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5.xml" ContentType="application/vnd.openxmlformats-officedocument.spreadsheetml.comments+xml"/>
  <Override PartName="/xl/threadedComments/threadedComment4.xml" ContentType="application/vnd.ms-excel.threaded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omments6.xml" ContentType="application/vnd.openxmlformats-officedocument.spreadsheetml.comments+xml"/>
  <Override PartName="/xl/threadedComments/threadedComment5.xml" ContentType="application/vnd.ms-excel.threadedcomments+xml"/>
  <Override PartName="/xl/drawings/drawing11.xml" ContentType="application/vnd.openxmlformats-officedocument.drawing+xml"/>
  <Override PartName="/xl/comments7.xml" ContentType="application/vnd.openxmlformats-officedocument.spreadsheetml.comments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omments8.xml" ContentType="application/vnd.openxmlformats-officedocument.spreadsheetml.comments+xml"/>
  <Override PartName="/xl/threadedComments/threadedComment6.xml" ContentType="application/vnd.ms-excel.threadedcomments+xml"/>
  <Override PartName="/xl/comments9.xml" ContentType="application/vnd.openxmlformats-officedocument.spreadsheetml.comments+xml"/>
  <Override PartName="/xl/threadedComments/threadedComment7.xml" ContentType="application/vnd.ms-excel.threadedcomments+xml"/>
  <Override PartName="/xl/comments10.xml" ContentType="application/vnd.openxmlformats-officedocument.spreadsheetml.comments+xml"/>
  <Override PartName="/xl/threadedComments/threadedComment8.xml" ContentType="application/vnd.ms-excel.threadedcomments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omments11.xml" ContentType="application/vnd.openxmlformats-officedocument.spreadsheetml.comments+xml"/>
  <Override PartName="/xl/threadedComments/threadedComment9.xml" ContentType="application/vnd.ms-excel.threadedcomments+xml"/>
  <Override PartName="/xl/drawings/drawing17.xml" ContentType="application/vnd.openxmlformats-officedocument.drawing+xml"/>
  <Override PartName="/xl/comments12.xml" ContentType="application/vnd.openxmlformats-officedocument.spreadsheetml.comments+xml"/>
  <Override PartName="/xl/threadedComments/threadedComment10.xml" ContentType="application/vnd.ms-excel.threadedcomments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Karol\Documents\INGENIERÍA INDUSTRIAL\TRABAJO DE GRADO\Apéndices\"/>
    </mc:Choice>
  </mc:AlternateContent>
  <xr:revisionPtr revIDLastSave="0" documentId="13_ncr:1_{41EC20ED-9B98-4FFB-B798-95BBB30C82A0}" xr6:coauthVersionLast="47" xr6:coauthVersionMax="47" xr10:uidLastSave="{00000000-0000-0000-0000-000000000000}"/>
  <bookViews>
    <workbookView xWindow="-120" yWindow="-120" windowWidth="20730" windowHeight="11040" xr2:uid="{6409037E-4284-4ADA-B4BF-6CD36FE6C0B4}"/>
  </bookViews>
  <sheets>
    <sheet name="ÍNDICE" sheetId="74" r:id="rId1"/>
    <sheet name="CDF" sheetId="23" state="hidden" r:id="rId2"/>
    <sheet name="CANT. PROD." sheetId="54" state="hidden" r:id="rId3"/>
    <sheet name="FUNCIONES" sheetId="27" state="hidden" r:id="rId4"/>
    <sheet name="DESAYUNOS COMPLETOS" sheetId="26" state="hidden" r:id="rId5"/>
    <sheet name="PEDIDO SEMANAL" sheetId="68" state="hidden" r:id="rId6"/>
    <sheet name="PASTELERIA" sheetId="72" state="hidden" r:id="rId7"/>
    <sheet name="REFR." sheetId="70" state="hidden" r:id="rId8"/>
    <sheet name="ARE. EMP. SAND." sheetId="71" state="hidden" r:id="rId9"/>
    <sheet name="1C" sheetId="69" state="hidden" r:id="rId10"/>
    <sheet name="Plancha, Loncheria y Desayunos" sheetId="8" r:id="rId11"/>
    <sheet name="COSTOS PASTELERIA" sheetId="28" r:id="rId12"/>
    <sheet name="CIF-CDF" sheetId="24" r:id="rId13"/>
    <sheet name="GUIA MENÚS" sheetId="73" r:id="rId14"/>
    <sheet name="1" sheetId="47" r:id="rId15"/>
    <sheet name="2" sheetId="48" r:id="rId16"/>
    <sheet name="3" sheetId="49" r:id="rId17"/>
    <sheet name="4" sheetId="51" r:id="rId18"/>
    <sheet name="5" sheetId="50" r:id="rId19"/>
    <sheet name="6" sheetId="59" r:id="rId20"/>
    <sheet name="7" sheetId="61" r:id="rId21"/>
    <sheet name="8" sheetId="62" r:id="rId22"/>
    <sheet name="9" sheetId="64" r:id="rId23"/>
    <sheet name="10" sheetId="65" r:id="rId24"/>
    <sheet name="MINUTA 19" sheetId="33" state="hidden" r:id="rId25"/>
    <sheet name="MINUTA 20" sheetId="32" state="hidden" r:id="rId26"/>
    <sheet name="MINUTA 21 (1303)" sheetId="35" state="hidden" r:id="rId27"/>
    <sheet name="MINUTA 22" sheetId="36" state="hidden" r:id="rId28"/>
    <sheet name="MINUTA 23" sheetId="37" state="hidden" r:id="rId29"/>
    <sheet name="11" sheetId="39" r:id="rId30"/>
    <sheet name="12" sheetId="41" r:id="rId31"/>
    <sheet name="13" sheetId="43" r:id="rId32"/>
    <sheet name="14" sheetId="44" r:id="rId33"/>
    <sheet name="15" sheetId="46" r:id="rId34"/>
  </sheets>
  <externalReferences>
    <externalReference r:id="rId35"/>
  </externalReferences>
  <definedNames>
    <definedName name="_xlnm.Print_Area" localSheetId="10">'Plancha, Loncheria y Desayunos'!$A$1:$B$133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8" i="24" l="1"/>
  <c r="E57" i="24"/>
  <c r="E53" i="24"/>
  <c r="E52" i="24"/>
  <c r="E48" i="24"/>
  <c r="E44" i="24"/>
  <c r="E43" i="24"/>
  <c r="E39" i="24"/>
  <c r="E38" i="24"/>
  <c r="E34" i="24"/>
  <c r="E28" i="24"/>
  <c r="E15" i="24"/>
  <c r="E14" i="24"/>
  <c r="E13" i="24"/>
  <c r="E11" i="24"/>
  <c r="E10" i="24"/>
  <c r="E9" i="24"/>
  <c r="E8" i="24"/>
  <c r="E7" i="24"/>
  <c r="E6" i="24"/>
  <c r="E5" i="24"/>
  <c r="E4" i="24"/>
  <c r="E3" i="24"/>
  <c r="N116" i="8"/>
  <c r="F93" i="48"/>
  <c r="F92" i="48"/>
  <c r="F91" i="48"/>
  <c r="G91" i="48" s="1"/>
  <c r="F90" i="48"/>
  <c r="G90" i="48" s="1"/>
  <c r="F89" i="48"/>
  <c r="G89" i="48" s="1"/>
  <c r="F88" i="48"/>
  <c r="F86" i="48"/>
  <c r="G86" i="48" s="1"/>
  <c r="F84" i="48"/>
  <c r="G84" i="48" s="1"/>
  <c r="F83" i="48"/>
  <c r="G83" i="48" s="1"/>
  <c r="F81" i="48"/>
  <c r="G81" i="48" s="1"/>
  <c r="F80" i="48"/>
  <c r="E78" i="48"/>
  <c r="F78" i="48" s="1"/>
  <c r="G78" i="48" s="1"/>
  <c r="E79" i="48"/>
  <c r="F79" i="48" s="1"/>
  <c r="G79" i="48" s="1"/>
  <c r="G80" i="48"/>
  <c r="E82" i="48"/>
  <c r="F82" i="48" s="1"/>
  <c r="G82" i="48" s="1"/>
  <c r="E85" i="48"/>
  <c r="F85" i="48" s="1"/>
  <c r="E87" i="48"/>
  <c r="G88" i="48"/>
  <c r="G92" i="48"/>
  <c r="G93" i="48"/>
  <c r="E94" i="48"/>
  <c r="G94" i="48"/>
  <c r="F87" i="48" l="1"/>
  <c r="G87" i="48" s="1"/>
  <c r="H78" i="48" s="1"/>
  <c r="E73" i="46" l="1"/>
  <c r="E72" i="46"/>
  <c r="E71" i="46"/>
  <c r="E70" i="46"/>
  <c r="E69" i="46"/>
  <c r="E68" i="46"/>
  <c r="E67" i="46"/>
  <c r="E66" i="46"/>
  <c r="E65" i="46"/>
  <c r="E64" i="46"/>
  <c r="E63" i="46"/>
  <c r="E62" i="46"/>
  <c r="E61" i="46"/>
  <c r="E60" i="46"/>
  <c r="E59" i="46"/>
  <c r="E51" i="46"/>
  <c r="E50" i="46"/>
  <c r="E49" i="46"/>
  <c r="E48" i="46"/>
  <c r="E47" i="46"/>
  <c r="E46" i="46"/>
  <c r="E45" i="46"/>
  <c r="E30" i="46"/>
  <c r="E29" i="46"/>
  <c r="E28" i="46"/>
  <c r="E27" i="46"/>
  <c r="E26" i="46"/>
  <c r="E25" i="46"/>
  <c r="E20" i="46"/>
  <c r="E98" i="44"/>
  <c r="F102" i="44"/>
  <c r="F97" i="44"/>
  <c r="F96" i="44"/>
  <c r="F95" i="44"/>
  <c r="F94" i="44"/>
  <c r="F93" i="44"/>
  <c r="F92" i="44"/>
  <c r="F91" i="44"/>
  <c r="F90" i="44"/>
  <c r="F89" i="44"/>
  <c r="F88" i="44"/>
  <c r="F87" i="44"/>
  <c r="E79" i="44"/>
  <c r="E78" i="44"/>
  <c r="E77" i="44"/>
  <c r="E76" i="44"/>
  <c r="E75" i="44"/>
  <c r="E74" i="44"/>
  <c r="E73" i="44"/>
  <c r="E34" i="44"/>
  <c r="E33" i="44"/>
  <c r="E32" i="44"/>
  <c r="E31" i="44"/>
  <c r="E30" i="44"/>
  <c r="E29" i="44"/>
  <c r="E28" i="44"/>
  <c r="E27" i="44"/>
  <c r="E26" i="44"/>
  <c r="E25" i="44"/>
  <c r="E24" i="44"/>
  <c r="E23" i="44"/>
  <c r="E22" i="44"/>
  <c r="E21" i="44"/>
  <c r="E20" i="44"/>
  <c r="E19" i="44"/>
  <c r="E18" i="44"/>
  <c r="E17" i="44"/>
  <c r="E16" i="44"/>
  <c r="E15" i="44"/>
  <c r="E14" i="44"/>
  <c r="E13" i="44"/>
  <c r="E12" i="44"/>
  <c r="E11" i="44"/>
  <c r="E10" i="44"/>
  <c r="E9" i="44"/>
  <c r="E8" i="44"/>
  <c r="E7" i="44"/>
  <c r="E6" i="44"/>
  <c r="E5" i="44"/>
  <c r="E4" i="44"/>
  <c r="F70" i="43"/>
  <c r="F71" i="43"/>
  <c r="F73" i="43"/>
  <c r="F74" i="43"/>
  <c r="F76" i="43"/>
  <c r="F77" i="43"/>
  <c r="F78" i="43"/>
  <c r="F79" i="43"/>
  <c r="F80" i="43"/>
  <c r="F81" i="43"/>
  <c r="F82" i="43"/>
  <c r="F83" i="43"/>
  <c r="F84" i="43"/>
  <c r="F85" i="43"/>
  <c r="F86" i="43"/>
  <c r="F87" i="43"/>
  <c r="F88" i="43"/>
  <c r="F89" i="43"/>
  <c r="F90" i="43"/>
  <c r="F91" i="43"/>
  <c r="F92" i="43"/>
  <c r="F93" i="43"/>
  <c r="E99" i="44"/>
  <c r="F99" i="44" s="1"/>
  <c r="E100" i="44"/>
  <c r="F100" i="44" s="1"/>
  <c r="E101" i="44"/>
  <c r="F101" i="44" s="1"/>
  <c r="E102" i="44"/>
  <c r="E103" i="44"/>
  <c r="F103" i="44" s="1"/>
  <c r="E104" i="44"/>
  <c r="F104" i="44" s="1"/>
  <c r="E105" i="44"/>
  <c r="F105" i="44" s="1"/>
  <c r="E19" i="46"/>
  <c r="E18" i="46"/>
  <c r="E17" i="46"/>
  <c r="E16" i="46"/>
  <c r="E15" i="46"/>
  <c r="E14" i="46"/>
  <c r="E12" i="46"/>
  <c r="E11" i="46"/>
  <c r="E10" i="46"/>
  <c r="E9" i="46"/>
  <c r="E8" i="46"/>
  <c r="E7" i="46"/>
  <c r="E6" i="46"/>
  <c r="E5" i="46"/>
  <c r="E4" i="46"/>
  <c r="I35" i="44"/>
  <c r="E54" i="43"/>
  <c r="E53" i="43"/>
  <c r="E52" i="43"/>
  <c r="E51" i="43"/>
  <c r="E50" i="43"/>
  <c r="E49" i="43"/>
  <c r="E48" i="43"/>
  <c r="E47" i="43"/>
  <c r="F28" i="43"/>
  <c r="F27" i="43"/>
  <c r="F26" i="43"/>
  <c r="F25" i="43"/>
  <c r="F24" i="43"/>
  <c r="F23" i="43"/>
  <c r="F22" i="43"/>
  <c r="E21" i="43"/>
  <c r="E20" i="43"/>
  <c r="E19" i="43"/>
  <c r="E18" i="43"/>
  <c r="E17" i="43"/>
  <c r="E16" i="43"/>
  <c r="F15" i="43"/>
  <c r="F98" i="41"/>
  <c r="F97" i="41"/>
  <c r="F95" i="41"/>
  <c r="F93" i="41"/>
  <c r="F92" i="41"/>
  <c r="E91" i="41"/>
  <c r="E90" i="41"/>
  <c r="E89" i="41"/>
  <c r="E88" i="41"/>
  <c r="E87" i="41"/>
  <c r="E86" i="41"/>
  <c r="E85" i="41"/>
  <c r="E84" i="41"/>
  <c r="E68" i="41"/>
  <c r="E67" i="41"/>
  <c r="E66" i="41"/>
  <c r="E65" i="41"/>
  <c r="E64" i="41"/>
  <c r="E63" i="41"/>
  <c r="E62" i="41"/>
  <c r="E61" i="41"/>
  <c r="E37" i="41"/>
  <c r="E36" i="41"/>
  <c r="E35" i="41"/>
  <c r="E34" i="41"/>
  <c r="E33" i="41"/>
  <c r="E32" i="41"/>
  <c r="E31" i="41"/>
  <c r="E30" i="41"/>
  <c r="E29" i="41"/>
  <c r="E28" i="41"/>
  <c r="E27" i="41"/>
  <c r="E26" i="41"/>
  <c r="E25" i="41"/>
  <c r="E93" i="41"/>
  <c r="E94" i="41"/>
  <c r="F94" i="41" s="1"/>
  <c r="E95" i="41"/>
  <c r="E96" i="41"/>
  <c r="F96" i="41" s="1"/>
  <c r="E97" i="41"/>
  <c r="E14" i="43"/>
  <c r="E13" i="43"/>
  <c r="E12" i="43"/>
  <c r="E11" i="43"/>
  <c r="E10" i="43"/>
  <c r="E9" i="43"/>
  <c r="E8" i="43"/>
  <c r="E7" i="43"/>
  <c r="E6" i="43"/>
  <c r="E5" i="43"/>
  <c r="E4" i="43"/>
  <c r="E3" i="43"/>
  <c r="E24" i="41"/>
  <c r="E23" i="41"/>
  <c r="E22" i="41"/>
  <c r="E21" i="41"/>
  <c r="E20" i="41"/>
  <c r="E19" i="41"/>
  <c r="E18" i="41"/>
  <c r="E17" i="41"/>
  <c r="E16" i="41"/>
  <c r="E15" i="41"/>
  <c r="E14" i="41"/>
  <c r="E13" i="41"/>
  <c r="E12" i="41"/>
  <c r="E11" i="41"/>
  <c r="E10" i="41"/>
  <c r="E9" i="41"/>
  <c r="E8" i="41"/>
  <c r="E7" i="41"/>
  <c r="E6" i="41"/>
  <c r="E5" i="41"/>
  <c r="E4" i="41"/>
  <c r="E83" i="39"/>
  <c r="E82" i="39"/>
  <c r="E81" i="39"/>
  <c r="E80" i="39"/>
  <c r="E70" i="39"/>
  <c r="E69" i="39"/>
  <c r="E68" i="39"/>
  <c r="E67" i="39"/>
  <c r="E66" i="39"/>
  <c r="E65" i="39"/>
  <c r="E64" i="39"/>
  <c r="E63" i="39"/>
  <c r="E26" i="39"/>
  <c r="E25" i="39"/>
  <c r="E24" i="39"/>
  <c r="E23" i="39"/>
  <c r="E22" i="39"/>
  <c r="E21" i="39"/>
  <c r="E20" i="39"/>
  <c r="E19" i="39"/>
  <c r="E18" i="39"/>
  <c r="E17" i="39"/>
  <c r="E16" i="39"/>
  <c r="E15" i="39"/>
  <c r="E14" i="39"/>
  <c r="E13" i="39"/>
  <c r="E12" i="39"/>
  <c r="E11" i="39"/>
  <c r="E10" i="39"/>
  <c r="E9" i="39"/>
  <c r="E8" i="39"/>
  <c r="E7" i="39"/>
  <c r="E6" i="39"/>
  <c r="E5" i="39"/>
  <c r="E4" i="39"/>
  <c r="E57" i="65"/>
  <c r="E56" i="65"/>
  <c r="E55" i="65"/>
  <c r="E54" i="65"/>
  <c r="E53" i="65"/>
  <c r="E52" i="65"/>
  <c r="E51" i="65"/>
  <c r="E50" i="65"/>
  <c r="E49" i="65"/>
  <c r="E48" i="65"/>
  <c r="E47" i="65"/>
  <c r="E46" i="65"/>
  <c r="E45" i="65"/>
  <c r="E44" i="65"/>
  <c r="I35" i="65"/>
  <c r="I20" i="65"/>
  <c r="E19" i="65"/>
  <c r="E18" i="65"/>
  <c r="E17" i="65"/>
  <c r="E16" i="65"/>
  <c r="E15" i="65"/>
  <c r="E14" i="65"/>
  <c r="E13" i="65"/>
  <c r="E12" i="65"/>
  <c r="E11" i="65"/>
  <c r="E10" i="65"/>
  <c r="E9" i="65"/>
  <c r="E8" i="65"/>
  <c r="E7" i="65"/>
  <c r="E6" i="65"/>
  <c r="E5" i="65"/>
  <c r="E4" i="65"/>
  <c r="E58" i="64"/>
  <c r="E57" i="64"/>
  <c r="E56" i="64"/>
  <c r="E55" i="64"/>
  <c r="E54" i="64"/>
  <c r="E53" i="64"/>
  <c r="E52" i="64"/>
  <c r="E51" i="64"/>
  <c r="E50" i="64"/>
  <c r="E49" i="64"/>
  <c r="E48" i="64"/>
  <c r="E47" i="64"/>
  <c r="E46" i="64"/>
  <c r="I34" i="64"/>
  <c r="E60" i="64"/>
  <c r="F23" i="64"/>
  <c r="F27" i="64"/>
  <c r="E17" i="64"/>
  <c r="E16" i="64"/>
  <c r="E15" i="64"/>
  <c r="E14" i="64"/>
  <c r="E13" i="64"/>
  <c r="E12" i="64"/>
  <c r="E11" i="64"/>
  <c r="E10" i="64"/>
  <c r="E9" i="64"/>
  <c r="E8" i="64"/>
  <c r="E7" i="64"/>
  <c r="E6" i="64"/>
  <c r="E5" i="64"/>
  <c r="E4" i="64"/>
  <c r="E79" i="62"/>
  <c r="E78" i="62"/>
  <c r="E77" i="62"/>
  <c r="E76" i="62"/>
  <c r="E75" i="62"/>
  <c r="E74" i="62"/>
  <c r="E73" i="62"/>
  <c r="E72" i="62"/>
  <c r="E71" i="62"/>
  <c r="E70" i="62"/>
  <c r="E69" i="62"/>
  <c r="E68" i="62"/>
  <c r="E67" i="62"/>
  <c r="E62" i="62"/>
  <c r="E61" i="62"/>
  <c r="E60" i="62"/>
  <c r="E59" i="62"/>
  <c r="E58" i="62"/>
  <c r="E57" i="62"/>
  <c r="E56" i="62"/>
  <c r="E55" i="62"/>
  <c r="E54" i="62"/>
  <c r="I40" i="62"/>
  <c r="E29" i="62"/>
  <c r="E28" i="62"/>
  <c r="E27" i="62"/>
  <c r="E26" i="62"/>
  <c r="E25" i="62"/>
  <c r="E24" i="62"/>
  <c r="E23" i="62"/>
  <c r="E22" i="62"/>
  <c r="E21" i="62"/>
  <c r="E20" i="62"/>
  <c r="E19" i="62"/>
  <c r="E18" i="62"/>
  <c r="E17" i="62"/>
  <c r="E16" i="62"/>
  <c r="E15" i="62"/>
  <c r="E14" i="62"/>
  <c r="E13" i="62"/>
  <c r="E12" i="62"/>
  <c r="E11" i="62"/>
  <c r="E10" i="62"/>
  <c r="E9" i="62"/>
  <c r="E8" i="62"/>
  <c r="E7" i="62"/>
  <c r="E6" i="62"/>
  <c r="E5" i="62"/>
  <c r="E4" i="62"/>
  <c r="I37" i="61"/>
  <c r="I30" i="61"/>
  <c r="E21" i="61"/>
  <c r="E20" i="61"/>
  <c r="E19" i="61"/>
  <c r="E18" i="61"/>
  <c r="E17" i="61"/>
  <c r="E16" i="61"/>
  <c r="E15" i="61"/>
  <c r="E14" i="61"/>
  <c r="E13" i="61"/>
  <c r="E12" i="61"/>
  <c r="E11" i="61"/>
  <c r="E9" i="61"/>
  <c r="E4" i="61"/>
  <c r="E5" i="61"/>
  <c r="E6" i="61"/>
  <c r="E7" i="61"/>
  <c r="E8" i="61"/>
  <c r="E3" i="61"/>
  <c r="E27" i="59"/>
  <c r="C99" i="24"/>
  <c r="E59" i="59"/>
  <c r="E58" i="59"/>
  <c r="E57" i="59"/>
  <c r="E56" i="59"/>
  <c r="E55" i="59"/>
  <c r="E54" i="59"/>
  <c r="E53" i="59"/>
  <c r="E52" i="59"/>
  <c r="E51" i="59"/>
  <c r="E50" i="59"/>
  <c r="E49" i="59"/>
  <c r="E48" i="59"/>
  <c r="E47" i="59"/>
  <c r="E89" i="59"/>
  <c r="E88" i="59"/>
  <c r="E87" i="59"/>
  <c r="E86" i="59"/>
  <c r="E85" i="59"/>
  <c r="E84" i="59"/>
  <c r="E83" i="59"/>
  <c r="E82" i="59"/>
  <c r="E81" i="59"/>
  <c r="E80" i="59"/>
  <c r="E79" i="59"/>
  <c r="E78" i="59"/>
  <c r="E77" i="59"/>
  <c r="E76" i="59"/>
  <c r="E75" i="59"/>
  <c r="E74" i="59"/>
  <c r="E73" i="59"/>
  <c r="E72" i="59"/>
  <c r="E71" i="59"/>
  <c r="E70" i="59"/>
  <c r="E69" i="59"/>
  <c r="E68" i="59"/>
  <c r="E67" i="59"/>
  <c r="E66" i="59"/>
  <c r="E65" i="59"/>
  <c r="E64" i="59"/>
  <c r="E26" i="59"/>
  <c r="E25" i="59"/>
  <c r="E24" i="59"/>
  <c r="E23" i="59"/>
  <c r="E22" i="59"/>
  <c r="E21" i="59"/>
  <c r="E20" i="59"/>
  <c r="E19" i="59"/>
  <c r="E18" i="59"/>
  <c r="E17" i="59"/>
  <c r="E16" i="59"/>
  <c r="E15" i="59"/>
  <c r="E14" i="59"/>
  <c r="E13" i="59"/>
  <c r="E12" i="59"/>
  <c r="E11" i="59"/>
  <c r="E10" i="59"/>
  <c r="E9" i="59"/>
  <c r="E8" i="59"/>
  <c r="E7" i="59"/>
  <c r="E6" i="59"/>
  <c r="E5" i="59"/>
  <c r="E4" i="59"/>
  <c r="F76" i="51"/>
  <c r="F77" i="51"/>
  <c r="F78" i="51"/>
  <c r="F75" i="51"/>
  <c r="F74" i="51"/>
  <c r="F71" i="50"/>
  <c r="F72" i="51"/>
  <c r="F66" i="50"/>
  <c r="E65" i="50"/>
  <c r="F64" i="50"/>
  <c r="E64" i="50"/>
  <c r="F60" i="50"/>
  <c r="E15" i="28" l="1"/>
  <c r="E62" i="8"/>
  <c r="E48" i="51"/>
  <c r="E17" i="47"/>
  <c r="F62" i="50"/>
  <c r="F70" i="50" l="1"/>
  <c r="F69" i="50"/>
  <c r="F68" i="50"/>
  <c r="F67" i="50"/>
  <c r="F63" i="50"/>
  <c r="F61" i="50"/>
  <c r="F59" i="50"/>
  <c r="F58" i="50"/>
  <c r="I38" i="59"/>
  <c r="F97" i="50"/>
  <c r="F95" i="50"/>
  <c r="F94" i="50"/>
  <c r="F93" i="50"/>
  <c r="F92" i="50"/>
  <c r="F91" i="50"/>
  <c r="F90" i="50"/>
  <c r="F89" i="50"/>
  <c r="F84" i="50"/>
  <c r="F83" i="50"/>
  <c r="F82" i="50"/>
  <c r="F81" i="50"/>
  <c r="F80" i="50"/>
  <c r="F78" i="50"/>
  <c r="F77" i="50"/>
  <c r="F76" i="50"/>
  <c r="F46" i="50"/>
  <c r="F45" i="50"/>
  <c r="E48" i="50"/>
  <c r="E50" i="50"/>
  <c r="E49" i="50"/>
  <c r="F44" i="50"/>
  <c r="E43" i="50"/>
  <c r="F32" i="50"/>
  <c r="F31" i="50"/>
  <c r="F30" i="50"/>
  <c r="F29" i="50"/>
  <c r="F28" i="50"/>
  <c r="F27" i="50"/>
  <c r="F26" i="50"/>
  <c r="F19" i="50"/>
  <c r="F17" i="50"/>
  <c r="F16" i="50"/>
  <c r="F15" i="50"/>
  <c r="E14" i="50"/>
  <c r="F9" i="50"/>
  <c r="F7" i="50"/>
  <c r="F5" i="50"/>
  <c r="E4" i="50"/>
  <c r="F103" i="51"/>
  <c r="F102" i="51"/>
  <c r="F101" i="51"/>
  <c r="F100" i="51"/>
  <c r="F99" i="51"/>
  <c r="F98" i="51"/>
  <c r="F97" i="51"/>
  <c r="F96" i="51"/>
  <c r="F91" i="51"/>
  <c r="F90" i="51"/>
  <c r="F89" i="51"/>
  <c r="F88" i="51"/>
  <c r="F87" i="51"/>
  <c r="F85" i="51"/>
  <c r="F84" i="51"/>
  <c r="F83" i="51"/>
  <c r="F73" i="51"/>
  <c r="F71" i="51"/>
  <c r="F70" i="51"/>
  <c r="F69" i="51"/>
  <c r="F68" i="51"/>
  <c r="F67" i="51"/>
  <c r="F54" i="51"/>
  <c r="F51" i="51"/>
  <c r="F50" i="51"/>
  <c r="F49" i="51"/>
  <c r="F48" i="51"/>
  <c r="F47" i="51"/>
  <c r="F46" i="51"/>
  <c r="E45" i="51"/>
  <c r="F29" i="51"/>
  <c r="F28" i="51"/>
  <c r="F27" i="51"/>
  <c r="F26" i="51"/>
  <c r="F25" i="51"/>
  <c r="F24" i="51"/>
  <c r="F23" i="51"/>
  <c r="F22" i="51"/>
  <c r="F21" i="51"/>
  <c r="F20" i="51"/>
  <c r="F19" i="51"/>
  <c r="E18" i="51"/>
  <c r="F17" i="51"/>
  <c r="F16" i="51"/>
  <c r="F15" i="51"/>
  <c r="F14" i="51"/>
  <c r="F13" i="51"/>
  <c r="F12" i="51"/>
  <c r="F11" i="51"/>
  <c r="E10" i="51"/>
  <c r="F9" i="51"/>
  <c r="F8" i="51"/>
  <c r="F7" i="51"/>
  <c r="F6" i="51"/>
  <c r="E4" i="51"/>
  <c r="F119" i="49"/>
  <c r="F118" i="49"/>
  <c r="F117" i="49"/>
  <c r="F116" i="49"/>
  <c r="F115" i="49"/>
  <c r="F114" i="49"/>
  <c r="F113" i="49"/>
  <c r="F112" i="49"/>
  <c r="F111" i="49"/>
  <c r="F106" i="49"/>
  <c r="F105" i="49"/>
  <c r="F104" i="49"/>
  <c r="F103" i="49"/>
  <c r="F102" i="49"/>
  <c r="F100" i="49"/>
  <c r="F99" i="49"/>
  <c r="F98" i="49"/>
  <c r="F93" i="49"/>
  <c r="F90" i="49"/>
  <c r="F89" i="49"/>
  <c r="F87" i="49"/>
  <c r="F86" i="49"/>
  <c r="F85" i="49"/>
  <c r="F84" i="49"/>
  <c r="F83" i="49"/>
  <c r="F82" i="49"/>
  <c r="F80" i="49"/>
  <c r="F79" i="49"/>
  <c r="F78" i="49"/>
  <c r="F77" i="49"/>
  <c r="F76" i="49"/>
  <c r="F75" i="49"/>
  <c r="F74" i="49"/>
  <c r="E73" i="49"/>
  <c r="F65" i="49"/>
  <c r="F54" i="49"/>
  <c r="F32" i="49"/>
  <c r="F68" i="49"/>
  <c r="F67" i="49"/>
  <c r="F66" i="49"/>
  <c r="F55" i="49"/>
  <c r="F53" i="49"/>
  <c r="F52" i="49"/>
  <c r="F51" i="49"/>
  <c r="F50" i="49"/>
  <c r="E49" i="49"/>
  <c r="F36" i="49"/>
  <c r="F35" i="49"/>
  <c r="F34" i="49"/>
  <c r="F31" i="49"/>
  <c r="F30" i="49"/>
  <c r="F29" i="49"/>
  <c r="F28" i="49"/>
  <c r="F24" i="49"/>
  <c r="F23" i="49"/>
  <c r="F21" i="49"/>
  <c r="E20" i="49"/>
  <c r="F13" i="49"/>
  <c r="F18" i="49"/>
  <c r="F17" i="49"/>
  <c r="F15" i="49"/>
  <c r="F14" i="49"/>
  <c r="E12" i="49"/>
  <c r="F11" i="49"/>
  <c r="F10" i="49"/>
  <c r="F9" i="49"/>
  <c r="F8" i="49"/>
  <c r="F7" i="49"/>
  <c r="F6" i="49"/>
  <c r="F5" i="49"/>
  <c r="E4" i="49"/>
  <c r="F9" i="48"/>
  <c r="F5" i="48"/>
  <c r="F6" i="48"/>
  <c r="F7" i="48"/>
  <c r="E4" i="48"/>
  <c r="F121" i="48"/>
  <c r="F120" i="48"/>
  <c r="F118" i="48"/>
  <c r="F115" i="48"/>
  <c r="F114" i="48"/>
  <c r="F107" i="48"/>
  <c r="F106" i="48"/>
  <c r="F105" i="48"/>
  <c r="F104" i="48"/>
  <c r="F103" i="48"/>
  <c r="F102" i="48"/>
  <c r="F101" i="48"/>
  <c r="F100" i="48"/>
  <c r="F99" i="48"/>
  <c r="F73" i="48"/>
  <c r="F72" i="48"/>
  <c r="F71" i="48"/>
  <c r="F69" i="48"/>
  <c r="F67" i="48"/>
  <c r="F65" i="48"/>
  <c r="F64" i="48"/>
  <c r="F63" i="48"/>
  <c r="E68" i="48"/>
  <c r="F61" i="48"/>
  <c r="F60" i="48"/>
  <c r="F59" i="48"/>
  <c r="F58" i="48"/>
  <c r="F57" i="48"/>
  <c r="F56" i="48"/>
  <c r="I37" i="48"/>
  <c r="F62" i="48" l="1"/>
  <c r="F4" i="47"/>
  <c r="F11" i="47"/>
  <c r="E9" i="47"/>
  <c r="F31" i="48"/>
  <c r="F30" i="48"/>
  <c r="F29" i="48"/>
  <c r="F28" i="48"/>
  <c r="F27" i="48"/>
  <c r="F26" i="48"/>
  <c r="F25" i="48"/>
  <c r="F24" i="48"/>
  <c r="F23" i="48"/>
  <c r="F22" i="48"/>
  <c r="F21" i="48"/>
  <c r="F20" i="48"/>
  <c r="F14" i="48"/>
  <c r="F13" i="48"/>
  <c r="F12" i="48"/>
  <c r="F11" i="48"/>
  <c r="F10" i="48"/>
  <c r="F116" i="47"/>
  <c r="F115" i="47"/>
  <c r="F114" i="47"/>
  <c r="F113" i="47"/>
  <c r="F112" i="47"/>
  <c r="F111" i="47"/>
  <c r="F110" i="47"/>
  <c r="F109" i="47"/>
  <c r="F104" i="47"/>
  <c r="F103" i="47"/>
  <c r="F102" i="47"/>
  <c r="F101" i="47"/>
  <c r="F100" i="47"/>
  <c r="F98" i="47"/>
  <c r="F97" i="47"/>
  <c r="F96" i="47"/>
  <c r="F90" i="47"/>
  <c r="F89" i="47"/>
  <c r="F88" i="47"/>
  <c r="F87" i="47"/>
  <c r="F86" i="47"/>
  <c r="F85" i="47"/>
  <c r="F84" i="47"/>
  <c r="F81" i="47"/>
  <c r="E80" i="47"/>
  <c r="F59" i="47"/>
  <c r="E58" i="47"/>
  <c r="F27" i="47"/>
  <c r="F25" i="47"/>
  <c r="F24" i="47"/>
  <c r="F23" i="47"/>
  <c r="F22" i="47"/>
  <c r="F20" i="47"/>
  <c r="E21" i="47"/>
  <c r="F13" i="47"/>
  <c r="E12" i="47"/>
  <c r="F10" i="47"/>
  <c r="F8" i="47"/>
  <c r="F7" i="47"/>
  <c r="F5" i="47"/>
  <c r="F18" i="47" l="1"/>
  <c r="F16" i="47"/>
  <c r="F14" i="47"/>
  <c r="E73" i="72"/>
  <c r="F73" i="72" s="1"/>
  <c r="F72" i="72"/>
  <c r="F71" i="72"/>
  <c r="F70" i="72"/>
  <c r="F69" i="72"/>
  <c r="F68" i="72"/>
  <c r="G68" i="72" s="1"/>
  <c r="F67" i="72"/>
  <c r="E66" i="72"/>
  <c r="F66" i="72" s="1"/>
  <c r="F124" i="41" l="1"/>
  <c r="F123" i="41"/>
  <c r="F122" i="41"/>
  <c r="F121" i="41"/>
  <c r="F120" i="41"/>
  <c r="F119" i="41"/>
  <c r="F118" i="41"/>
  <c r="F117" i="41"/>
  <c r="F116" i="41"/>
  <c r="F101" i="65"/>
  <c r="F100" i="65"/>
  <c r="F99" i="65"/>
  <c r="F98" i="65"/>
  <c r="F97" i="65"/>
  <c r="E96" i="65"/>
  <c r="F96" i="65" s="1"/>
  <c r="F95" i="65"/>
  <c r="F94" i="65"/>
  <c r="F93" i="65"/>
  <c r="F88" i="65"/>
  <c r="F87" i="65"/>
  <c r="F86" i="65"/>
  <c r="F85" i="65"/>
  <c r="F84" i="65"/>
  <c r="F83" i="65"/>
  <c r="F82" i="65"/>
  <c r="F81" i="65"/>
  <c r="F107" i="64"/>
  <c r="F106" i="64"/>
  <c r="F105" i="64"/>
  <c r="F104" i="64"/>
  <c r="F103" i="64"/>
  <c r="F102" i="64"/>
  <c r="E102" i="64"/>
  <c r="F101" i="64"/>
  <c r="F100" i="64"/>
  <c r="F99" i="64"/>
  <c r="F94" i="64"/>
  <c r="F93" i="64"/>
  <c r="F92" i="64"/>
  <c r="F91" i="64"/>
  <c r="F90" i="64"/>
  <c r="F89" i="64"/>
  <c r="F88" i="64"/>
  <c r="F87" i="64"/>
  <c r="E74" i="64"/>
  <c r="F106" i="62"/>
  <c r="F105" i="62"/>
  <c r="F104" i="62"/>
  <c r="F103" i="62"/>
  <c r="F102" i="62"/>
  <c r="E101" i="62"/>
  <c r="F101" i="62" s="1"/>
  <c r="F100" i="62"/>
  <c r="F99" i="62"/>
  <c r="F98" i="62"/>
  <c r="F93" i="62"/>
  <c r="F92" i="62"/>
  <c r="E91" i="62"/>
  <c r="F91" i="62" s="1"/>
  <c r="F90" i="62"/>
  <c r="F89" i="62"/>
  <c r="F88" i="62"/>
  <c r="F87" i="62"/>
  <c r="F86" i="62"/>
  <c r="F85" i="62"/>
  <c r="F84" i="62"/>
  <c r="F116" i="61"/>
  <c r="F115" i="61"/>
  <c r="F114" i="61"/>
  <c r="F113" i="61"/>
  <c r="F112" i="61"/>
  <c r="E111" i="61"/>
  <c r="F111" i="61" s="1"/>
  <c r="F110" i="61"/>
  <c r="F109" i="61"/>
  <c r="F108" i="61"/>
  <c r="F103" i="61"/>
  <c r="F102" i="61"/>
  <c r="F101" i="61"/>
  <c r="F100" i="61"/>
  <c r="F99" i="61"/>
  <c r="F98" i="61"/>
  <c r="F97" i="61"/>
  <c r="F96" i="61"/>
  <c r="F95" i="61"/>
  <c r="F116" i="59"/>
  <c r="F115" i="59"/>
  <c r="F114" i="59"/>
  <c r="F113" i="59"/>
  <c r="F112" i="59"/>
  <c r="E111" i="59"/>
  <c r="F111" i="59" s="1"/>
  <c r="F110" i="59"/>
  <c r="F109" i="59"/>
  <c r="F108" i="59"/>
  <c r="F103" i="59"/>
  <c r="F102" i="59"/>
  <c r="E101" i="59"/>
  <c r="F101" i="59" s="1"/>
  <c r="F100" i="59"/>
  <c r="E99" i="59"/>
  <c r="F99" i="59" s="1"/>
  <c r="E98" i="59"/>
  <c r="F98" i="59" s="1"/>
  <c r="F97" i="59"/>
  <c r="F96" i="59"/>
  <c r="E95" i="59"/>
  <c r="F95" i="59" s="1"/>
  <c r="E94" i="59"/>
  <c r="F94" i="59" s="1"/>
  <c r="E52" i="51"/>
  <c r="F52" i="51" s="1"/>
  <c r="E19" i="49"/>
  <c r="F19" i="49" s="1"/>
  <c r="E16" i="49"/>
  <c r="F16" i="49" s="1"/>
  <c r="E25" i="49"/>
  <c r="F25" i="49" s="1"/>
  <c r="E22" i="49" l="1"/>
  <c r="F22" i="49" s="1"/>
  <c r="F19" i="48"/>
  <c r="E19" i="48" s="1"/>
  <c r="E66" i="48"/>
  <c r="F66" i="48" s="1"/>
  <c r="E55" i="48"/>
  <c r="F74" i="47"/>
  <c r="I73" i="47" s="1"/>
  <c r="F72" i="47"/>
  <c r="F71" i="47"/>
  <c r="F70" i="47"/>
  <c r="F68" i="47"/>
  <c r="F67" i="47"/>
  <c r="F66" i="47"/>
  <c r="F65" i="47"/>
  <c r="F64" i="47"/>
  <c r="L23" i="73"/>
  <c r="B23" i="73"/>
  <c r="P16" i="73"/>
  <c r="O16" i="73"/>
  <c r="N16" i="73"/>
  <c r="M16" i="73"/>
  <c r="L16" i="73"/>
  <c r="C16" i="73"/>
  <c r="B15" i="73"/>
  <c r="F73" i="47" l="1"/>
  <c r="F76" i="47"/>
  <c r="F75" i="47"/>
  <c r="F62" i="47"/>
  <c r="F61" i="47"/>
  <c r="F60" i="47"/>
  <c r="F73" i="28"/>
  <c r="F72" i="28"/>
  <c r="F71" i="28"/>
  <c r="F70" i="28"/>
  <c r="F69" i="28"/>
  <c r="F68" i="28"/>
  <c r="F67" i="28"/>
  <c r="F66" i="28"/>
  <c r="J127" i="33" l="1"/>
  <c r="I58" i="68"/>
  <c r="I46" i="68"/>
  <c r="I49" i="68"/>
  <c r="C17" i="68"/>
  <c r="G65" i="68"/>
  <c r="I65" i="68" s="1"/>
  <c r="F60" i="68"/>
  <c r="I60" i="68" s="1"/>
  <c r="E3" i="68"/>
  <c r="E51" i="68"/>
  <c r="E35" i="68"/>
  <c r="E41" i="68"/>
  <c r="E43" i="68"/>
  <c r="E31" i="68"/>
  <c r="E39" i="68"/>
  <c r="E42" i="68"/>
  <c r="E5" i="68"/>
  <c r="E50" i="68"/>
  <c r="E15" i="68"/>
  <c r="E47" i="68"/>
  <c r="E7" i="68"/>
  <c r="I7" i="68" s="1"/>
  <c r="E4" i="68"/>
  <c r="E11" i="68"/>
  <c r="E21" i="71"/>
  <c r="E12" i="68"/>
  <c r="E37" i="68"/>
  <c r="E38" i="68"/>
  <c r="E33" i="68"/>
  <c r="E34" i="68"/>
  <c r="E288" i="71"/>
  <c r="F288" i="71" s="1"/>
  <c r="F287" i="71"/>
  <c r="F286" i="71"/>
  <c r="F285" i="71"/>
  <c r="E284" i="71"/>
  <c r="F284" i="71" s="1"/>
  <c r="E283" i="71"/>
  <c r="F283" i="71" s="1"/>
  <c r="F282" i="71"/>
  <c r="F281" i="71"/>
  <c r="F280" i="71"/>
  <c r="F279" i="71"/>
  <c r="E279" i="71"/>
  <c r="E278" i="71"/>
  <c r="E277" i="71"/>
  <c r="E276" i="71"/>
  <c r="E275" i="71"/>
  <c r="F274" i="71"/>
  <c r="F273" i="71"/>
  <c r="E273" i="71"/>
  <c r="E272" i="71"/>
  <c r="E271" i="71"/>
  <c r="E270" i="71"/>
  <c r="H262" i="71"/>
  <c r="F257" i="71"/>
  <c r="E257" i="71" s="1"/>
  <c r="F247" i="71"/>
  <c r="E247" i="71"/>
  <c r="F246" i="71"/>
  <c r="F245" i="71"/>
  <c r="F244" i="71"/>
  <c r="E243" i="71"/>
  <c r="F243" i="71" s="1"/>
  <c r="E242" i="71"/>
  <c r="F242" i="71" s="1"/>
  <c r="F241" i="71"/>
  <c r="F240" i="71"/>
  <c r="F239" i="71"/>
  <c r="E238" i="71"/>
  <c r="F238" i="71" s="1"/>
  <c r="E237" i="71"/>
  <c r="E236" i="71"/>
  <c r="E235" i="71"/>
  <c r="E234" i="71"/>
  <c r="F233" i="71"/>
  <c r="F232" i="71"/>
  <c r="E231" i="71"/>
  <c r="E230" i="71"/>
  <c r="E229" i="71"/>
  <c r="H221" i="71"/>
  <c r="F216" i="71"/>
  <c r="E216" i="71"/>
  <c r="F165" i="71"/>
  <c r="E165" i="71"/>
  <c r="F164" i="71"/>
  <c r="F163" i="71"/>
  <c r="F162" i="71"/>
  <c r="E161" i="71"/>
  <c r="F161" i="71" s="1"/>
  <c r="F160" i="71"/>
  <c r="E160" i="71"/>
  <c r="F159" i="71"/>
  <c r="F158" i="71"/>
  <c r="F157" i="71"/>
  <c r="E156" i="71"/>
  <c r="F156" i="71" s="1"/>
  <c r="E155" i="71"/>
  <c r="E154" i="71"/>
  <c r="E153" i="71"/>
  <c r="E152" i="71"/>
  <c r="F151" i="71"/>
  <c r="F150" i="71"/>
  <c r="E150" i="71"/>
  <c r="E149" i="71"/>
  <c r="E148" i="71"/>
  <c r="E147" i="71"/>
  <c r="H139" i="71"/>
  <c r="F134" i="71"/>
  <c r="E134" i="71"/>
  <c r="E206" i="71"/>
  <c r="F206" i="71" s="1"/>
  <c r="E205" i="71"/>
  <c r="F205" i="71" s="1"/>
  <c r="E204" i="71"/>
  <c r="F204" i="71" s="1"/>
  <c r="F203" i="71"/>
  <c r="F202" i="71"/>
  <c r="F201" i="71"/>
  <c r="E200" i="71"/>
  <c r="F199" i="71"/>
  <c r="E198" i="71"/>
  <c r="F198" i="71" s="1"/>
  <c r="H190" i="71"/>
  <c r="E189" i="71"/>
  <c r="E188" i="71"/>
  <c r="E187" i="71"/>
  <c r="E186" i="71"/>
  <c r="F185" i="71"/>
  <c r="E184" i="71"/>
  <c r="F183" i="71"/>
  <c r="F182" i="71"/>
  <c r="E181" i="71"/>
  <c r="F174" i="71"/>
  <c r="F173" i="71"/>
  <c r="E123" i="71"/>
  <c r="F123" i="71" s="1"/>
  <c r="E122" i="71"/>
  <c r="F122" i="71" s="1"/>
  <c r="E121" i="71"/>
  <c r="F121" i="71" s="1"/>
  <c r="F120" i="71"/>
  <c r="F119" i="71"/>
  <c r="F118" i="71"/>
  <c r="E117" i="71"/>
  <c r="F116" i="71"/>
  <c r="E115" i="71"/>
  <c r="F115" i="71" s="1"/>
  <c r="H107" i="71"/>
  <c r="E106" i="71"/>
  <c r="E105" i="71"/>
  <c r="E104" i="71"/>
  <c r="E103" i="71"/>
  <c r="F102" i="71"/>
  <c r="E101" i="71"/>
  <c r="F100" i="71"/>
  <c r="F99" i="71"/>
  <c r="E98" i="71"/>
  <c r="F91" i="71"/>
  <c r="F90" i="71"/>
  <c r="F50" i="71"/>
  <c r="E50" i="71" s="1"/>
  <c r="F17" i="71"/>
  <c r="F16" i="71"/>
  <c r="F8" i="71"/>
  <c r="F7" i="71"/>
  <c r="E29" i="68"/>
  <c r="E16" i="68"/>
  <c r="D58" i="68"/>
  <c r="E21" i="70"/>
  <c r="F21" i="70"/>
  <c r="E232" i="71" l="1"/>
  <c r="E81" i="71" l="1"/>
  <c r="F81" i="71" s="1"/>
  <c r="F80" i="71"/>
  <c r="F79" i="71"/>
  <c r="F78" i="71"/>
  <c r="E77" i="71"/>
  <c r="F77" i="71" s="1"/>
  <c r="E76" i="71"/>
  <c r="F76" i="71" s="1"/>
  <c r="F75" i="71"/>
  <c r="F74" i="71"/>
  <c r="F73" i="71"/>
  <c r="E72" i="71"/>
  <c r="E71" i="71"/>
  <c r="E70" i="71"/>
  <c r="E69" i="71"/>
  <c r="E68" i="71"/>
  <c r="F67" i="71"/>
  <c r="F66" i="71"/>
  <c r="E65" i="71"/>
  <c r="E64" i="71"/>
  <c r="E63" i="71"/>
  <c r="H55" i="71"/>
  <c r="H24" i="71"/>
  <c r="E40" i="71"/>
  <c r="F40" i="71" s="1"/>
  <c r="E39" i="71"/>
  <c r="F39" i="71" s="1"/>
  <c r="E38" i="71"/>
  <c r="F38" i="71" s="1"/>
  <c r="F37" i="71"/>
  <c r="F36" i="71"/>
  <c r="F35" i="71"/>
  <c r="E34" i="71"/>
  <c r="F33" i="71"/>
  <c r="E32" i="71"/>
  <c r="F32" i="71" s="1"/>
  <c r="E71" i="8"/>
  <c r="F71" i="8" s="1"/>
  <c r="E77" i="8"/>
  <c r="E72" i="8"/>
  <c r="E70" i="8"/>
  <c r="E23" i="71"/>
  <c r="E22" i="71"/>
  <c r="E48" i="68" s="1"/>
  <c r="I48" i="68" s="1"/>
  <c r="E20" i="71"/>
  <c r="F19" i="71"/>
  <c r="E18" i="71"/>
  <c r="E15" i="71"/>
  <c r="E42" i="8"/>
  <c r="D57" i="68"/>
  <c r="I57" i="68" s="1"/>
  <c r="D56" i="68"/>
  <c r="I56" i="68" s="1"/>
  <c r="D43" i="68"/>
  <c r="D52" i="68"/>
  <c r="I52" i="68" s="1"/>
  <c r="D41" i="68"/>
  <c r="D42" i="68"/>
  <c r="D51" i="68"/>
  <c r="E34" i="70"/>
  <c r="H34" i="70"/>
  <c r="D15" i="68"/>
  <c r="C3" i="68"/>
  <c r="E15" i="70"/>
  <c r="E3" i="70"/>
  <c r="D8" i="68" s="1"/>
  <c r="I8" i="68" s="1"/>
  <c r="E46" i="70"/>
  <c r="D39" i="68" s="1"/>
  <c r="I39" i="68" s="1"/>
  <c r="AK15" i="70"/>
  <c r="F46" i="70"/>
  <c r="F45" i="70"/>
  <c r="F44" i="70"/>
  <c r="F43" i="70"/>
  <c r="F41" i="70"/>
  <c r="F39" i="70"/>
  <c r="E42" i="70"/>
  <c r="F42" i="70" s="1"/>
  <c r="E40" i="70"/>
  <c r="F137" i="72"/>
  <c r="F136" i="72"/>
  <c r="E135" i="72"/>
  <c r="E134" i="72"/>
  <c r="E133" i="72"/>
  <c r="F132" i="72"/>
  <c r="E131" i="72"/>
  <c r="E130" i="72"/>
  <c r="E129" i="72"/>
  <c r="E128" i="72"/>
  <c r="E127" i="72"/>
  <c r="F122" i="72"/>
  <c r="F121" i="72"/>
  <c r="E120" i="72"/>
  <c r="E119" i="72"/>
  <c r="E118" i="72"/>
  <c r="E117" i="72"/>
  <c r="E116" i="72"/>
  <c r="E115" i="72"/>
  <c r="E114" i="72"/>
  <c r="F113" i="72"/>
  <c r="E112" i="72"/>
  <c r="E111" i="72"/>
  <c r="E110" i="72"/>
  <c r="E109" i="72"/>
  <c r="F108" i="72"/>
  <c r="E107" i="72"/>
  <c r="E106" i="72"/>
  <c r="E105" i="72"/>
  <c r="E104" i="72"/>
  <c r="F99" i="72"/>
  <c r="F98" i="72"/>
  <c r="E92" i="72"/>
  <c r="E93" i="72"/>
  <c r="E94" i="72"/>
  <c r="E95" i="72"/>
  <c r="E96" i="72"/>
  <c r="E97" i="72"/>
  <c r="E91" i="72"/>
  <c r="E90" i="72"/>
  <c r="E89" i="72"/>
  <c r="E88" i="72"/>
  <c r="E113" i="72" l="1"/>
  <c r="E66" i="71"/>
  <c r="F72" i="71"/>
  <c r="F40" i="70"/>
  <c r="D20" i="68"/>
  <c r="E132" i="72"/>
  <c r="E108" i="72"/>
  <c r="E87" i="72" l="1"/>
  <c r="F86" i="72"/>
  <c r="F85" i="72"/>
  <c r="F84" i="72"/>
  <c r="F83" i="72"/>
  <c r="E82" i="72"/>
  <c r="F81" i="72"/>
  <c r="E80" i="72"/>
  <c r="F75" i="72"/>
  <c r="F74" i="72"/>
  <c r="E65" i="72"/>
  <c r="E64" i="72"/>
  <c r="G69" i="68" s="1"/>
  <c r="I69" i="68" s="1"/>
  <c r="E63" i="72"/>
  <c r="G68" i="68" s="1"/>
  <c r="I68" i="68" s="1"/>
  <c r="E61" i="72"/>
  <c r="E60" i="72"/>
  <c r="G44" i="68" s="1"/>
  <c r="E59" i="72"/>
  <c r="G5" i="68" s="1"/>
  <c r="F62" i="72"/>
  <c r="E58" i="72"/>
  <c r="E57" i="72"/>
  <c r="E56" i="72"/>
  <c r="E55" i="72"/>
  <c r="E54" i="72"/>
  <c r="F53" i="72"/>
  <c r="E52" i="72"/>
  <c r="E51" i="72"/>
  <c r="E50" i="72"/>
  <c r="E49" i="72"/>
  <c r="E48" i="72"/>
  <c r="E47" i="72"/>
  <c r="F42" i="72"/>
  <c r="F41" i="72"/>
  <c r="F40" i="72"/>
  <c r="F39" i="72"/>
  <c r="F38" i="72"/>
  <c r="E30" i="72"/>
  <c r="G17" i="68" s="1"/>
  <c r="I17" i="68" s="1"/>
  <c r="E32" i="72"/>
  <c r="E33" i="72"/>
  <c r="G31" i="68" s="1"/>
  <c r="E34" i="72"/>
  <c r="G64" i="68" s="1"/>
  <c r="I64" i="68" s="1"/>
  <c r="E35" i="72"/>
  <c r="E36" i="72"/>
  <c r="G66" i="68" s="1"/>
  <c r="I66" i="68" s="1"/>
  <c r="E37" i="72"/>
  <c r="G67" i="68" s="1"/>
  <c r="I67" i="68" s="1"/>
  <c r="E29" i="72"/>
  <c r="G61" i="68" s="1"/>
  <c r="I61" i="68" s="1"/>
  <c r="F31" i="72"/>
  <c r="E27" i="72"/>
  <c r="G15" i="68" s="1"/>
  <c r="I15" i="68" s="1"/>
  <c r="E28" i="72"/>
  <c r="E26" i="72"/>
  <c r="E25" i="72"/>
  <c r="E24" i="72"/>
  <c r="E23" i="72"/>
  <c r="E22" i="72"/>
  <c r="E21" i="72"/>
  <c r="F20" i="72"/>
  <c r="E19" i="72"/>
  <c r="F14" i="72"/>
  <c r="F15" i="72"/>
  <c r="E13" i="72"/>
  <c r="G63" i="68" s="1"/>
  <c r="I63" i="68" s="1"/>
  <c r="E12" i="72"/>
  <c r="E11" i="72"/>
  <c r="E9" i="72"/>
  <c r="F10" i="72"/>
  <c r="E8" i="72"/>
  <c r="E7" i="72"/>
  <c r="E6" i="72"/>
  <c r="E5" i="72"/>
  <c r="E4" i="72"/>
  <c r="E3" i="72"/>
  <c r="G53" i="68" s="1"/>
  <c r="E52" i="70"/>
  <c r="D54" i="68" s="1"/>
  <c r="E50" i="70"/>
  <c r="D53" i="68" s="1"/>
  <c r="E31" i="70"/>
  <c r="D30" i="68" s="1"/>
  <c r="E32" i="70"/>
  <c r="D11" i="68"/>
  <c r="E35" i="70"/>
  <c r="D12" i="68" s="1"/>
  <c r="E30" i="70"/>
  <c r="E29" i="70"/>
  <c r="D29" i="68" s="1"/>
  <c r="E28" i="70"/>
  <c r="D16" i="68" s="1"/>
  <c r="E23" i="70"/>
  <c r="D3" i="68" s="1"/>
  <c r="E22" i="70"/>
  <c r="E20" i="70"/>
  <c r="E16" i="70"/>
  <c r="D50" i="68" s="1"/>
  <c r="I50" i="68" s="1"/>
  <c r="E14" i="70"/>
  <c r="E13" i="70"/>
  <c r="E12" i="70"/>
  <c r="D5" i="68" s="1"/>
  <c r="E8" i="70"/>
  <c r="C45" i="68" s="1"/>
  <c r="I45" i="68" s="1"/>
  <c r="E6" i="70"/>
  <c r="D37" i="68" s="1"/>
  <c r="I37" i="68" s="1"/>
  <c r="E4" i="70"/>
  <c r="D36" i="68" s="1"/>
  <c r="F24" i="70"/>
  <c r="E24" i="70" s="1"/>
  <c r="D38" i="68" s="1"/>
  <c r="C15" i="68"/>
  <c r="N5" i="69"/>
  <c r="G8" i="70"/>
  <c r="I53" i="68" l="1"/>
  <c r="G38" i="68"/>
  <c r="I38" i="68" s="1"/>
  <c r="G12" i="68"/>
  <c r="I12" i="68" s="1"/>
  <c r="E83" i="72"/>
  <c r="G54" i="68"/>
  <c r="I54" i="68" s="1"/>
  <c r="G11" i="68"/>
  <c r="G3" i="68"/>
  <c r="E10" i="72"/>
  <c r="D47" i="68"/>
  <c r="I47" i="68" s="1"/>
  <c r="E84" i="72"/>
  <c r="G19" i="68" s="1"/>
  <c r="I19" i="68" s="1"/>
  <c r="E85" i="72"/>
  <c r="G30" i="68" s="1"/>
  <c r="E86" i="72"/>
  <c r="G55" i="68" s="1"/>
  <c r="I55" i="68" s="1"/>
  <c r="E81" i="72"/>
  <c r="E62" i="72"/>
  <c r="G21" i="68" s="1"/>
  <c r="I21" i="68" s="1"/>
  <c r="E38" i="72"/>
  <c r="G18" i="68" s="1"/>
  <c r="I18" i="68" s="1"/>
  <c r="E40" i="72"/>
  <c r="E31" i="72"/>
  <c r="E39" i="72"/>
  <c r="E53" i="72"/>
  <c r="E20" i="72"/>
  <c r="G13" i="68" l="1"/>
  <c r="I13" i="68" s="1"/>
  <c r="G14" i="68"/>
  <c r="I14" i="68" s="1"/>
  <c r="C29" i="68"/>
  <c r="C44" i="68"/>
  <c r="I44" i="68" s="1"/>
  <c r="C51" i="68"/>
  <c r="I51" i="68" s="1"/>
  <c r="C22" i="68"/>
  <c r="I22" i="68" s="1"/>
  <c r="C5" i="68"/>
  <c r="I5" i="68" s="1"/>
  <c r="C43" i="68"/>
  <c r="I43" i="68" s="1"/>
  <c r="C42" i="68"/>
  <c r="C41" i="68"/>
  <c r="I41" i="68" s="1"/>
  <c r="C4" i="68"/>
  <c r="I4" i="68" s="1"/>
  <c r="C40" i="68"/>
  <c r="I40" i="68" s="1"/>
  <c r="C11" i="68"/>
  <c r="I11" i="68" s="1"/>
  <c r="C36" i="68"/>
  <c r="I36" i="68" s="1"/>
  <c r="C34" i="68"/>
  <c r="AP11" i="69"/>
  <c r="AP10" i="69"/>
  <c r="C33" i="68"/>
  <c r="C32" i="68"/>
  <c r="C30" i="68"/>
  <c r="I30" i="68" s="1"/>
  <c r="C31" i="68"/>
  <c r="C28" i="68"/>
  <c r="I28" i="68" s="1"/>
  <c r="C27" i="68"/>
  <c r="I27" i="68" s="1"/>
  <c r="C26" i="68"/>
  <c r="I26" i="68" s="1"/>
  <c r="C24" i="68"/>
  <c r="I24" i="68" s="1"/>
  <c r="C23" i="68"/>
  <c r="I23" i="68" s="1"/>
  <c r="C16" i="68"/>
  <c r="I16" i="68" s="1"/>
  <c r="X10" i="69"/>
  <c r="W9" i="69"/>
  <c r="X9" i="69" s="1"/>
  <c r="W8" i="69"/>
  <c r="X8" i="69" s="1"/>
  <c r="C10" i="68"/>
  <c r="I10" i="68" s="1"/>
  <c r="C9" i="68"/>
  <c r="I9" i="68" s="1"/>
  <c r="AP25" i="69"/>
  <c r="AP24" i="69"/>
  <c r="AP23" i="69"/>
  <c r="AP22" i="69"/>
  <c r="AP21" i="69"/>
  <c r="AP20" i="69"/>
  <c r="AP19" i="69"/>
  <c r="AP18" i="69"/>
  <c r="AP17" i="69"/>
  <c r="AP16" i="69"/>
  <c r="AO15" i="69"/>
  <c r="AP15" i="69" s="1"/>
  <c r="AP14" i="69"/>
  <c r="AP13" i="69"/>
  <c r="AP9" i="69"/>
  <c r="AP8" i="69"/>
  <c r="AP7" i="69"/>
  <c r="AP6" i="69"/>
  <c r="AP5" i="69"/>
  <c r="AP4" i="69"/>
  <c r="AP3" i="69"/>
  <c r="AO12" i="69"/>
  <c r="AP12" i="69" s="1"/>
  <c r="AG22" i="69"/>
  <c r="AG21" i="69"/>
  <c r="AG20" i="69"/>
  <c r="AG19" i="69"/>
  <c r="AG18" i="69"/>
  <c r="AG17" i="69"/>
  <c r="AG16" i="69"/>
  <c r="AG15" i="69"/>
  <c r="AG14" i="69"/>
  <c r="AG13" i="69"/>
  <c r="AF12" i="69"/>
  <c r="AG12" i="69" s="1"/>
  <c r="AG11" i="69"/>
  <c r="AG10" i="69"/>
  <c r="AG5" i="69"/>
  <c r="AG4" i="69"/>
  <c r="AG3" i="69"/>
  <c r="AG6" i="69"/>
  <c r="AF3" i="69"/>
  <c r="AG9" i="69"/>
  <c r="AF8" i="69"/>
  <c r="AG8" i="69" s="1"/>
  <c r="AF7" i="69"/>
  <c r="AG7" i="69" s="1"/>
  <c r="X11" i="69"/>
  <c r="X6" i="69"/>
  <c r="X5" i="69"/>
  <c r="X4" i="69"/>
  <c r="X3" i="69"/>
  <c r="X17" i="69"/>
  <c r="X24" i="69"/>
  <c r="X23" i="69"/>
  <c r="X22" i="69"/>
  <c r="X21" i="69"/>
  <c r="X20" i="69"/>
  <c r="X19" i="69"/>
  <c r="X18" i="69"/>
  <c r="X16" i="69"/>
  <c r="X15" i="69"/>
  <c r="W14" i="69"/>
  <c r="X14" i="69" s="1"/>
  <c r="X13" i="69"/>
  <c r="X12" i="69"/>
  <c r="W7" i="69"/>
  <c r="X7" i="69" s="1"/>
  <c r="F21" i="69"/>
  <c r="F20" i="69"/>
  <c r="F19" i="69"/>
  <c r="F18" i="69"/>
  <c r="F17" i="69"/>
  <c r="F16" i="69"/>
  <c r="F15" i="69"/>
  <c r="F14" i="69"/>
  <c r="O14" i="69"/>
  <c r="O13" i="69"/>
  <c r="O12" i="69"/>
  <c r="O19" i="69"/>
  <c r="O18" i="69"/>
  <c r="O17" i="69"/>
  <c r="O16" i="69"/>
  <c r="O15" i="69"/>
  <c r="O11" i="69"/>
  <c r="O10" i="69"/>
  <c r="N9" i="69"/>
  <c r="O9" i="69" s="1"/>
  <c r="O8" i="69"/>
  <c r="O7" i="69"/>
  <c r="N6" i="69"/>
  <c r="O6" i="69" s="1"/>
  <c r="O5" i="69"/>
  <c r="F13" i="69"/>
  <c r="F12" i="69"/>
  <c r="F10" i="69"/>
  <c r="F9" i="69"/>
  <c r="E11" i="69"/>
  <c r="F11" i="69" s="1"/>
  <c r="O4" i="69"/>
  <c r="O3" i="69"/>
  <c r="F8" i="69"/>
  <c r="E7" i="69"/>
  <c r="F7" i="69" s="1"/>
  <c r="E6" i="69"/>
  <c r="F6" i="69" s="1"/>
  <c r="F4" i="69"/>
  <c r="F3" i="69"/>
  <c r="F82" i="64"/>
  <c r="F81" i="64"/>
  <c r="F80" i="64"/>
  <c r="F79" i="64"/>
  <c r="F78" i="64"/>
  <c r="F77" i="64"/>
  <c r="F76" i="64"/>
  <c r="F75" i="64"/>
  <c r="F74" i="64"/>
  <c r="F76" i="65"/>
  <c r="F75" i="65"/>
  <c r="F74" i="65"/>
  <c r="F73" i="65"/>
  <c r="F72" i="65"/>
  <c r="F71" i="65"/>
  <c r="F70" i="65"/>
  <c r="E70" i="65"/>
  <c r="F68" i="65"/>
  <c r="F69" i="65"/>
  <c r="F67" i="65"/>
  <c r="F66" i="65"/>
  <c r="E63" i="65"/>
  <c r="F63" i="65" s="1"/>
  <c r="E65" i="65"/>
  <c r="F65" i="65" s="1"/>
  <c r="E62" i="65"/>
  <c r="F62" i="65" s="1"/>
  <c r="F29" i="65"/>
  <c r="F30" i="65"/>
  <c r="F31" i="65"/>
  <c r="F32" i="65"/>
  <c r="F33" i="65"/>
  <c r="F34" i="65"/>
  <c r="F28" i="65"/>
  <c r="F44" i="62"/>
  <c r="F45" i="62"/>
  <c r="F46" i="62"/>
  <c r="F47" i="62"/>
  <c r="F48" i="62"/>
  <c r="F43" i="62"/>
  <c r="F64" i="65"/>
  <c r="F39" i="65"/>
  <c r="E38" i="65"/>
  <c r="I38" i="65" s="1"/>
  <c r="F37" i="65"/>
  <c r="F36" i="65"/>
  <c r="F27" i="65"/>
  <c r="F26" i="65"/>
  <c r="F25" i="65"/>
  <c r="F24" i="65"/>
  <c r="F23" i="65"/>
  <c r="F22" i="65"/>
  <c r="F21" i="65"/>
  <c r="F69" i="64"/>
  <c r="F68" i="64"/>
  <c r="F66" i="64"/>
  <c r="E65" i="64"/>
  <c r="F65" i="64" s="1"/>
  <c r="E64" i="64"/>
  <c r="F64" i="64" s="1"/>
  <c r="E63" i="64"/>
  <c r="F63" i="64" s="1"/>
  <c r="E62" i="64"/>
  <c r="F62" i="64" s="1"/>
  <c r="E61" i="64"/>
  <c r="F61" i="64" s="1"/>
  <c r="F60" i="64"/>
  <c r="E59" i="64"/>
  <c r="F41" i="64"/>
  <c r="F40" i="64"/>
  <c r="F39" i="64"/>
  <c r="F38" i="64"/>
  <c r="I38" i="64" s="1"/>
  <c r="F37" i="64"/>
  <c r="F36" i="64"/>
  <c r="F35" i="64"/>
  <c r="F33" i="64"/>
  <c r="F32" i="64"/>
  <c r="F31" i="64"/>
  <c r="F30" i="64"/>
  <c r="E29" i="64"/>
  <c r="F29" i="64" s="1"/>
  <c r="E28" i="64"/>
  <c r="E25" i="64"/>
  <c r="F25" i="64" s="1"/>
  <c r="E24" i="64"/>
  <c r="F24" i="64" s="1"/>
  <c r="E22" i="64"/>
  <c r="F22" i="64" s="1"/>
  <c r="E21" i="64"/>
  <c r="F21" i="64" s="1"/>
  <c r="E20" i="64"/>
  <c r="F20" i="64" s="1"/>
  <c r="E19" i="64"/>
  <c r="F19" i="64" s="1"/>
  <c r="F39" i="62"/>
  <c r="F38" i="62"/>
  <c r="F37" i="62"/>
  <c r="F36" i="62"/>
  <c r="F35" i="62"/>
  <c r="F34" i="62"/>
  <c r="F33" i="62"/>
  <c r="F32" i="62"/>
  <c r="F31" i="62"/>
  <c r="E49" i="62"/>
  <c r="F42" i="62"/>
  <c r="F41" i="62"/>
  <c r="F87" i="61"/>
  <c r="F86" i="61"/>
  <c r="F85" i="61"/>
  <c r="F84" i="61"/>
  <c r="F83" i="61"/>
  <c r="F82" i="61"/>
  <c r="F81" i="61"/>
  <c r="F80" i="61"/>
  <c r="E79" i="61"/>
  <c r="F79" i="61" s="1"/>
  <c r="F78" i="61"/>
  <c r="F77" i="61"/>
  <c r="F76" i="61"/>
  <c r="F75" i="61"/>
  <c r="F74" i="61"/>
  <c r="F73" i="61"/>
  <c r="F72" i="61"/>
  <c r="F71" i="61"/>
  <c r="F70" i="61"/>
  <c r="F69" i="61"/>
  <c r="E68" i="61"/>
  <c r="F68" i="61" s="1"/>
  <c r="E62" i="61"/>
  <c r="F59" i="61"/>
  <c r="E58" i="61"/>
  <c r="E57" i="61"/>
  <c r="F57" i="61" s="1"/>
  <c r="F56" i="61"/>
  <c r="F55" i="61"/>
  <c r="F54" i="61"/>
  <c r="F52" i="61"/>
  <c r="E51" i="61"/>
  <c r="F51" i="61" s="1"/>
  <c r="F50" i="61"/>
  <c r="F49" i="61"/>
  <c r="F47" i="61"/>
  <c r="F46" i="61"/>
  <c r="F45" i="61"/>
  <c r="F39" i="61"/>
  <c r="F36" i="61"/>
  <c r="F35" i="61"/>
  <c r="E34" i="61"/>
  <c r="F34" i="61" s="1"/>
  <c r="F33" i="61"/>
  <c r="F32" i="61"/>
  <c r="F31" i="61"/>
  <c r="F28" i="61"/>
  <c r="F27" i="61"/>
  <c r="F26" i="61"/>
  <c r="F25" i="61"/>
  <c r="F24" i="61"/>
  <c r="F22" i="61"/>
  <c r="F49" i="62" l="1"/>
  <c r="I49" i="62" s="1"/>
  <c r="C25" i="68"/>
  <c r="I25" i="68" s="1"/>
  <c r="C20" i="68"/>
  <c r="I20" i="68" s="1"/>
  <c r="F5" i="69"/>
  <c r="F21" i="33"/>
  <c r="F35" i="51" l="1"/>
  <c r="F61" i="39"/>
  <c r="F53" i="47"/>
  <c r="F52" i="47"/>
  <c r="F51" i="47"/>
  <c r="F50" i="47"/>
  <c r="F49" i="47"/>
  <c r="F48" i="47"/>
  <c r="F47" i="47"/>
  <c r="F46" i="47"/>
  <c r="F45" i="47"/>
  <c r="I44" i="47"/>
  <c r="E43" i="35" l="1"/>
  <c r="F43" i="35" s="1"/>
  <c r="I19" i="54"/>
  <c r="E18" i="54"/>
  <c r="M116" i="8"/>
  <c r="C107" i="24"/>
  <c r="C106" i="24"/>
  <c r="C105" i="24"/>
  <c r="C104" i="24"/>
  <c r="B104" i="24"/>
  <c r="B99" i="24"/>
  <c r="E99" i="24" s="1"/>
  <c r="F99" i="24" s="1"/>
  <c r="J47" i="59" s="1"/>
  <c r="C103" i="24"/>
  <c r="C102" i="24"/>
  <c r="C101" i="24"/>
  <c r="B100" i="24"/>
  <c r="D57" i="24"/>
  <c r="D53" i="24"/>
  <c r="D52" i="24"/>
  <c r="D48" i="24"/>
  <c r="D44" i="24"/>
  <c r="D43" i="24"/>
  <c r="D39" i="24"/>
  <c r="D38" i="24"/>
  <c r="D34" i="24"/>
  <c r="D28" i="24"/>
  <c r="D4" i="24"/>
  <c r="D5" i="24"/>
  <c r="D6" i="24"/>
  <c r="D7" i="24"/>
  <c r="D8" i="24"/>
  <c r="D9" i="24"/>
  <c r="D10" i="24"/>
  <c r="D11" i="24"/>
  <c r="D13" i="24"/>
  <c r="D14" i="24"/>
  <c r="D15" i="24"/>
  <c r="D3" i="24"/>
  <c r="C33" i="24"/>
  <c r="E33" i="24" s="1"/>
  <c r="C27" i="24"/>
  <c r="E27" i="24" s="1"/>
  <c r="C26" i="24"/>
  <c r="E26" i="24" s="1"/>
  <c r="C25" i="24"/>
  <c r="E25" i="24" s="1"/>
  <c r="C24" i="24"/>
  <c r="E24" i="24" s="1"/>
  <c r="C23" i="24"/>
  <c r="E23" i="24" s="1"/>
  <c r="C22" i="24"/>
  <c r="E22" i="24" s="1"/>
  <c r="C21" i="24"/>
  <c r="E21" i="24" s="1"/>
  <c r="B16" i="24"/>
  <c r="C12" i="24"/>
  <c r="E12" i="24" s="1"/>
  <c r="I86" i="24"/>
  <c r="I84" i="24"/>
  <c r="I85" i="24" s="1"/>
  <c r="C18" i="54"/>
  <c r="P6" i="37"/>
  <c r="D63" i="24"/>
  <c r="B95" i="24"/>
  <c r="C94" i="24"/>
  <c r="D94" i="24" s="1"/>
  <c r="C93" i="24"/>
  <c r="D93" i="24" s="1"/>
  <c r="C92" i="24"/>
  <c r="D92" i="24" s="1"/>
  <c r="C91" i="24"/>
  <c r="D91" i="24" s="1"/>
  <c r="C90" i="24"/>
  <c r="D90" i="24" s="1"/>
  <c r="C89" i="24"/>
  <c r="C88" i="24"/>
  <c r="C87" i="24"/>
  <c r="C86" i="24"/>
  <c r="D86" i="24" s="1"/>
  <c r="C85" i="24"/>
  <c r="D85" i="24" s="1"/>
  <c r="C84" i="24"/>
  <c r="D84" i="24" s="1"/>
  <c r="C83" i="24"/>
  <c r="D83" i="24" s="1"/>
  <c r="C82" i="24"/>
  <c r="C81" i="24"/>
  <c r="C80" i="24"/>
  <c r="D79" i="24"/>
  <c r="C78" i="24"/>
  <c r="C77" i="24"/>
  <c r="D76" i="24"/>
  <c r="D75" i="24"/>
  <c r="D74" i="24"/>
  <c r="D73" i="24"/>
  <c r="D72" i="24"/>
  <c r="I71" i="24"/>
  <c r="D71" i="24"/>
  <c r="D70" i="24"/>
  <c r="D69" i="24"/>
  <c r="D68" i="24"/>
  <c r="D67" i="24"/>
  <c r="D66" i="24"/>
  <c r="D65" i="24"/>
  <c r="D64" i="24"/>
  <c r="F72" i="44"/>
  <c r="F71" i="44"/>
  <c r="F70" i="44"/>
  <c r="F69" i="44"/>
  <c r="F68" i="44"/>
  <c r="F67" i="44"/>
  <c r="F66" i="44"/>
  <c r="F65" i="44"/>
  <c r="F64" i="44"/>
  <c r="F52" i="44"/>
  <c r="F51" i="44"/>
  <c r="F50" i="44"/>
  <c r="F49" i="44"/>
  <c r="F47" i="44"/>
  <c r="F46" i="44"/>
  <c r="F45" i="44"/>
  <c r="I45" i="44"/>
  <c r="F44" i="44"/>
  <c r="F43" i="44"/>
  <c r="F42" i="44"/>
  <c r="F41" i="44"/>
  <c r="F40" i="44"/>
  <c r="F39" i="44"/>
  <c r="F38" i="44"/>
  <c r="F37" i="44"/>
  <c r="F36" i="44"/>
  <c r="F54" i="44"/>
  <c r="F56" i="44"/>
  <c r="F57" i="44"/>
  <c r="F58" i="44"/>
  <c r="D27" i="24" l="1"/>
  <c r="I79" i="24"/>
  <c r="E100" i="24"/>
  <c r="F100" i="24" s="1"/>
  <c r="E103" i="24"/>
  <c r="E102" i="24"/>
  <c r="F102" i="24" s="1"/>
  <c r="E101" i="24"/>
  <c r="F101" i="24" s="1"/>
  <c r="J3" i="61"/>
  <c r="J54" i="62"/>
  <c r="J4" i="62"/>
  <c r="J4" i="50"/>
  <c r="J44" i="65"/>
  <c r="J4" i="59"/>
  <c r="J4" i="65"/>
  <c r="J45" i="61"/>
  <c r="J46" i="64"/>
  <c r="D26" i="24"/>
  <c r="E104" i="24"/>
  <c r="F104" i="24" s="1"/>
  <c r="E105" i="24"/>
  <c r="F105" i="24" s="1"/>
  <c r="E107" i="24"/>
  <c r="E106" i="24"/>
  <c r="F106" i="24" s="1"/>
  <c r="J67" i="62" s="1"/>
  <c r="D22" i="24"/>
  <c r="J48" i="32"/>
  <c r="J4" i="37"/>
  <c r="J4" i="33"/>
  <c r="J48" i="35"/>
  <c r="J63" i="44"/>
  <c r="J61" i="41"/>
  <c r="J56" i="33"/>
  <c r="J71" i="32"/>
  <c r="J54" i="39"/>
  <c r="J55" i="48"/>
  <c r="J58" i="47"/>
  <c r="J4" i="51"/>
  <c r="J43" i="50"/>
  <c r="J4" i="49"/>
  <c r="J45" i="51"/>
  <c r="J49" i="49"/>
  <c r="J4" i="48"/>
  <c r="J4" i="47"/>
  <c r="J4" i="46"/>
  <c r="J42" i="46"/>
  <c r="J4" i="32"/>
  <c r="J4" i="35"/>
  <c r="J4" i="36"/>
  <c r="J51" i="37"/>
  <c r="J4" i="39"/>
  <c r="J4" i="41"/>
  <c r="J47" i="43"/>
  <c r="J4" i="44"/>
  <c r="I42" i="35"/>
  <c r="E42" i="35" s="1"/>
  <c r="D24" i="24"/>
  <c r="F107" i="24"/>
  <c r="D23" i="24"/>
  <c r="D25" i="24"/>
  <c r="D12" i="24"/>
  <c r="D21" i="24"/>
  <c r="D33" i="24"/>
  <c r="F103" i="24"/>
  <c r="C95" i="24"/>
  <c r="D82" i="24"/>
  <c r="D78" i="24"/>
  <c r="D81" i="24"/>
  <c r="D88" i="24"/>
  <c r="D77" i="24"/>
  <c r="D89" i="24"/>
  <c r="D80" i="24"/>
  <c r="D87" i="24"/>
  <c r="J78" i="48" l="1"/>
  <c r="K78" i="48" s="1"/>
  <c r="J64" i="51"/>
  <c r="K87" i="44"/>
  <c r="J74" i="64"/>
  <c r="J68" i="61"/>
  <c r="J64" i="59"/>
  <c r="J62" i="65"/>
  <c r="J80" i="47"/>
  <c r="J55" i="50"/>
  <c r="J73" i="49"/>
  <c r="J59" i="46"/>
  <c r="J70" i="43"/>
  <c r="J85" i="36"/>
  <c r="J84" i="41"/>
  <c r="J61" i="35"/>
  <c r="J79" i="39"/>
  <c r="J69" i="37"/>
  <c r="J82" i="33"/>
  <c r="D95" i="24"/>
  <c r="I80" i="24" s="1"/>
  <c r="E63" i="24" l="1"/>
  <c r="Q3" i="8" s="1"/>
  <c r="E64" i="24"/>
  <c r="E74" i="24"/>
  <c r="Q92" i="8" s="1"/>
  <c r="E78" i="24"/>
  <c r="E69" i="24"/>
  <c r="Q47" i="8" s="1"/>
  <c r="E89" i="24"/>
  <c r="O35" i="28" s="1"/>
  <c r="E91" i="24"/>
  <c r="O43" i="28" s="1"/>
  <c r="E93" i="24"/>
  <c r="O59" i="28" s="1"/>
  <c r="E76" i="24"/>
  <c r="Q96" i="8" s="1"/>
  <c r="E70" i="24"/>
  <c r="Q55" i="8" s="1"/>
  <c r="E82" i="24"/>
  <c r="O3" i="28" s="1"/>
  <c r="E83" i="24"/>
  <c r="O7" i="28" s="1"/>
  <c r="E72" i="24"/>
  <c r="Q83" i="8" s="1"/>
  <c r="E90" i="24"/>
  <c r="O40" i="28" s="1"/>
  <c r="E77" i="24"/>
  <c r="P116" i="8" s="1"/>
  <c r="E68" i="24"/>
  <c r="Q38" i="8" s="1"/>
  <c r="E67" i="24"/>
  <c r="Q30" i="8" s="1"/>
  <c r="E80" i="24"/>
  <c r="E85" i="24"/>
  <c r="E92" i="24"/>
  <c r="O50" i="28" s="1"/>
  <c r="E88" i="24"/>
  <c r="O32" i="28" s="1"/>
  <c r="E79" i="24"/>
  <c r="E66" i="24"/>
  <c r="Q36" i="8" s="1"/>
  <c r="E84" i="24"/>
  <c r="O12" i="28" s="1"/>
  <c r="E65" i="24"/>
  <c r="E86" i="24"/>
  <c r="O24" i="28" s="1"/>
  <c r="E73" i="24"/>
  <c r="E71" i="24"/>
  <c r="E75" i="24"/>
  <c r="Q94" i="8" s="1"/>
  <c r="E94" i="24"/>
  <c r="E81" i="24"/>
  <c r="L51" i="37" s="1"/>
  <c r="E87" i="24"/>
  <c r="O28" i="28" s="1"/>
  <c r="L4" i="64" l="1"/>
  <c r="J4" i="64"/>
  <c r="L4" i="62"/>
  <c r="L4" i="59"/>
  <c r="J3" i="43"/>
  <c r="L4" i="65"/>
  <c r="L3" i="61"/>
  <c r="L64" i="59"/>
  <c r="L78" i="48"/>
  <c r="M78" i="48" s="1"/>
  <c r="L62" i="65"/>
  <c r="L67" i="62"/>
  <c r="L68" i="61"/>
  <c r="L45" i="61"/>
  <c r="L46" i="64"/>
  <c r="L49" i="49"/>
  <c r="L74" i="64"/>
  <c r="L54" i="62"/>
  <c r="L44" i="65"/>
  <c r="L47" i="59"/>
  <c r="L58" i="47"/>
  <c r="Q73" i="8"/>
  <c r="Q64" i="8"/>
  <c r="O20" i="28"/>
  <c r="L4" i="50"/>
  <c r="L4" i="48"/>
  <c r="L4" i="47"/>
  <c r="L4" i="51"/>
  <c r="L4" i="49"/>
  <c r="L4" i="46"/>
  <c r="L4" i="44"/>
  <c r="L4" i="39"/>
  <c r="L4" i="36"/>
  <c r="L4" i="32"/>
  <c r="L4" i="35"/>
  <c r="L4" i="33"/>
  <c r="L4" i="37"/>
  <c r="L3" i="43"/>
  <c r="L4" i="41"/>
  <c r="L82" i="33"/>
  <c r="L80" i="47"/>
  <c r="L55" i="50"/>
  <c r="L64" i="51"/>
  <c r="L73" i="49"/>
  <c r="L59" i="46"/>
  <c r="M87" i="44"/>
  <c r="L79" i="39"/>
  <c r="L85" i="36"/>
  <c r="L69" i="37"/>
  <c r="L61" i="35"/>
  <c r="L71" i="32"/>
  <c r="L70" i="43"/>
  <c r="L84" i="41"/>
  <c r="L55" i="48"/>
  <c r="L45" i="51"/>
  <c r="L43" i="50"/>
  <c r="L42" i="46"/>
  <c r="L48" i="35"/>
  <c r="L61" i="41"/>
  <c r="L56" i="33"/>
  <c r="L63" i="44"/>
  <c r="L47" i="43"/>
  <c r="L54" i="39"/>
  <c r="L56" i="36"/>
  <c r="J56" i="36"/>
  <c r="L48" i="32"/>
  <c r="Q9" i="8"/>
  <c r="Q15" i="8"/>
  <c r="Q28" i="8"/>
  <c r="E95" i="24"/>
  <c r="E62" i="37" l="1"/>
  <c r="E55" i="35"/>
  <c r="E106" i="33"/>
  <c r="E95" i="36"/>
  <c r="F50" i="41"/>
  <c r="I46" i="41"/>
  <c r="F51" i="41"/>
  <c r="F48" i="41"/>
  <c r="F47" i="41"/>
  <c r="F46" i="41"/>
  <c r="I36" i="35"/>
  <c r="F40" i="35" s="1"/>
  <c r="F36" i="35"/>
  <c r="F5" i="33"/>
  <c r="I10" i="32"/>
  <c r="P4" i="49"/>
  <c r="P73" i="49"/>
  <c r="I33" i="50" l="1"/>
  <c r="I25" i="50"/>
  <c r="E101" i="49"/>
  <c r="F101" i="49" s="1"/>
  <c r="E92" i="49"/>
  <c r="F92" i="49" s="1"/>
  <c r="E91" i="49"/>
  <c r="F91" i="49" s="1"/>
  <c r="E88" i="49"/>
  <c r="F88" i="49" s="1"/>
  <c r="E81" i="49"/>
  <c r="F81" i="49" s="1"/>
  <c r="I56" i="49" l="1"/>
  <c r="F44" i="49"/>
  <c r="F43" i="49"/>
  <c r="F42" i="49"/>
  <c r="F41" i="49"/>
  <c r="F40" i="49"/>
  <c r="F39" i="49"/>
  <c r="F38" i="49"/>
  <c r="I37" i="49"/>
  <c r="F62" i="49" l="1"/>
  <c r="F58" i="49"/>
  <c r="F60" i="49"/>
  <c r="F61" i="49"/>
  <c r="F57" i="49"/>
  <c r="F63" i="49"/>
  <c r="F59" i="49"/>
  <c r="E27" i="49"/>
  <c r="F27" i="49" s="1"/>
  <c r="E26" i="49"/>
  <c r="F33" i="47" l="1"/>
  <c r="P4" i="35"/>
  <c r="I63" i="32"/>
  <c r="I31" i="46"/>
  <c r="F116" i="39"/>
  <c r="F115" i="39"/>
  <c r="F114" i="39"/>
  <c r="F113" i="39"/>
  <c r="F112" i="39"/>
  <c r="E111" i="39"/>
  <c r="F111" i="39" s="1"/>
  <c r="F110" i="39"/>
  <c r="F109" i="39"/>
  <c r="F108" i="39"/>
  <c r="F127" i="36"/>
  <c r="F126" i="36"/>
  <c r="F125" i="36"/>
  <c r="F124" i="36"/>
  <c r="F123" i="36"/>
  <c r="E122" i="36"/>
  <c r="F122" i="36" s="1"/>
  <c r="F121" i="36"/>
  <c r="F120" i="36"/>
  <c r="F119" i="36"/>
  <c r="F135" i="33"/>
  <c r="F134" i="33"/>
  <c r="F133" i="33"/>
  <c r="F132" i="33"/>
  <c r="F131" i="33"/>
  <c r="E130" i="33"/>
  <c r="F130" i="33" s="1"/>
  <c r="F129" i="33"/>
  <c r="F128" i="33"/>
  <c r="F127" i="33"/>
  <c r="I47" i="48"/>
  <c r="I25" i="54"/>
  <c r="I23" i="54"/>
  <c r="I24" i="54" s="1"/>
  <c r="I45" i="48"/>
  <c r="D18" i="54"/>
  <c r="D22" i="54"/>
  <c r="F50" i="36"/>
  <c r="P4" i="48" l="1"/>
  <c r="P6" i="48" s="1"/>
  <c r="I35" i="46"/>
  <c r="I55" i="44"/>
  <c r="E54" i="39"/>
  <c r="E27" i="39"/>
  <c r="I26" i="37"/>
  <c r="E69" i="36"/>
  <c r="I29" i="43"/>
  <c r="E30" i="35"/>
  <c r="I56" i="32"/>
  <c r="P71" i="37"/>
  <c r="P69" i="37"/>
  <c r="P4" i="37"/>
  <c r="F37" i="37"/>
  <c r="F9" i="37"/>
  <c r="F63" i="37"/>
  <c r="F55" i="37"/>
  <c r="F61" i="37"/>
  <c r="F60" i="37"/>
  <c r="F59" i="37"/>
  <c r="F58" i="37"/>
  <c r="F57" i="37"/>
  <c r="F56" i="37"/>
  <c r="F54" i="37"/>
  <c r="F53" i="37"/>
  <c r="F52" i="37"/>
  <c r="F51" i="37"/>
  <c r="F15" i="36"/>
  <c r="I15" i="36" s="1"/>
  <c r="F7" i="36"/>
  <c r="F4" i="36"/>
  <c r="I4" i="36" s="1"/>
  <c r="E27" i="36"/>
  <c r="F11" i="36"/>
  <c r="E61" i="32"/>
  <c r="E65" i="32"/>
  <c r="P5" i="32"/>
  <c r="F7" i="32"/>
  <c r="F69" i="33"/>
  <c r="F18" i="33"/>
  <c r="E26" i="36" l="1"/>
  <c r="F92" i="35"/>
  <c r="F93" i="35"/>
  <c r="F94" i="35"/>
  <c r="E95" i="35"/>
  <c r="F95" i="35" s="1"/>
  <c r="F96" i="35"/>
  <c r="F97" i="35"/>
  <c r="F98" i="35"/>
  <c r="F99" i="35"/>
  <c r="F100" i="35"/>
  <c r="F78" i="35"/>
  <c r="F79" i="35"/>
  <c r="F80" i="35"/>
  <c r="F81" i="35"/>
  <c r="F82" i="35"/>
  <c r="F83" i="35"/>
  <c r="F84" i="35"/>
  <c r="E85" i="35"/>
  <c r="F85" i="35"/>
  <c r="F86" i="35"/>
  <c r="F87" i="35"/>
  <c r="F65" i="35"/>
  <c r="E65" i="35" s="1"/>
  <c r="F63" i="35"/>
  <c r="F64" i="35"/>
  <c r="E64" i="35" s="1"/>
  <c r="F66" i="35"/>
  <c r="E66" i="35" s="1"/>
  <c r="E62" i="35"/>
  <c r="E61" i="35"/>
  <c r="F61" i="35" s="1"/>
  <c r="E67" i="35"/>
  <c r="F67" i="35" s="1"/>
  <c r="E68" i="35"/>
  <c r="F68" i="35" s="1"/>
  <c r="E69" i="35"/>
  <c r="F69" i="35" s="1"/>
  <c r="E70" i="35"/>
  <c r="F70" i="35" s="1"/>
  <c r="E71" i="35"/>
  <c r="F71" i="35"/>
  <c r="E72" i="35"/>
  <c r="F72" i="35" s="1"/>
  <c r="E73" i="35"/>
  <c r="F73" i="35" s="1"/>
  <c r="E48" i="35"/>
  <c r="F48" i="35"/>
  <c r="F49" i="35"/>
  <c r="F50" i="35"/>
  <c r="F51" i="35"/>
  <c r="E52" i="35"/>
  <c r="F52" i="35" s="1"/>
  <c r="E53" i="35"/>
  <c r="F53" i="35"/>
  <c r="F41" i="35" l="1"/>
  <c r="F37" i="35"/>
  <c r="F38" i="35"/>
  <c r="I33" i="35" l="1"/>
  <c r="F34" i="35"/>
  <c r="F35" i="35"/>
  <c r="F19" i="35"/>
  <c r="F20" i="35"/>
  <c r="F21" i="35"/>
  <c r="F22" i="35"/>
  <c r="F23" i="35"/>
  <c r="F24" i="35"/>
  <c r="F25" i="35"/>
  <c r="F26" i="35"/>
  <c r="F28" i="35"/>
  <c r="F29" i="35"/>
  <c r="F18" i="35"/>
  <c r="E31" i="35"/>
  <c r="F31" i="35" s="1"/>
  <c r="F32" i="35"/>
  <c r="E4" i="35"/>
  <c r="E27" i="35"/>
  <c r="I18" i="35" s="1"/>
  <c r="F17" i="35"/>
  <c r="F15" i="35"/>
  <c r="F12" i="35"/>
  <c r="F11" i="35"/>
  <c r="F10" i="35"/>
  <c r="I10" i="35"/>
  <c r="E16" i="35"/>
  <c r="E14" i="35"/>
  <c r="F9" i="35"/>
  <c r="E8" i="35"/>
  <c r="F8" i="35" s="1"/>
  <c r="F7" i="35"/>
  <c r="F6" i="35"/>
  <c r="F5" i="35"/>
  <c r="O13" i="35" l="1"/>
  <c r="P13" i="35" s="1"/>
  <c r="P14" i="35" s="1"/>
  <c r="P3" i="35"/>
  <c r="P5" i="35" s="1"/>
  <c r="F27" i="35"/>
  <c r="I30" i="35"/>
  <c r="F16" i="35"/>
  <c r="F14" i="35"/>
  <c r="I23" i="32" l="1"/>
  <c r="I38" i="32"/>
  <c r="I29" i="32"/>
  <c r="F29" i="32"/>
  <c r="I4" i="32"/>
  <c r="I4" i="33"/>
  <c r="Q83" i="33"/>
  <c r="Q85" i="33" s="1"/>
  <c r="F116" i="33"/>
  <c r="F122" i="33"/>
  <c r="F121" i="33"/>
  <c r="E120" i="33"/>
  <c r="F120" i="33" s="1"/>
  <c r="F119" i="33"/>
  <c r="E118" i="33"/>
  <c r="F118" i="33" s="1"/>
  <c r="E117" i="33"/>
  <c r="F117" i="33" s="1"/>
  <c r="F115" i="33"/>
  <c r="E114" i="33"/>
  <c r="F114" i="33" s="1"/>
  <c r="E113" i="33"/>
  <c r="F113" i="33" s="1"/>
  <c r="E107" i="33"/>
  <c r="E89" i="33"/>
  <c r="F89" i="33" s="1"/>
  <c r="F108" i="33"/>
  <c r="F105" i="33"/>
  <c r="F104" i="33"/>
  <c r="F103" i="33"/>
  <c r="F102" i="33"/>
  <c r="F101" i="33"/>
  <c r="F100" i="33"/>
  <c r="F99" i="33"/>
  <c r="F98" i="33"/>
  <c r="F97" i="33"/>
  <c r="F96" i="33"/>
  <c r="F95" i="33"/>
  <c r="F94" i="33"/>
  <c r="F93" i="33"/>
  <c r="F92" i="33"/>
  <c r="F91" i="33"/>
  <c r="F90" i="33"/>
  <c r="F88" i="33"/>
  <c r="F87" i="33"/>
  <c r="F86" i="33"/>
  <c r="F85" i="33"/>
  <c r="F84" i="33"/>
  <c r="F83" i="33"/>
  <c r="F82" i="33"/>
  <c r="E21" i="33"/>
  <c r="I56" i="33"/>
  <c r="I27" i="33"/>
  <c r="I74" i="33" l="1"/>
  <c r="E86" i="51" l="1"/>
  <c r="F86" i="51" s="1"/>
  <c r="E66" i="51"/>
  <c r="F66" i="51" s="1"/>
  <c r="E65" i="51"/>
  <c r="F65" i="51" s="1"/>
  <c r="E64" i="51"/>
  <c r="F64" i="51" s="1"/>
  <c r="I56" i="51"/>
  <c r="F55" i="51"/>
  <c r="F40" i="51"/>
  <c r="F38" i="51"/>
  <c r="F37" i="51"/>
  <c r="I36" i="51"/>
  <c r="F39" i="51" s="1"/>
  <c r="F33" i="51"/>
  <c r="F32" i="51"/>
  <c r="E31" i="51"/>
  <c r="E30" i="51"/>
  <c r="F30" i="51" s="1"/>
  <c r="E5" i="51"/>
  <c r="F5" i="51" s="1"/>
  <c r="E96" i="50"/>
  <c r="E79" i="50"/>
  <c r="F59" i="51" l="1"/>
  <c r="F58" i="51"/>
  <c r="F56" i="50"/>
  <c r="F79" i="50"/>
  <c r="F96" i="50"/>
  <c r="F57" i="51"/>
  <c r="E6" i="50" l="1"/>
  <c r="I52" i="41"/>
  <c r="F4" i="37"/>
  <c r="I71" i="39"/>
  <c r="I42" i="39"/>
  <c r="I36" i="39"/>
  <c r="F87" i="37"/>
  <c r="E64" i="37"/>
  <c r="I62" i="37" s="1"/>
  <c r="I42" i="37"/>
  <c r="E57" i="50"/>
  <c r="F57" i="50" s="1"/>
  <c r="E55" i="50"/>
  <c r="E47" i="50"/>
  <c r="E38" i="50"/>
  <c r="F35" i="50"/>
  <c r="F37" i="50"/>
  <c r="F36" i="50"/>
  <c r="F34" i="50"/>
  <c r="F24" i="50"/>
  <c r="F22" i="50"/>
  <c r="F21" i="50"/>
  <c r="F20" i="50"/>
  <c r="E18" i="50"/>
  <c r="E8" i="50"/>
  <c r="F8" i="50" s="1"/>
  <c r="E13" i="50"/>
  <c r="E12" i="50"/>
  <c r="E11" i="50"/>
  <c r="E10" i="50"/>
  <c r="F55" i="50" l="1"/>
  <c r="F6" i="50"/>
  <c r="F11" i="50"/>
  <c r="F47" i="50"/>
  <c r="F12" i="50"/>
  <c r="F13" i="50"/>
  <c r="F18" i="50"/>
  <c r="F10" i="50"/>
  <c r="F38" i="50"/>
  <c r="I38" i="50" l="1"/>
  <c r="I77" i="36"/>
  <c r="I44" i="36"/>
  <c r="I28" i="36"/>
  <c r="F33" i="36" s="1"/>
  <c r="I10" i="36"/>
  <c r="P6" i="36" s="1"/>
  <c r="P8" i="36" s="1"/>
  <c r="E119" i="48"/>
  <c r="F119" i="48" s="1"/>
  <c r="E117" i="48"/>
  <c r="F117" i="48" s="1"/>
  <c r="E116" i="48"/>
  <c r="F116" i="48" s="1"/>
  <c r="E113" i="48"/>
  <c r="F113" i="48" s="1"/>
  <c r="E112" i="48"/>
  <c r="F112" i="48" s="1"/>
  <c r="F8" i="48"/>
  <c r="E8" i="48" s="1"/>
  <c r="F12" i="33"/>
  <c r="F11" i="33"/>
  <c r="F10" i="33"/>
  <c r="F9" i="33"/>
  <c r="F8" i="33"/>
  <c r="F7" i="33"/>
  <c r="F6" i="33"/>
  <c r="F4" i="33"/>
  <c r="F50" i="48"/>
  <c r="F49" i="48"/>
  <c r="F48" i="48"/>
  <c r="F45" i="48"/>
  <c r="F44" i="48"/>
  <c r="F42" i="48"/>
  <c r="F41" i="48"/>
  <c r="F39" i="48"/>
  <c r="F36" i="48"/>
  <c r="F34" i="48"/>
  <c r="F33" i="48"/>
  <c r="F32" i="48"/>
  <c r="F35" i="48"/>
  <c r="P78" i="48" l="1"/>
  <c r="P80" i="48" s="1"/>
  <c r="F43" i="48"/>
  <c r="F38" i="48"/>
  <c r="F40" i="48"/>
  <c r="D3" i="54" l="1"/>
  <c r="D4" i="54"/>
  <c r="D5" i="54"/>
  <c r="D6" i="54"/>
  <c r="D7" i="54"/>
  <c r="D8" i="54"/>
  <c r="D9" i="54"/>
  <c r="D10" i="54"/>
  <c r="D11" i="54"/>
  <c r="I11" i="54"/>
  <c r="I17" i="54" s="1"/>
  <c r="I18" i="54" s="1"/>
  <c r="D12" i="54"/>
  <c r="D13" i="54"/>
  <c r="D14" i="54"/>
  <c r="D15" i="54"/>
  <c r="D16" i="54"/>
  <c r="C17" i="54"/>
  <c r="D17" i="54"/>
  <c r="C35" i="54"/>
  <c r="C19" i="54"/>
  <c r="D19" i="54"/>
  <c r="C20" i="54"/>
  <c r="D20" i="54"/>
  <c r="C21" i="54"/>
  <c r="D21" i="54"/>
  <c r="C22" i="54"/>
  <c r="C23" i="54"/>
  <c r="D23" i="54" s="1"/>
  <c r="C24" i="54"/>
  <c r="D24" i="54"/>
  <c r="C25" i="54"/>
  <c r="D25" i="54"/>
  <c r="C26" i="54"/>
  <c r="D26" i="54"/>
  <c r="C27" i="54"/>
  <c r="D27" i="54"/>
  <c r="C28" i="54"/>
  <c r="D28" i="54"/>
  <c r="C29" i="54"/>
  <c r="D29" i="54"/>
  <c r="C30" i="54"/>
  <c r="D30" i="54"/>
  <c r="C31" i="54"/>
  <c r="D31" i="54" s="1"/>
  <c r="C32" i="54"/>
  <c r="D32" i="54"/>
  <c r="C33" i="54"/>
  <c r="D33" i="54"/>
  <c r="C34" i="54"/>
  <c r="D34" i="54"/>
  <c r="B35" i="54"/>
  <c r="F57" i="33"/>
  <c r="F58" i="33"/>
  <c r="F59" i="33"/>
  <c r="F60" i="33"/>
  <c r="F61" i="33"/>
  <c r="F63" i="33"/>
  <c r="F64" i="33"/>
  <c r="F65" i="33"/>
  <c r="I45" i="33"/>
  <c r="I37" i="33"/>
  <c r="I13" i="33"/>
  <c r="E18" i="48"/>
  <c r="F18" i="48" s="1"/>
  <c r="E17" i="48"/>
  <c r="F17" i="48" s="1"/>
  <c r="E16" i="48"/>
  <c r="E15" i="48"/>
  <c r="F15" i="48" s="1"/>
  <c r="E99" i="47"/>
  <c r="F99" i="47" s="1"/>
  <c r="E91" i="47"/>
  <c r="F91" i="47" s="1"/>
  <c r="F16" i="48" l="1"/>
  <c r="D35" i="54"/>
  <c r="E3" i="54" l="1"/>
  <c r="E20" i="54"/>
  <c r="E28" i="54"/>
  <c r="E5" i="54"/>
  <c r="E9" i="54"/>
  <c r="E12" i="54"/>
  <c r="E16" i="54"/>
  <c r="E23" i="54"/>
  <c r="E31" i="54"/>
  <c r="E26" i="54"/>
  <c r="E34" i="54"/>
  <c r="E6" i="54"/>
  <c r="E10" i="54"/>
  <c r="E13" i="54"/>
  <c r="E21" i="54"/>
  <c r="E29" i="54"/>
  <c r="E17" i="54"/>
  <c r="E19" i="54"/>
  <c r="E24" i="54"/>
  <c r="E32" i="54"/>
  <c r="E7" i="54"/>
  <c r="E11" i="54"/>
  <c r="E14" i="54"/>
  <c r="E27" i="54"/>
  <c r="F11" i="54"/>
  <c r="E22" i="54"/>
  <c r="E30" i="54"/>
  <c r="E4" i="54"/>
  <c r="E8" i="54"/>
  <c r="E15" i="54"/>
  <c r="E25" i="54"/>
  <c r="E33" i="54"/>
  <c r="E35" i="54" l="1"/>
  <c r="E83" i="47" l="1"/>
  <c r="F83" i="47" s="1"/>
  <c r="E82" i="47"/>
  <c r="F82" i="47" s="1"/>
  <c r="E15" i="47"/>
  <c r="E19" i="47"/>
  <c r="F43" i="47"/>
  <c r="F42" i="47"/>
  <c r="F41" i="47"/>
  <c r="F40" i="47"/>
  <c r="F38" i="47"/>
  <c r="F37" i="47"/>
  <c r="F36" i="47"/>
  <c r="F35" i="47"/>
  <c r="F34" i="47"/>
  <c r="F32" i="47"/>
  <c r="I28" i="47"/>
  <c r="E26" i="47"/>
  <c r="F26" i="47" s="1"/>
  <c r="E6" i="47"/>
  <c r="F6" i="47" s="1"/>
  <c r="F30" i="47" l="1"/>
  <c r="F29" i="47"/>
  <c r="F31" i="47"/>
  <c r="F17" i="47"/>
  <c r="F15" i="47"/>
  <c r="F19" i="47"/>
  <c r="I32" i="47"/>
  <c r="F101" i="46"/>
  <c r="F100" i="46"/>
  <c r="E99" i="46"/>
  <c r="F99" i="46" s="1"/>
  <c r="F98" i="46"/>
  <c r="E97" i="46"/>
  <c r="F97" i="46" s="1"/>
  <c r="E96" i="46"/>
  <c r="F96" i="46" s="1"/>
  <c r="F95" i="46"/>
  <c r="F94" i="46"/>
  <c r="E93" i="46"/>
  <c r="F93" i="46" s="1"/>
  <c r="E92" i="46"/>
  <c r="F92" i="46" s="1"/>
  <c r="F87" i="46"/>
  <c r="F86" i="46"/>
  <c r="F85" i="46"/>
  <c r="F84" i="46"/>
  <c r="F83" i="46"/>
  <c r="E82" i="46"/>
  <c r="F82" i="46" s="1"/>
  <c r="F81" i="46"/>
  <c r="F80" i="46"/>
  <c r="F79" i="46"/>
  <c r="F34" i="46" l="1"/>
  <c r="F33" i="46"/>
  <c r="F32" i="46"/>
  <c r="F54" i="46"/>
  <c r="F53" i="46"/>
  <c r="F44" i="46"/>
  <c r="F43" i="46"/>
  <c r="F37" i="46"/>
  <c r="F36" i="46"/>
  <c r="E130" i="44" l="1"/>
  <c r="F130" i="44" s="1"/>
  <c r="E128" i="44"/>
  <c r="F128" i="44" s="1"/>
  <c r="E127" i="44"/>
  <c r="F127" i="44" s="1"/>
  <c r="E124" i="44"/>
  <c r="F124" i="44" s="1"/>
  <c r="E123" i="44"/>
  <c r="F123" i="44" s="1"/>
  <c r="F132" i="44"/>
  <c r="F131" i="44"/>
  <c r="F129" i="44"/>
  <c r="F126" i="44"/>
  <c r="F125" i="44"/>
  <c r="F118" i="44"/>
  <c r="F117" i="44"/>
  <c r="F116" i="44"/>
  <c r="F115" i="44"/>
  <c r="F114" i="44"/>
  <c r="E113" i="44"/>
  <c r="F113" i="44" s="1"/>
  <c r="F112" i="44"/>
  <c r="F111" i="44"/>
  <c r="F110" i="44"/>
  <c r="F82" i="44"/>
  <c r="F81" i="44"/>
  <c r="E53" i="44"/>
  <c r="I53" i="44" s="1"/>
  <c r="F44" i="33"/>
  <c r="F43" i="33"/>
  <c r="F42" i="33"/>
  <c r="F41" i="33"/>
  <c r="F39" i="33"/>
  <c r="F38" i="33"/>
  <c r="F37" i="33"/>
  <c r="E46" i="8"/>
  <c r="E55" i="8"/>
  <c r="E56" i="8" l="1"/>
  <c r="F112" i="43"/>
  <c r="F113" i="43"/>
  <c r="F114" i="43"/>
  <c r="F115" i="43"/>
  <c r="F116" i="43"/>
  <c r="F117" i="43"/>
  <c r="F118" i="43"/>
  <c r="E119" i="43"/>
  <c r="F119" i="43" s="1"/>
  <c r="F120" i="43"/>
  <c r="F121" i="43"/>
  <c r="F99" i="43"/>
  <c r="F100" i="43"/>
  <c r="F101" i="43"/>
  <c r="E102" i="43"/>
  <c r="F102" i="43" s="1"/>
  <c r="F103" i="43"/>
  <c r="F104" i="43"/>
  <c r="F105" i="43"/>
  <c r="F106" i="43"/>
  <c r="F107" i="43"/>
  <c r="F40" i="43"/>
  <c r="I40" i="43" s="1"/>
  <c r="I37" i="43"/>
  <c r="F31" i="43"/>
  <c r="F32" i="43"/>
  <c r="F33" i="43"/>
  <c r="F34" i="43"/>
  <c r="F35" i="43"/>
  <c r="F36" i="43"/>
  <c r="F30" i="43"/>
  <c r="E72" i="43"/>
  <c r="F72" i="43" s="1"/>
  <c r="E94" i="43"/>
  <c r="F94" i="43" s="1"/>
  <c r="F59" i="43"/>
  <c r="F60" i="43"/>
  <c r="F61" i="43"/>
  <c r="F62" i="43"/>
  <c r="F63" i="43"/>
  <c r="F64" i="43"/>
  <c r="F65" i="43"/>
  <c r="F56" i="43"/>
  <c r="F57" i="43"/>
  <c r="F38" i="43"/>
  <c r="F39" i="43"/>
  <c r="F76" i="33"/>
  <c r="F77" i="33"/>
  <c r="F75" i="33"/>
  <c r="F103" i="41"/>
  <c r="F104" i="41"/>
  <c r="F105" i="41"/>
  <c r="E106" i="41"/>
  <c r="F106" i="41" s="1"/>
  <c r="F107" i="41"/>
  <c r="F108" i="41"/>
  <c r="F109" i="41"/>
  <c r="F110" i="41"/>
  <c r="F111" i="41"/>
  <c r="F77" i="41"/>
  <c r="F78" i="41"/>
  <c r="F79" i="41"/>
  <c r="F70" i="41"/>
  <c r="F71" i="41"/>
  <c r="F72" i="41"/>
  <c r="E73" i="41"/>
  <c r="F73" i="41" s="1"/>
  <c r="F74" i="41"/>
  <c r="F75" i="41"/>
  <c r="F54" i="41"/>
  <c r="F55" i="41"/>
  <c r="F56" i="41"/>
  <c r="F53" i="41"/>
  <c r="I31" i="32"/>
  <c r="F32" i="32"/>
  <c r="F33" i="32"/>
  <c r="F34" i="32"/>
  <c r="E35" i="32"/>
  <c r="F35" i="32" s="1"/>
  <c r="F36" i="32"/>
  <c r="F37" i="32"/>
  <c r="F41" i="41"/>
  <c r="F42" i="41"/>
  <c r="F44" i="41"/>
  <c r="F45" i="41"/>
  <c r="F40" i="41"/>
  <c r="I39" i="41"/>
  <c r="E43" i="41"/>
  <c r="F43" i="41" s="1"/>
  <c r="F46" i="39"/>
  <c r="F47" i="39"/>
  <c r="F48" i="39"/>
  <c r="F49" i="39"/>
  <c r="F43" i="39"/>
  <c r="F44" i="39"/>
  <c r="F42" i="39"/>
  <c r="I69" i="36"/>
  <c r="I27" i="39"/>
  <c r="F31" i="39" s="1"/>
  <c r="E38" i="41"/>
  <c r="E102" i="39"/>
  <c r="F102" i="39" s="1"/>
  <c r="F95" i="39"/>
  <c r="F96" i="39"/>
  <c r="F97" i="39"/>
  <c r="F98" i="39"/>
  <c r="F99" i="39"/>
  <c r="F100" i="39"/>
  <c r="F101" i="39"/>
  <c r="F103" i="39"/>
  <c r="E90" i="39"/>
  <c r="F90" i="39" s="1"/>
  <c r="E84" i="39"/>
  <c r="F84" i="39" s="1"/>
  <c r="E85" i="39"/>
  <c r="F85" i="39" s="1"/>
  <c r="E86" i="39"/>
  <c r="F86" i="39" s="1"/>
  <c r="E87" i="39"/>
  <c r="F87" i="39" s="1"/>
  <c r="E88" i="39"/>
  <c r="F88" i="39" s="1"/>
  <c r="E89" i="39"/>
  <c r="F89" i="39" s="1"/>
  <c r="F74" i="39"/>
  <c r="F73" i="39"/>
  <c r="F72" i="39"/>
  <c r="E54" i="32"/>
  <c r="F54" i="32" s="1"/>
  <c r="E55" i="39"/>
  <c r="F55" i="39" s="1"/>
  <c r="E56" i="39"/>
  <c r="F56" i="39" s="1"/>
  <c r="E57" i="39"/>
  <c r="F57" i="39" s="1"/>
  <c r="E58" i="39"/>
  <c r="F58" i="39" s="1"/>
  <c r="E59" i="39"/>
  <c r="F59" i="39" s="1"/>
  <c r="E60" i="39"/>
  <c r="F60" i="39" s="1"/>
  <c r="F62" i="39"/>
  <c r="E40" i="39"/>
  <c r="I40" i="39" s="1"/>
  <c r="F41" i="39"/>
  <c r="F28" i="37"/>
  <c r="F29" i="37"/>
  <c r="F30" i="37"/>
  <c r="F31" i="37"/>
  <c r="F32" i="37"/>
  <c r="F33" i="37"/>
  <c r="F27" i="37"/>
  <c r="F38" i="41" l="1"/>
  <c r="E75" i="43"/>
  <c r="F75" i="43" s="1"/>
  <c r="F46" i="37" l="1"/>
  <c r="E45" i="37"/>
  <c r="I45" i="37" s="1"/>
  <c r="F38" i="39"/>
  <c r="F39" i="39"/>
  <c r="F37" i="39"/>
  <c r="E28" i="39"/>
  <c r="E29" i="39"/>
  <c r="E30" i="39"/>
  <c r="F30" i="39" s="1"/>
  <c r="E32" i="39"/>
  <c r="F32" i="39" s="1"/>
  <c r="E33" i="39"/>
  <c r="F33" i="39"/>
  <c r="E34" i="39"/>
  <c r="F34" i="39" s="1"/>
  <c r="F35" i="39"/>
  <c r="F99" i="37"/>
  <c r="F100" i="37"/>
  <c r="F101" i="37"/>
  <c r="E102" i="37"/>
  <c r="F102" i="37" s="1"/>
  <c r="F103" i="37"/>
  <c r="F104" i="37"/>
  <c r="F105" i="37"/>
  <c r="F106" i="37"/>
  <c r="F107" i="37"/>
  <c r="F88" i="37"/>
  <c r="F89" i="37"/>
  <c r="F90" i="37"/>
  <c r="F91" i="37"/>
  <c r="F92" i="37"/>
  <c r="F93" i="37"/>
  <c r="F94" i="37"/>
  <c r="F71" i="37"/>
  <c r="F70" i="37"/>
  <c r="F72" i="37"/>
  <c r="F73" i="37"/>
  <c r="F74" i="37"/>
  <c r="F76" i="37"/>
  <c r="F77" i="37"/>
  <c r="F78" i="37"/>
  <c r="F79" i="37"/>
  <c r="F80" i="37"/>
  <c r="F81" i="37"/>
  <c r="F82" i="37"/>
  <c r="F69" i="37"/>
  <c r="I69" i="37" s="1"/>
  <c r="F43" i="37"/>
  <c r="F44" i="37"/>
  <c r="F6" i="37"/>
  <c r="F7" i="37"/>
  <c r="F8" i="37"/>
  <c r="F10" i="37"/>
  <c r="F18" i="37"/>
  <c r="F19" i="37"/>
  <c r="F20" i="37"/>
  <c r="F21" i="37"/>
  <c r="F22" i="37"/>
  <c r="F23" i="37"/>
  <c r="F24" i="37"/>
  <c r="F25" i="37"/>
  <c r="F17" i="37"/>
  <c r="E16" i="37"/>
  <c r="I16" i="37" s="1"/>
  <c r="F12" i="37"/>
  <c r="F13" i="37"/>
  <c r="F15" i="37"/>
  <c r="F11" i="37"/>
  <c r="I11" i="37" s="1"/>
  <c r="F14" i="37" s="1"/>
  <c r="E4" i="37"/>
  <c r="I4" i="37" s="1"/>
  <c r="E5" i="37"/>
  <c r="F5" i="37" s="1"/>
  <c r="F114" i="36"/>
  <c r="F113" i="36"/>
  <c r="F112" i="36"/>
  <c r="F111" i="36"/>
  <c r="F110" i="36"/>
  <c r="F109" i="36"/>
  <c r="F108" i="36"/>
  <c r="F107" i="36"/>
  <c r="F102" i="36"/>
  <c r="F101" i="36"/>
  <c r="F100" i="36"/>
  <c r="F99" i="36"/>
  <c r="F98" i="36"/>
  <c r="F97" i="36"/>
  <c r="E91" i="36"/>
  <c r="F91" i="36" s="1"/>
  <c r="E85" i="36"/>
  <c r="F86" i="36"/>
  <c r="F87" i="36"/>
  <c r="F88" i="36"/>
  <c r="F89" i="36"/>
  <c r="F90" i="36"/>
  <c r="F92" i="36"/>
  <c r="F93" i="36"/>
  <c r="F94" i="36"/>
  <c r="F80" i="36"/>
  <c r="F79" i="36"/>
  <c r="F78" i="36"/>
  <c r="E76" i="36"/>
  <c r="F76" i="36" s="1"/>
  <c r="E75" i="36"/>
  <c r="F75" i="36" s="1"/>
  <c r="E74" i="36"/>
  <c r="F74" i="36" s="1"/>
  <c r="E73" i="36"/>
  <c r="F73" i="36" s="1"/>
  <c r="E72" i="36"/>
  <c r="F72" i="36" s="1"/>
  <c r="E71" i="36"/>
  <c r="F71" i="36" s="1"/>
  <c r="E70" i="36"/>
  <c r="F70" i="36" s="1"/>
  <c r="F67" i="36"/>
  <c r="F66" i="36"/>
  <c r="F65" i="36"/>
  <c r="F64" i="36"/>
  <c r="F63" i="36"/>
  <c r="F62" i="36"/>
  <c r="F61" i="36"/>
  <c r="F60" i="36"/>
  <c r="F59" i="36"/>
  <c r="F58" i="36"/>
  <c r="F57" i="36"/>
  <c r="F56" i="36"/>
  <c r="I56" i="36" s="1"/>
  <c r="E68" i="36"/>
  <c r="F68" i="36" s="1"/>
  <c r="F51" i="36"/>
  <c r="F49" i="36"/>
  <c r="F48" i="36"/>
  <c r="I48" i="36" s="1"/>
  <c r="F47" i="36"/>
  <c r="F46" i="36"/>
  <c r="F45" i="36"/>
  <c r="F43" i="36"/>
  <c r="F42" i="36"/>
  <c r="F41" i="36"/>
  <c r="F40" i="36"/>
  <c r="E39" i="36"/>
  <c r="F39" i="36" s="1"/>
  <c r="E38" i="36"/>
  <c r="I38" i="36" s="1"/>
  <c r="E37" i="36"/>
  <c r="F37" i="36" s="1"/>
  <c r="E35" i="36"/>
  <c r="F35" i="36" s="1"/>
  <c r="E34" i="36"/>
  <c r="F34" i="36" s="1"/>
  <c r="E32" i="36"/>
  <c r="F32" i="36" s="1"/>
  <c r="E31" i="36"/>
  <c r="F31" i="36" s="1"/>
  <c r="E30" i="36"/>
  <c r="F30" i="36" s="1"/>
  <c r="E29" i="36"/>
  <c r="F29" i="36" s="1"/>
  <c r="F25" i="36"/>
  <c r="F24" i="36"/>
  <c r="F23" i="36"/>
  <c r="F22" i="36"/>
  <c r="F21" i="36"/>
  <c r="F20" i="36"/>
  <c r="F19" i="36"/>
  <c r="F18" i="36"/>
  <c r="F17" i="36"/>
  <c r="F16" i="36"/>
  <c r="F27" i="36"/>
  <c r="F85" i="36" l="1"/>
  <c r="I85" i="36" s="1"/>
  <c r="P86" i="36" s="1"/>
  <c r="P88" i="36" s="1"/>
  <c r="F29" i="39"/>
  <c r="F28" i="39"/>
  <c r="F9" i="36" l="1"/>
  <c r="F8" i="36"/>
  <c r="F6" i="36"/>
  <c r="F5" i="36"/>
  <c r="E14" i="36" l="1"/>
  <c r="F14" i="36" s="1"/>
  <c r="E13" i="36"/>
  <c r="F13" i="36" s="1"/>
  <c r="E12" i="36"/>
  <c r="F12" i="36" s="1"/>
  <c r="F4" i="8" l="1"/>
  <c r="F49" i="33" l="1"/>
  <c r="I49" i="33" s="1"/>
  <c r="F48" i="33"/>
  <c r="F46" i="33"/>
  <c r="F36" i="33"/>
  <c r="F35" i="33"/>
  <c r="F34" i="33"/>
  <c r="F33" i="33"/>
  <c r="F32" i="33"/>
  <c r="F31" i="33"/>
  <c r="F30" i="33"/>
  <c r="F29" i="33"/>
  <c r="F28" i="33"/>
  <c r="F118" i="32" l="1"/>
  <c r="F117" i="32"/>
  <c r="F116" i="32"/>
  <c r="F115" i="32"/>
  <c r="F114" i="32"/>
  <c r="F112" i="32"/>
  <c r="F111" i="32"/>
  <c r="F110" i="32"/>
  <c r="E113" i="32"/>
  <c r="F113" i="32" s="1"/>
  <c r="F40" i="32"/>
  <c r="F62" i="32"/>
  <c r="F59" i="32"/>
  <c r="F58" i="32"/>
  <c r="F57" i="32"/>
  <c r="E60" i="32"/>
  <c r="F60" i="32" s="1"/>
  <c r="F28" i="32"/>
  <c r="F27" i="32"/>
  <c r="F26" i="32"/>
  <c r="F25" i="32"/>
  <c r="F23" i="32"/>
  <c r="F9" i="32"/>
  <c r="F8" i="32"/>
  <c r="F6" i="32"/>
  <c r="F5" i="32"/>
  <c r="F14" i="32" l="1"/>
  <c r="F13" i="32"/>
  <c r="F12" i="32"/>
  <c r="F11" i="32"/>
  <c r="F105" i="32" l="1"/>
  <c r="F104" i="32"/>
  <c r="F103" i="32"/>
  <c r="F102" i="32"/>
  <c r="F101" i="32"/>
  <c r="F100" i="32"/>
  <c r="F99" i="32"/>
  <c r="F98" i="32"/>
  <c r="F97" i="32"/>
  <c r="F90" i="32"/>
  <c r="F89" i="32"/>
  <c r="F88" i="32"/>
  <c r="F87" i="32"/>
  <c r="F86" i="32"/>
  <c r="F85" i="32"/>
  <c r="F84" i="32"/>
  <c r="F83" i="32"/>
  <c r="E82" i="32"/>
  <c r="F82" i="32" s="1"/>
  <c r="F81" i="32"/>
  <c r="F80" i="32"/>
  <c r="F79" i="32"/>
  <c r="F78" i="32"/>
  <c r="F77" i="32"/>
  <c r="F76" i="32"/>
  <c r="F75" i="32"/>
  <c r="F74" i="32"/>
  <c r="F73" i="32"/>
  <c r="F72" i="32"/>
  <c r="E71" i="32"/>
  <c r="F71" i="32" s="1"/>
  <c r="F55" i="32"/>
  <c r="F53" i="32"/>
  <c r="F52" i="32"/>
  <c r="F50" i="32"/>
  <c r="F49" i="32"/>
  <c r="F48" i="32"/>
  <c r="I48" i="32"/>
  <c r="E15" i="32"/>
  <c r="F22" i="33"/>
  <c r="F22" i="32"/>
  <c r="F21" i="32"/>
  <c r="F20" i="32"/>
  <c r="F19" i="32"/>
  <c r="F18" i="32"/>
  <c r="F17" i="32"/>
  <c r="F16" i="32"/>
  <c r="F19" i="33"/>
  <c r="F16" i="33"/>
  <c r="F15" i="33"/>
  <c r="F14" i="33"/>
  <c r="F68" i="33"/>
  <c r="F70" i="33"/>
  <c r="F72" i="33"/>
  <c r="F67" i="33"/>
  <c r="E73" i="33"/>
  <c r="F73" i="33" s="1"/>
  <c r="E71" i="33"/>
  <c r="F71" i="33" s="1"/>
  <c r="I21" i="33" l="1"/>
  <c r="F15" i="32"/>
  <c r="I15" i="32" s="1"/>
  <c r="P4" i="32" s="1"/>
  <c r="P6" i="32" s="1"/>
  <c r="P5" i="33" l="1"/>
  <c r="P7" i="33" s="1"/>
  <c r="E26" i="33"/>
  <c r="F26" i="33" s="1"/>
  <c r="F25" i="33"/>
  <c r="E24" i="33"/>
  <c r="F24" i="33" s="1"/>
  <c r="E23" i="33"/>
  <c r="F23" i="33" s="1"/>
  <c r="E20" i="33"/>
  <c r="F20" i="33" s="1"/>
  <c r="E17" i="33"/>
  <c r="F17" i="33" s="1"/>
  <c r="F80" i="8" l="1"/>
  <c r="I63" i="28"/>
  <c r="K59" i="28" s="1"/>
  <c r="I56" i="28"/>
  <c r="K50" i="28" s="1"/>
  <c r="K43" i="28"/>
  <c r="I41" i="28"/>
  <c r="K40" i="28" s="1"/>
  <c r="I36" i="28"/>
  <c r="K35" i="28" s="1"/>
  <c r="K32" i="28"/>
  <c r="K28" i="28"/>
  <c r="K24" i="28" a="1"/>
  <c r="K24" i="28" s="1"/>
  <c r="K12" i="28"/>
  <c r="M12" i="28"/>
  <c r="I22" i="28"/>
  <c r="K20" i="28" s="1"/>
  <c r="M7" i="28"/>
  <c r="I11" i="28"/>
  <c r="K7" i="28" s="1"/>
  <c r="K3" i="28"/>
  <c r="C12" i="23"/>
  <c r="L3" i="28" s="1"/>
  <c r="C13" i="23"/>
  <c r="B14" i="23"/>
  <c r="C14" i="23" s="1"/>
  <c r="E84" i="28"/>
  <c r="E85" i="28"/>
  <c r="D86" i="28"/>
  <c r="E4" i="28"/>
  <c r="E29" i="28"/>
  <c r="E31" i="28"/>
  <c r="E35" i="28"/>
  <c r="E36" i="28"/>
  <c r="E37" i="28"/>
  <c r="E38" i="28"/>
  <c r="E40" i="28"/>
  <c r="E41" i="28"/>
  <c r="E42" i="28"/>
  <c r="E52" i="28"/>
  <c r="C3" i="23"/>
  <c r="O94" i="8" s="1"/>
  <c r="L7" i="28" l="1"/>
  <c r="G66" i="28"/>
  <c r="N66" i="28" s="1"/>
  <c r="P66" i="28" s="1"/>
  <c r="G70" i="28"/>
  <c r="N70" i="28" s="1"/>
  <c r="P70" i="28" s="1"/>
  <c r="L43" i="28"/>
  <c r="L35" i="28"/>
  <c r="L12" i="28"/>
  <c r="L24" i="28"/>
  <c r="L40" i="28"/>
  <c r="L59" i="28"/>
  <c r="L28" i="28"/>
  <c r="L32" i="28"/>
  <c r="L20" i="28"/>
  <c r="L50" i="28"/>
  <c r="E86" i="28"/>
  <c r="E30" i="28" s="1"/>
  <c r="B15" i="23"/>
  <c r="F67" i="8"/>
  <c r="M92" i="8"/>
  <c r="M36" i="8"/>
  <c r="M30" i="8"/>
  <c r="C10" i="23"/>
  <c r="C11" i="23"/>
  <c r="C9" i="23"/>
  <c r="O92" i="8" l="1"/>
  <c r="E16" i="28"/>
  <c r="E10" i="28"/>
  <c r="E5" i="28"/>
  <c r="E26" i="28"/>
  <c r="M3" i="8"/>
  <c r="C4" i="23" l="1"/>
  <c r="C5" i="23"/>
  <c r="C6" i="23"/>
  <c r="C7" i="23"/>
  <c r="O30" i="8" s="1"/>
  <c r="C8" i="23"/>
  <c r="O36" i="8" l="1"/>
  <c r="O3" i="8"/>
  <c r="C15" i="23"/>
  <c r="O9" i="8"/>
  <c r="O83" i="8"/>
  <c r="O15" i="8"/>
  <c r="M64" i="8" l="1"/>
  <c r="O64" i="8" s="1"/>
  <c r="M28" i="8"/>
  <c r="O28" i="8" s="1"/>
  <c r="M22" i="8"/>
  <c r="M15" i="8"/>
  <c r="M9" i="8"/>
  <c r="M73" i="8"/>
  <c r="O73" i="8" s="1"/>
  <c r="M83" i="8"/>
  <c r="N55" i="8"/>
  <c r="N73" i="8"/>
  <c r="K96" i="8"/>
  <c r="M96" i="8" s="1"/>
  <c r="N38" i="8"/>
  <c r="O96" i="8" l="1"/>
  <c r="O22" i="8"/>
  <c r="M38" i="8"/>
  <c r="O38" i="8" s="1"/>
  <c r="M47" i="8"/>
  <c r="M55" i="8"/>
  <c r="O55" i="8" s="1"/>
  <c r="O47" i="8" l="1"/>
  <c r="E57" i="8"/>
  <c r="F36" i="8"/>
  <c r="E96" i="8"/>
  <c r="E83" i="8"/>
  <c r="F31" i="68" s="1"/>
  <c r="I31" i="68" s="1"/>
  <c r="E85" i="8"/>
  <c r="E84" i="8"/>
  <c r="F84" i="8" l="1"/>
  <c r="F33" i="68"/>
  <c r="I33" i="68" s="1"/>
  <c r="F85" i="8"/>
  <c r="F34" i="68"/>
  <c r="I34" i="68" s="1"/>
  <c r="N15" i="8"/>
  <c r="E3" i="8"/>
  <c r="E129" i="8"/>
  <c r="E118" i="8"/>
  <c r="F3" i="8" l="1"/>
  <c r="F3" i="68"/>
  <c r="I3" i="68" s="1"/>
  <c r="F129" i="8"/>
  <c r="F125" i="8"/>
  <c r="F121" i="8"/>
  <c r="F120" i="8"/>
  <c r="F119" i="8"/>
  <c r="E9" i="8" l="1"/>
  <c r="F9" i="8" l="1"/>
  <c r="F6" i="68"/>
  <c r="I6" i="68" s="1"/>
  <c r="E124" i="8"/>
  <c r="E122" i="8"/>
  <c r="F122" i="8" s="1"/>
  <c r="E123" i="8"/>
  <c r="E116" i="8"/>
  <c r="F41" i="8" l="1"/>
  <c r="F59" i="8"/>
  <c r="E107" i="8" l="1"/>
  <c r="F102" i="8" l="1"/>
  <c r="F99" i="8"/>
  <c r="F100" i="8"/>
  <c r="F101" i="8"/>
  <c r="F97" i="8"/>
  <c r="E104" i="8"/>
  <c r="E105" i="8"/>
  <c r="E106" i="8"/>
  <c r="E103" i="8"/>
  <c r="E61" i="8"/>
  <c r="E60" i="8"/>
  <c r="E53" i="8"/>
  <c r="E54" i="8"/>
  <c r="F46" i="8" l="1"/>
  <c r="F75" i="8"/>
  <c r="F76" i="8"/>
  <c r="F79" i="8"/>
  <c r="F81" i="8"/>
  <c r="F74" i="8"/>
  <c r="F68" i="8"/>
  <c r="F69" i="8"/>
  <c r="F65" i="8"/>
  <c r="E78" i="8"/>
  <c r="F70" i="8" s="1"/>
  <c r="F15" i="8"/>
  <c r="F14" i="8"/>
  <c r="E10" i="8"/>
  <c r="F10" i="8" s="1"/>
  <c r="F77" i="8" l="1"/>
  <c r="F78" i="8"/>
  <c r="E16" i="8"/>
  <c r="F16" i="8" s="1"/>
  <c r="E64" i="8" l="1"/>
  <c r="F64" i="8" s="1"/>
  <c r="E82" i="8"/>
  <c r="E6" i="8"/>
  <c r="E63" i="8"/>
  <c r="E33" i="8"/>
  <c r="F33" i="8" s="1"/>
  <c r="E32" i="8"/>
  <c r="F32" i="8" s="1"/>
  <c r="F34" i="8"/>
  <c r="F35" i="8"/>
  <c r="E31" i="8"/>
  <c r="F31" i="8" s="1"/>
  <c r="F24" i="8"/>
  <c r="E40" i="8" s="1"/>
  <c r="F23" i="8"/>
  <c r="E39" i="8" s="1"/>
  <c r="F26" i="8"/>
  <c r="E44" i="8" s="1"/>
  <c r="F22" i="8"/>
  <c r="E38" i="8" s="1"/>
  <c r="F38" i="8" s="1"/>
  <c r="F18" i="8"/>
  <c r="F19" i="8"/>
  <c r="E8" i="8"/>
  <c r="E7" i="8"/>
  <c r="E5" i="8"/>
  <c r="F8" i="8" l="1"/>
  <c r="F62" i="68"/>
  <c r="I62" i="68" s="1"/>
  <c r="F6" i="8"/>
  <c r="F5" i="8"/>
  <c r="E11" i="8"/>
  <c r="F7" i="8"/>
  <c r="F44" i="8"/>
  <c r="F40" i="8"/>
  <c r="F39" i="8"/>
  <c r="F72" i="8"/>
  <c r="F82" i="8"/>
  <c r="E12" i="8"/>
  <c r="E20" i="8"/>
  <c r="F20" i="8" s="1"/>
  <c r="E48" i="8"/>
  <c r="F48" i="8" s="1"/>
  <c r="E47" i="8"/>
  <c r="F47" i="8" s="1"/>
  <c r="E49" i="8"/>
  <c r="F49" i="8" s="1"/>
  <c r="E51" i="8"/>
  <c r="F51" i="8" s="1"/>
  <c r="E13" i="8"/>
  <c r="F13" i="8" s="1"/>
  <c r="F35" i="68" l="1"/>
  <c r="I35" i="68" s="1"/>
  <c r="E17" i="8"/>
  <c r="F11" i="8"/>
  <c r="E21" i="8"/>
  <c r="F12" i="8"/>
  <c r="F27" i="8"/>
  <c r="E45" i="8" s="1"/>
  <c r="F21" i="8" l="1"/>
  <c r="F32" i="68"/>
  <c r="I32" i="68" s="1"/>
  <c r="F17" i="8"/>
  <c r="F42" i="68"/>
  <c r="I42" i="68" s="1"/>
  <c r="F45" i="8"/>
  <c r="E52" i="8"/>
  <c r="F52" i="8" s="1"/>
  <c r="E29" i="8"/>
  <c r="E28" i="8"/>
  <c r="F59" i="68" s="1"/>
  <c r="I59" i="68" s="1"/>
  <c r="F58" i="8"/>
  <c r="E37" i="8" l="1"/>
  <c r="F37" i="8" s="1"/>
  <c r="F29" i="8"/>
  <c r="E58" i="8"/>
  <c r="F29" i="68" l="1"/>
  <c r="I29" i="68" s="1"/>
  <c r="E98" i="8"/>
  <c r="F98" i="8" s="1"/>
  <c r="F25" i="8" l="1"/>
  <c r="E43" i="8" s="1"/>
  <c r="F43" i="8" l="1"/>
  <c r="E50" i="8"/>
  <c r="F50" i="8" s="1"/>
  <c r="I36" i="49" l="1"/>
  <c r="E79" i="39" l="1"/>
  <c r="G71" i="51"/>
  <c r="G28" i="8" l="1"/>
  <c r="G21" i="70"/>
  <c r="G92" i="44" l="1"/>
  <c r="G25" i="46" l="1"/>
  <c r="G96" i="50" l="1"/>
  <c r="G102" i="39"/>
  <c r="G85" i="36" l="1"/>
  <c r="G10" i="61" l="1"/>
  <c r="G11" i="32"/>
  <c r="G3" i="61" l="1"/>
  <c r="G9" i="43"/>
  <c r="G4" i="32"/>
  <c r="G21" i="47" l="1"/>
  <c r="G4" i="59"/>
  <c r="G79" i="43" l="1"/>
  <c r="G16" i="36"/>
  <c r="G8" i="44"/>
  <c r="G47" i="64"/>
  <c r="G30" i="41"/>
  <c r="G19" i="51"/>
  <c r="G24" i="48"/>
  <c r="G12" i="48"/>
  <c r="G31" i="44"/>
  <c r="G7" i="43"/>
  <c r="G76" i="59"/>
  <c r="G14" i="51"/>
  <c r="G13" i="48"/>
  <c r="G90" i="47"/>
  <c r="G25" i="48"/>
  <c r="G29" i="46"/>
  <c r="G36" i="41"/>
  <c r="G18" i="44"/>
  <c r="G19" i="44"/>
  <c r="G95" i="33"/>
  <c r="G8" i="36"/>
  <c r="G8" i="64"/>
  <c r="G78" i="49"/>
  <c r="G23" i="48"/>
  <c r="G89" i="47"/>
  <c r="G57" i="36"/>
  <c r="G8" i="43"/>
  <c r="G30" i="46"/>
  <c r="G19" i="37"/>
  <c r="G31" i="41"/>
  <c r="G77" i="49"/>
  <c r="G54" i="49"/>
  <c r="G8" i="47"/>
  <c r="G100" i="8"/>
  <c r="G65" i="36" l="1"/>
  <c r="G26" i="51"/>
  <c r="G23" i="36"/>
  <c r="G54" i="64"/>
  <c r="G64" i="36"/>
  <c r="G55" i="64"/>
  <c r="G27" i="51"/>
  <c r="G56" i="64"/>
  <c r="G28" i="51"/>
  <c r="G101" i="8"/>
  <c r="G66" i="36"/>
  <c r="G25" i="36"/>
  <c r="G80" i="49"/>
  <c r="G57" i="50"/>
  <c r="G86" i="36"/>
  <c r="G68" i="65"/>
  <c r="G7" i="51"/>
  <c r="G63" i="72"/>
  <c r="G114" i="72"/>
  <c r="F17" i="28"/>
  <c r="G17" i="33"/>
  <c r="G23" i="49"/>
  <c r="G77" i="44"/>
  <c r="G71" i="33"/>
  <c r="G49" i="51"/>
  <c r="G10" i="37"/>
  <c r="G16" i="49"/>
  <c r="G9" i="51"/>
  <c r="G17" i="59"/>
  <c r="G10" i="65"/>
  <c r="G17" i="47"/>
  <c r="AQ16" i="69" l="1"/>
  <c r="G12" i="69"/>
  <c r="P10" i="69"/>
  <c r="Y15" i="69"/>
  <c r="AH13" i="69"/>
  <c r="F57" i="28"/>
  <c r="G122" i="72"/>
  <c r="G15" i="72"/>
  <c r="G137" i="72"/>
  <c r="G75" i="72"/>
  <c r="F48" i="28"/>
  <c r="G99" i="72"/>
  <c r="F85" i="28"/>
  <c r="F62" i="28"/>
  <c r="G36" i="72"/>
  <c r="G42" i="72"/>
  <c r="G94" i="72"/>
  <c r="G56" i="50"/>
  <c r="G22" i="70"/>
  <c r="G51" i="49"/>
  <c r="G91" i="62" l="1"/>
  <c r="G130" i="44"/>
  <c r="G101" i="59"/>
  <c r="G119" i="43"/>
  <c r="G99" i="46"/>
  <c r="G120" i="33"/>
  <c r="G85" i="35"/>
  <c r="G119" i="48"/>
  <c r="G104" i="8"/>
  <c r="G71" i="71"/>
  <c r="G23" i="71"/>
  <c r="G106" i="71"/>
  <c r="G278" i="71"/>
  <c r="G189" i="71"/>
  <c r="G155" i="71"/>
  <c r="G63" i="8"/>
  <c r="G237" i="71"/>
  <c r="G26" i="37"/>
  <c r="G56" i="49"/>
  <c r="G66" i="46"/>
  <c r="G53" i="51"/>
  <c r="G35" i="46"/>
  <c r="G27" i="59"/>
  <c r="G58" i="43"/>
  <c r="G34" i="37"/>
  <c r="G30" i="35"/>
  <c r="G42" i="46"/>
  <c r="G31" i="51"/>
  <c r="G22" i="43"/>
  <c r="G28" i="65"/>
  <c r="G20" i="65"/>
  <c r="G57" i="59"/>
  <c r="G37" i="49"/>
  <c r="G29" i="43"/>
  <c r="G22" i="32"/>
  <c r="G20" i="39"/>
  <c r="G23" i="47"/>
  <c r="G21" i="61"/>
  <c r="G25" i="35"/>
  <c r="G67" i="51"/>
  <c r="G76" i="64"/>
  <c r="G117" i="8"/>
  <c r="G25" i="62"/>
  <c r="G104" i="48"/>
  <c r="G8" i="46"/>
  <c r="G47" i="62"/>
  <c r="G23" i="50"/>
  <c r="G75" i="64"/>
  <c r="G69" i="48"/>
  <c r="G64" i="72"/>
  <c r="G115" i="72"/>
  <c r="G70" i="39"/>
  <c r="G6" i="51"/>
  <c r="G17" i="35"/>
  <c r="G52" i="61"/>
  <c r="F18" i="28"/>
  <c r="G6" i="37"/>
  <c r="G6" i="65"/>
  <c r="G55" i="32"/>
  <c r="G17" i="62"/>
  <c r="G54" i="43"/>
  <c r="G36" i="8"/>
  <c r="G25" i="37" l="1"/>
  <c r="G29" i="41"/>
  <c r="G19" i="65"/>
  <c r="F13" i="28"/>
  <c r="G6" i="43"/>
  <c r="AQ9" i="69"/>
  <c r="G7" i="44"/>
  <c r="G26" i="44"/>
  <c r="G76" i="49"/>
  <c r="G11" i="48"/>
  <c r="G16" i="43"/>
  <c r="G17" i="44"/>
  <c r="G21" i="51"/>
  <c r="G22" i="48"/>
  <c r="G28" i="46"/>
  <c r="G49" i="64"/>
  <c r="G13" i="51"/>
  <c r="G88" i="47"/>
  <c r="G18" i="36"/>
  <c r="G31" i="48"/>
  <c r="G5" i="47"/>
  <c r="G59" i="36"/>
  <c r="G28" i="44"/>
  <c r="G111" i="72"/>
  <c r="G60" i="72"/>
  <c r="F58" i="28" l="1"/>
  <c r="G97" i="72"/>
  <c r="F65" i="28"/>
  <c r="G37" i="72"/>
  <c r="G29" i="72"/>
  <c r="F50" i="28"/>
  <c r="G91" i="72" l="1"/>
  <c r="F59" i="28"/>
  <c r="G22" i="37"/>
  <c r="G16" i="51"/>
  <c r="G98" i="8"/>
  <c r="G28" i="48"/>
  <c r="G23" i="44"/>
  <c r="G103" i="64"/>
  <c r="G114" i="44"/>
  <c r="G103" i="43"/>
  <c r="G107" i="41"/>
  <c r="G102" i="62"/>
  <c r="G123" i="36"/>
  <c r="G96" i="35"/>
  <c r="G131" i="33"/>
  <c r="G80" i="50"/>
  <c r="G112" i="59"/>
  <c r="G103" i="37"/>
  <c r="G114" i="32"/>
  <c r="G102" i="49"/>
  <c r="G103" i="48"/>
  <c r="G97" i="65"/>
  <c r="G112" i="61"/>
  <c r="G83" i="46"/>
  <c r="G112" i="39"/>
  <c r="G100" i="47"/>
  <c r="G51" i="65"/>
  <c r="G87" i="51"/>
  <c r="G58" i="37"/>
  <c r="G73" i="37"/>
  <c r="G91" i="44"/>
  <c r="F61" i="28" l="1"/>
  <c r="G86" i="72"/>
  <c r="G93" i="72"/>
  <c r="F38" i="28"/>
  <c r="G89" i="36"/>
  <c r="F44" i="28"/>
  <c r="G12" i="32"/>
  <c r="G24" i="44"/>
  <c r="G23" i="37"/>
  <c r="G92" i="72"/>
  <c r="G7" i="50"/>
  <c r="G66" i="72"/>
  <c r="F51" i="28"/>
  <c r="F60" i="28"/>
  <c r="AQ7" i="69"/>
  <c r="G64" i="59"/>
  <c r="G29" i="48"/>
  <c r="G82" i="33"/>
  <c r="G81" i="32"/>
  <c r="G78" i="61"/>
  <c r="G30" i="72"/>
  <c r="F43" i="28"/>
  <c r="G82" i="49"/>
  <c r="G18" i="65"/>
  <c r="G17" i="51"/>
  <c r="G11" i="61"/>
  <c r="G9" i="8"/>
  <c r="G80" i="47"/>
  <c r="G27" i="50"/>
  <c r="G70" i="62"/>
  <c r="G31" i="61"/>
  <c r="G80" i="35"/>
  <c r="G73" i="33"/>
  <c r="G94" i="46"/>
  <c r="G15" i="61"/>
  <c r="G64" i="35"/>
  <c r="G58" i="33"/>
  <c r="AH19" i="69"/>
  <c r="G36" i="43"/>
  <c r="AQ3" i="69"/>
  <c r="G65" i="44"/>
  <c r="G42" i="59"/>
  <c r="H42" i="59" s="1"/>
  <c r="G20" i="59"/>
  <c r="G14" i="39"/>
  <c r="G63" i="49"/>
  <c r="G57" i="48"/>
  <c r="G22" i="47"/>
  <c r="G97" i="39"/>
  <c r="G70" i="41"/>
  <c r="G79" i="44"/>
  <c r="G65" i="43"/>
  <c r="G125" i="44"/>
  <c r="G38" i="64"/>
  <c r="G39" i="48"/>
  <c r="G83" i="65"/>
  <c r="G86" i="62"/>
  <c r="G19" i="49"/>
  <c r="G99" i="32"/>
  <c r="P16" i="69"/>
  <c r="G32" i="32"/>
  <c r="G71" i="36"/>
  <c r="G109" i="36"/>
  <c r="G6" i="8"/>
  <c r="G27" i="65"/>
  <c r="G89" i="37"/>
  <c r="G49" i="33"/>
  <c r="H49" i="33" s="1"/>
  <c r="G33" i="37"/>
  <c r="G61" i="64"/>
  <c r="G78" i="64"/>
  <c r="G92" i="41"/>
  <c r="G44" i="49"/>
  <c r="G114" i="48"/>
  <c r="G32" i="47"/>
  <c r="G82" i="39"/>
  <c r="G29" i="39"/>
  <c r="G89" i="64"/>
  <c r="Y21" i="69"/>
  <c r="AQ22" i="69"/>
  <c r="G48" i="36"/>
  <c r="G21" i="8"/>
  <c r="G46" i="47"/>
  <c r="G91" i="50"/>
  <c r="G65" i="41"/>
  <c r="G118" i="41"/>
  <c r="G97" i="61"/>
  <c r="G114" i="43"/>
  <c r="G16" i="32"/>
  <c r="G18" i="69"/>
  <c r="Y4" i="69"/>
  <c r="G40" i="43"/>
  <c r="H40" i="43" s="1"/>
  <c r="G12" i="8"/>
  <c r="G37" i="44"/>
  <c r="G88" i="44"/>
  <c r="G57" i="32"/>
  <c r="G20" i="33"/>
  <c r="G29" i="33"/>
  <c r="G32" i="62"/>
  <c r="G65" i="47"/>
  <c r="G113" i="49"/>
  <c r="G52" i="51"/>
  <c r="G111" i="47"/>
  <c r="G19" i="47"/>
  <c r="G56" i="39"/>
  <c r="G36" i="49"/>
  <c r="H36" i="49" s="1"/>
  <c r="G96" i="59"/>
  <c r="G54" i="61"/>
  <c r="G115" i="33"/>
  <c r="G30" i="36"/>
  <c r="G20" i="64"/>
  <c r="G98" i="51"/>
  <c r="G40" i="41"/>
  <c r="G4" i="39"/>
  <c r="G13" i="71"/>
  <c r="G179" i="71"/>
  <c r="G12" i="49"/>
  <c r="Y3" i="69"/>
  <c r="G12" i="47"/>
  <c r="G96" i="71"/>
  <c r="G71" i="43"/>
  <c r="G13" i="33"/>
  <c r="G13" i="59"/>
  <c r="G4" i="48"/>
  <c r="G45" i="51"/>
  <c r="G66" i="33"/>
  <c r="G73" i="8"/>
  <c r="G46" i="70"/>
  <c r="G279" i="71"/>
  <c r="G238" i="71"/>
  <c r="G156" i="71"/>
  <c r="G72" i="71"/>
  <c r="G79" i="37"/>
  <c r="G96" i="41"/>
  <c r="G84" i="72"/>
  <c r="F36" i="28"/>
  <c r="F39" i="28"/>
  <c r="G3" i="72"/>
  <c r="F20" i="28"/>
  <c r="G72" i="72"/>
  <c r="G50" i="72"/>
  <c r="G87" i="72"/>
  <c r="G134" i="72"/>
  <c r="G89" i="72"/>
  <c r="G13" i="72"/>
  <c r="G34" i="72"/>
  <c r="F34" i="28"/>
  <c r="F55" i="28"/>
  <c r="F49" i="28"/>
  <c r="G82" i="32"/>
  <c r="G79" i="61"/>
  <c r="G38" i="72"/>
  <c r="F40" i="28"/>
  <c r="G71" i="37"/>
  <c r="G64" i="65"/>
  <c r="F6" i="28"/>
  <c r="G25" i="72"/>
  <c r="F19" i="28"/>
  <c r="F22" i="28"/>
  <c r="G135" i="72"/>
  <c r="G120" i="72"/>
  <c r="G54" i="72"/>
  <c r="G58" i="72"/>
  <c r="G130" i="72"/>
  <c r="G88" i="72"/>
  <c r="G82" i="72"/>
  <c r="G65" i="72"/>
  <c r="G133" i="72"/>
  <c r="G116" i="72"/>
  <c r="G11" i="72"/>
  <c r="G51" i="72"/>
  <c r="F32" i="28"/>
  <c r="G32" i="28" s="1"/>
  <c r="N32" i="28" s="1"/>
  <c r="P32" i="28" s="1"/>
  <c r="F11" i="28"/>
  <c r="G12" i="72"/>
  <c r="G4" i="72"/>
  <c r="G8" i="72"/>
  <c r="G21" i="72"/>
  <c r="G109" i="72"/>
  <c r="F24" i="28"/>
  <c r="G47" i="72"/>
  <c r="F28" i="28"/>
  <c r="G26" i="72"/>
  <c r="G104" i="72"/>
  <c r="G88" i="32"/>
  <c r="G74" i="65"/>
  <c r="G85" i="61"/>
  <c r="G10" i="46"/>
  <c r="G76" i="65"/>
  <c r="G11" i="49"/>
  <c r="G87" i="61"/>
  <c r="G90" i="32"/>
  <c r="G130" i="8"/>
  <c r="G121" i="8"/>
  <c r="G33" i="8"/>
  <c r="H50" i="72" l="1"/>
  <c r="G70" i="72"/>
  <c r="G35" i="71"/>
  <c r="G33" i="72"/>
  <c r="F64" i="28"/>
  <c r="G97" i="8"/>
  <c r="G67" i="8"/>
  <c r="Y20" i="69"/>
  <c r="G96" i="72"/>
  <c r="G121" i="72"/>
  <c r="H121" i="72" s="1"/>
  <c r="G14" i="72"/>
  <c r="H14" i="72" s="1"/>
  <c r="G51" i="41"/>
  <c r="F84" i="28"/>
  <c r="F86" i="28" s="1"/>
  <c r="F41" i="28"/>
  <c r="G16" i="65"/>
  <c r="G18" i="8"/>
  <c r="G17" i="69"/>
  <c r="AQ21" i="69"/>
  <c r="G75" i="8"/>
  <c r="AQ6" i="69"/>
  <c r="G83" i="8"/>
  <c r="G281" i="71"/>
  <c r="G98" i="72"/>
  <c r="H98" i="72" s="1"/>
  <c r="G74" i="72"/>
  <c r="H74" i="72" s="1"/>
  <c r="G24" i="50"/>
  <c r="G41" i="72"/>
  <c r="H41" i="72" s="1"/>
  <c r="G41" i="35"/>
  <c r="F54" i="28"/>
  <c r="G74" i="71"/>
  <c r="F45" i="28"/>
  <c r="G74" i="37"/>
  <c r="P15" i="69"/>
  <c r="G158" i="71"/>
  <c r="G39" i="72"/>
  <c r="G65" i="59"/>
  <c r="G36" i="48"/>
  <c r="G48" i="62"/>
  <c r="G240" i="71"/>
  <c r="G118" i="71"/>
  <c r="G68" i="46"/>
  <c r="AH18" i="69"/>
  <c r="G83" i="33"/>
  <c r="G119" i="8"/>
  <c r="G201" i="71"/>
  <c r="G136" i="72"/>
  <c r="H136" i="72" s="1"/>
  <c r="G82" i="37"/>
  <c r="G13" i="41"/>
  <c r="G118" i="8"/>
  <c r="G93" i="43"/>
  <c r="G32" i="51"/>
  <c r="G28" i="59"/>
  <c r="G31" i="35"/>
  <c r="G58" i="59"/>
  <c r="G72" i="51"/>
  <c r="G43" i="46"/>
  <c r="G54" i="51"/>
  <c r="G129" i="8"/>
  <c r="G36" i="46"/>
  <c r="G71" i="50"/>
  <c r="G77" i="51"/>
  <c r="G101" i="64"/>
  <c r="G104" i="62"/>
  <c r="G114" i="61"/>
  <c r="G85" i="46"/>
  <c r="G105" i="43"/>
  <c r="G116" i="44"/>
  <c r="G133" i="33"/>
  <c r="G100" i="49"/>
  <c r="G89" i="51"/>
  <c r="G102" i="47"/>
  <c r="G81" i="46"/>
  <c r="G109" i="41"/>
  <c r="G110" i="61"/>
  <c r="G105" i="64"/>
  <c r="G100" i="62"/>
  <c r="G110" i="59"/>
  <c r="G112" i="32"/>
  <c r="G101" i="37"/>
  <c r="G116" i="32"/>
  <c r="G94" i="35"/>
  <c r="G91" i="49"/>
  <c r="G85" i="51"/>
  <c r="G98" i="47"/>
  <c r="G125" i="36"/>
  <c r="G110" i="39"/>
  <c r="G95" i="65"/>
  <c r="G114" i="59"/>
  <c r="G105" i="37"/>
  <c r="G101" i="43"/>
  <c r="G82" i="50"/>
  <c r="G99" i="65"/>
  <c r="G112" i="44"/>
  <c r="G129" i="33"/>
  <c r="G114" i="39"/>
  <c r="G98" i="35"/>
  <c r="G78" i="50"/>
  <c r="G105" i="41"/>
  <c r="G121" i="36"/>
  <c r="G104" i="49"/>
  <c r="G69" i="50"/>
  <c r="G66" i="65"/>
  <c r="G40" i="36"/>
  <c r="G12" i="33"/>
  <c r="G91" i="33"/>
  <c r="G16" i="64"/>
  <c r="G30" i="64"/>
  <c r="G24" i="51"/>
  <c r="G21" i="36"/>
  <c r="G73" i="59"/>
  <c r="G78" i="32"/>
  <c r="G86" i="61"/>
  <c r="G89" i="32"/>
  <c r="G5" i="36"/>
  <c r="G85" i="59"/>
  <c r="G98" i="41"/>
  <c r="G50" i="49"/>
  <c r="G80" i="37"/>
  <c r="G87" i="36"/>
  <c r="G9" i="41"/>
  <c r="G62" i="36"/>
  <c r="G104" i="33"/>
  <c r="G75" i="65"/>
  <c r="G75" i="61"/>
  <c r="G5" i="64"/>
  <c r="G87" i="41"/>
  <c r="G24" i="41"/>
  <c r="G52" i="64"/>
  <c r="G77" i="43"/>
  <c r="G28" i="49"/>
  <c r="G60" i="50"/>
  <c r="G82" i="64"/>
  <c r="G45" i="36"/>
  <c r="AH3" i="69"/>
  <c r="G78" i="36"/>
  <c r="G38" i="50"/>
  <c r="H38" i="50" s="1"/>
  <c r="G30" i="32"/>
  <c r="G35" i="64"/>
  <c r="G72" i="62"/>
  <c r="G43" i="35"/>
  <c r="H42" i="35" s="1"/>
  <c r="G66" i="35"/>
  <c r="G50" i="65"/>
  <c r="G38" i="41"/>
  <c r="H38" i="41" s="1"/>
  <c r="G57" i="37"/>
  <c r="G34" i="46"/>
  <c r="H34" i="46" s="1"/>
  <c r="G46" i="48"/>
  <c r="G29" i="61"/>
  <c r="G49" i="62"/>
  <c r="H49" i="62" s="1"/>
  <c r="G61" i="46"/>
  <c r="G65" i="50"/>
  <c r="G67" i="64"/>
  <c r="G76" i="41"/>
  <c r="AQ4" i="69"/>
  <c r="G93" i="44"/>
  <c r="G36" i="51"/>
  <c r="G52" i="41"/>
  <c r="G206" i="71"/>
  <c r="G37" i="43"/>
  <c r="G38" i="59"/>
  <c r="G55" i="43"/>
  <c r="G45" i="33"/>
  <c r="G33" i="49"/>
  <c r="G74" i="47"/>
  <c r="G26" i="35"/>
  <c r="G74" i="33"/>
  <c r="G47" i="48"/>
  <c r="G26" i="62"/>
  <c r="G31" i="46"/>
  <c r="G55" i="44"/>
  <c r="G165" i="71"/>
  <c r="G38" i="32"/>
  <c r="G80" i="44"/>
  <c r="G28" i="47"/>
  <c r="G123" i="71"/>
  <c r="G77" i="36"/>
  <c r="G53" i="59"/>
  <c r="G56" i="37"/>
  <c r="G82" i="8"/>
  <c r="G52" i="46"/>
  <c r="G37" i="61"/>
  <c r="G49" i="65"/>
  <c r="G33" i="50"/>
  <c r="G42" i="37"/>
  <c r="G40" i="62"/>
  <c r="G70" i="48"/>
  <c r="G63" i="46"/>
  <c r="G36" i="39"/>
  <c r="G288" i="71"/>
  <c r="G247" i="71"/>
  <c r="G64" i="49"/>
  <c r="G33" i="35"/>
  <c r="G40" i="71"/>
  <c r="G39" i="70"/>
  <c r="G56" i="51"/>
  <c r="G44" i="36"/>
  <c r="G81" i="71"/>
  <c r="G72" i="8"/>
  <c r="G71" i="39"/>
  <c r="G18" i="46"/>
  <c r="G35" i="65"/>
  <c r="G34" i="64"/>
  <c r="G84" i="33"/>
  <c r="G93" i="33"/>
  <c r="G74" i="59"/>
  <c r="G37" i="41"/>
  <c r="G48" i="64"/>
  <c r="G20" i="51"/>
  <c r="G78" i="43"/>
  <c r="G17" i="36"/>
  <c r="G66" i="59"/>
  <c r="G73" i="51"/>
  <c r="G8" i="49"/>
  <c r="G18" i="43"/>
  <c r="G7" i="47"/>
  <c r="G12" i="46"/>
  <c r="G58" i="36"/>
  <c r="G30" i="44"/>
  <c r="G6" i="64"/>
  <c r="G87" i="49"/>
  <c r="G52" i="49"/>
  <c r="G6" i="36"/>
  <c r="G89" i="41"/>
  <c r="H134" i="72"/>
  <c r="G20" i="28"/>
  <c r="N20" i="28" s="1"/>
  <c r="P20" i="28" s="1"/>
  <c r="G22" i="71"/>
  <c r="G62" i="8"/>
  <c r="G105" i="71"/>
  <c r="G236" i="71"/>
  <c r="G277" i="71"/>
  <c r="G188" i="71"/>
  <c r="G154" i="71"/>
  <c r="G70" i="71"/>
  <c r="F56" i="28"/>
  <c r="G31" i="8"/>
  <c r="G48" i="8"/>
  <c r="AQ19" i="69"/>
  <c r="G63" i="36"/>
  <c r="G27" i="49"/>
  <c r="G88" i="33"/>
  <c r="G15" i="8"/>
  <c r="G9" i="33"/>
  <c r="G22" i="36"/>
  <c r="F46" i="28"/>
  <c r="G15" i="69"/>
  <c r="G35" i="72"/>
  <c r="G39" i="8"/>
  <c r="G25" i="51"/>
  <c r="G90" i="36"/>
  <c r="G37" i="8"/>
  <c r="H36" i="8" s="1"/>
  <c r="P36" i="8" s="1"/>
  <c r="G29" i="64"/>
  <c r="G53" i="64"/>
  <c r="G29" i="8"/>
  <c r="H28" i="8" s="1"/>
  <c r="P28" i="8" s="1"/>
  <c r="Y18" i="69"/>
  <c r="G23" i="8"/>
  <c r="AH16" i="69"/>
  <c r="AQ8" i="69"/>
  <c r="G70" i="59"/>
  <c r="G21" i="41"/>
  <c r="P13" i="69"/>
  <c r="G39" i="36"/>
  <c r="G19" i="61"/>
  <c r="G20" i="32"/>
  <c r="G18" i="39"/>
  <c r="G4" i="62"/>
  <c r="G20" i="49"/>
  <c r="G68" i="62"/>
  <c r="G62" i="35"/>
  <c r="G4" i="35"/>
  <c r="G14" i="50"/>
  <c r="G132" i="8"/>
  <c r="G20" i="70"/>
  <c r="H12" i="72"/>
  <c r="H3" i="72"/>
  <c r="G109" i="61" l="1"/>
  <c r="G93" i="35"/>
  <c r="G120" i="36"/>
  <c r="G109" i="39"/>
  <c r="G97" i="47"/>
  <c r="G99" i="49"/>
  <c r="G100" i="64"/>
  <c r="G109" i="59"/>
  <c r="G100" i="43"/>
  <c r="G128" i="33"/>
  <c r="G84" i="51"/>
  <c r="G104" i="41"/>
  <c r="G99" i="62"/>
  <c r="G100" i="36"/>
  <c r="G94" i="65"/>
  <c r="G111" i="44"/>
  <c r="G111" i="32"/>
  <c r="G80" i="46"/>
  <c r="G77" i="50"/>
  <c r="G100" i="37"/>
  <c r="G100" i="48"/>
  <c r="F5" i="28"/>
  <c r="F30" i="28"/>
  <c r="F16" i="28"/>
  <c r="F10" i="28"/>
  <c r="F26" i="28"/>
  <c r="G127" i="8"/>
  <c r="G58" i="64"/>
  <c r="G22" i="44"/>
  <c r="G33" i="44"/>
  <c r="G80" i="43"/>
  <c r="G9" i="64"/>
  <c r="G15" i="51"/>
  <c r="G27" i="48"/>
  <c r="G23" i="41"/>
  <c r="G14" i="65"/>
  <c r="G11" i="33"/>
  <c r="G15" i="37"/>
  <c r="G27" i="36"/>
  <c r="G77" i="59"/>
  <c r="G8" i="51"/>
  <c r="G10" i="47"/>
  <c r="G10" i="41"/>
  <c r="G20" i="43"/>
  <c r="G9" i="36"/>
  <c r="G73" i="43"/>
  <c r="G68" i="36"/>
  <c r="G90" i="41"/>
  <c r="G30" i="51"/>
  <c r="G26" i="47"/>
  <c r="G35" i="41"/>
  <c r="G55" i="49"/>
  <c r="G21" i="37"/>
  <c r="G8" i="65"/>
  <c r="G8" i="37"/>
  <c r="G96" i="33"/>
  <c r="G242" i="71"/>
  <c r="G13" i="8"/>
  <c r="G74" i="36"/>
  <c r="G283" i="71"/>
  <c r="G60" i="48"/>
  <c r="G33" i="39"/>
  <c r="G71" i="8"/>
  <c r="G59" i="39"/>
  <c r="G30" i="50"/>
  <c r="G122" i="71"/>
  <c r="G205" i="71"/>
  <c r="G20" i="8"/>
  <c r="G24" i="64"/>
  <c r="G42" i="48"/>
  <c r="G39" i="71"/>
  <c r="G160" i="71"/>
  <c r="G13" i="36"/>
  <c r="G76" i="71"/>
  <c r="G34" i="36"/>
  <c r="G7" i="8"/>
  <c r="G13" i="64"/>
  <c r="G61" i="47"/>
  <c r="G77" i="8"/>
  <c r="G64" i="64"/>
  <c r="G52" i="47"/>
  <c r="G32" i="50"/>
  <c r="G34" i="43"/>
  <c r="G7" i="69"/>
  <c r="AH8" i="69"/>
  <c r="G8" i="35"/>
  <c r="G76" i="36"/>
  <c r="AH7" i="69"/>
  <c r="Y9" i="69"/>
  <c r="G38" i="62"/>
  <c r="G61" i="49"/>
  <c r="G62" i="39"/>
  <c r="Y8" i="69"/>
  <c r="G25" i="65"/>
  <c r="G17" i="65"/>
  <c r="G113" i="72"/>
  <c r="G42" i="49"/>
  <c r="G62" i="48"/>
  <c r="G64" i="33"/>
  <c r="G77" i="61"/>
  <c r="G74" i="46"/>
  <c r="G80" i="32"/>
  <c r="G40" i="37"/>
  <c r="AQ12" i="69"/>
  <c r="G62" i="72"/>
  <c r="G66" i="64"/>
  <c r="G18" i="50"/>
  <c r="F15" i="28"/>
  <c r="G71" i="44"/>
  <c r="G35" i="33"/>
  <c r="G6" i="69"/>
  <c r="G27" i="64"/>
  <c r="G35" i="39"/>
  <c r="G37" i="36"/>
  <c r="G31" i="37"/>
  <c r="G44" i="48"/>
  <c r="G43" i="44"/>
  <c r="G13" i="46"/>
  <c r="G40" i="70"/>
  <c r="G63" i="43"/>
  <c r="G8" i="62"/>
  <c r="G71" i="47"/>
  <c r="G102" i="64"/>
  <c r="G111" i="61"/>
  <c r="G230" i="71"/>
  <c r="G130" i="33"/>
  <c r="G122" i="36"/>
  <c r="G103" i="8"/>
  <c r="G111" i="39"/>
  <c r="G106" i="41"/>
  <c r="G99" i="47"/>
  <c r="G96" i="65"/>
  <c r="G82" i="46"/>
  <c r="G102" i="37"/>
  <c r="G113" i="32"/>
  <c r="G102" i="43"/>
  <c r="G148" i="71"/>
  <c r="G79" i="50"/>
  <c r="G64" i="71"/>
  <c r="G15" i="71"/>
  <c r="G101" i="49"/>
  <c r="G101" i="62"/>
  <c r="G56" i="8"/>
  <c r="G98" i="71"/>
  <c r="G181" i="71"/>
  <c r="G95" i="35"/>
  <c r="G271" i="71"/>
  <c r="G86" i="51"/>
  <c r="G113" i="44"/>
  <c r="G116" i="8"/>
  <c r="G111" i="59"/>
  <c r="F8" i="28" l="1"/>
  <c r="G231" i="71"/>
  <c r="G42" i="8"/>
  <c r="G65" i="71"/>
  <c r="G39" i="64"/>
  <c r="G56" i="72"/>
  <c r="G272" i="71"/>
  <c r="G85" i="43"/>
  <c r="G101" i="71"/>
  <c r="G81" i="64"/>
  <c r="G57" i="8"/>
  <c r="G128" i="72"/>
  <c r="G6" i="72"/>
  <c r="G24" i="70"/>
  <c r="G49" i="36"/>
  <c r="G105" i="48"/>
  <c r="G118" i="72"/>
  <c r="G18" i="71"/>
  <c r="G23" i="72"/>
  <c r="G184" i="71"/>
  <c r="G149" i="71"/>
  <c r="G7" i="70"/>
  <c r="F42" i="28"/>
  <c r="G40" i="28" s="1"/>
  <c r="N40" i="28" s="1"/>
  <c r="P40" i="28" s="1"/>
  <c r="G40" i="72"/>
  <c r="H38" i="72" s="1"/>
  <c r="G83" i="72"/>
  <c r="G90" i="72"/>
  <c r="H88" i="72" s="1"/>
  <c r="F35" i="28"/>
  <c r="G10" i="8"/>
  <c r="G4" i="8"/>
  <c r="G42" i="44"/>
  <c r="G70" i="47"/>
  <c r="G70" i="44"/>
  <c r="G40" i="8"/>
  <c r="G66" i="41"/>
  <c r="G24" i="8"/>
  <c r="G16" i="8"/>
  <c r="G41" i="8"/>
  <c r="G76" i="43"/>
  <c r="G89" i="43"/>
  <c r="G32" i="8"/>
  <c r="G51" i="47"/>
  <c r="G69" i="33"/>
  <c r="G34" i="33"/>
  <c r="G63" i="33"/>
  <c r="G37" i="62"/>
  <c r="G54" i="41"/>
  <c r="G69" i="72"/>
  <c r="G94" i="64"/>
  <c r="G77" i="62"/>
  <c r="G62" i="61"/>
  <c r="G121" i="43"/>
  <c r="G44" i="46"/>
  <c r="G79" i="32"/>
  <c r="G57" i="43"/>
  <c r="G35" i="35"/>
  <c r="G88" i="65"/>
  <c r="G57" i="64"/>
  <c r="G103" i="61"/>
  <c r="G9" i="65"/>
  <c r="G15" i="44"/>
  <c r="G50" i="44"/>
  <c r="G39" i="43"/>
  <c r="G50" i="36"/>
  <c r="F14" i="28"/>
  <c r="G202" i="71"/>
  <c r="G132" i="44"/>
  <c r="G65" i="32"/>
  <c r="G157" i="71"/>
  <c r="G39" i="61"/>
  <c r="G97" i="44"/>
  <c r="G34" i="44"/>
  <c r="G17" i="37"/>
  <c r="G26" i="36"/>
  <c r="F9" i="28"/>
  <c r="G7" i="72"/>
  <c r="G54" i="46"/>
  <c r="G5" i="44"/>
  <c r="G24" i="72"/>
  <c r="G6" i="61"/>
  <c r="G82" i="44"/>
  <c r="G26" i="46"/>
  <c r="G71" i="35"/>
  <c r="G55" i="37"/>
  <c r="G25" i="33"/>
  <c r="G112" i="72"/>
  <c r="G58" i="44"/>
  <c r="G114" i="36"/>
  <c r="G17" i="49"/>
  <c r="G18" i="59"/>
  <c r="G69" i="64"/>
  <c r="G51" i="59"/>
  <c r="G68" i="59"/>
  <c r="G37" i="64"/>
  <c r="G69" i="39"/>
  <c r="G50" i="41"/>
  <c r="G74" i="49"/>
  <c r="G68" i="49"/>
  <c r="G11" i="39"/>
  <c r="G97" i="50"/>
  <c r="G55" i="51"/>
  <c r="G37" i="50"/>
  <c r="G9" i="48"/>
  <c r="G86" i="47"/>
  <c r="G11" i="47"/>
  <c r="G88" i="39"/>
  <c r="G74" i="39"/>
  <c r="G103" i="39"/>
  <c r="G41" i="59"/>
  <c r="G35" i="51"/>
  <c r="G103" i="51"/>
  <c r="G11" i="51"/>
  <c r="G5" i="50"/>
  <c r="G121" i="48"/>
  <c r="G84" i="47"/>
  <c r="G20" i="41"/>
  <c r="G122" i="33"/>
  <c r="G37" i="37"/>
  <c r="G7" i="32"/>
  <c r="G37" i="65"/>
  <c r="G27" i="32"/>
  <c r="G35" i="59"/>
  <c r="G33" i="64"/>
  <c r="G42" i="62"/>
  <c r="G75" i="59"/>
  <c r="G40" i="64"/>
  <c r="G16" i="47"/>
  <c r="G11" i="41"/>
  <c r="G60" i="49"/>
  <c r="G31" i="49"/>
  <c r="G33" i="51"/>
  <c r="H31" i="51" s="1"/>
  <c r="G107" i="48"/>
  <c r="G75" i="47"/>
  <c r="G24" i="47"/>
  <c r="G31" i="39"/>
  <c r="G39" i="39"/>
  <c r="G68" i="8"/>
  <c r="G13" i="35"/>
  <c r="G13" i="62"/>
  <c r="G26" i="43"/>
  <c r="G93" i="62"/>
  <c r="G73" i="48"/>
  <c r="G24" i="65"/>
  <c r="G51" i="43"/>
  <c r="G4" i="43"/>
  <c r="G43" i="36"/>
  <c r="G40" i="32"/>
  <c r="G18" i="33"/>
  <c r="G119" i="71"/>
  <c r="G25" i="44"/>
  <c r="G51" i="32"/>
  <c r="G39" i="65"/>
  <c r="G51" i="46"/>
  <c r="G33" i="43"/>
  <c r="G37" i="46"/>
  <c r="H35" i="46" s="1"/>
  <c r="G87" i="35"/>
  <c r="G36" i="32"/>
  <c r="G94" i="33"/>
  <c r="G129" i="72"/>
  <c r="G94" i="37"/>
  <c r="G46" i="37"/>
  <c r="G76" i="61"/>
  <c r="G15" i="46"/>
  <c r="G21" i="43"/>
  <c r="G7" i="36"/>
  <c r="G100" i="33"/>
  <c r="G9" i="37"/>
  <c r="G8" i="33"/>
  <c r="G61" i="72"/>
  <c r="G95" i="44"/>
  <c r="G77" i="33"/>
  <c r="G11" i="59"/>
  <c r="G81" i="59"/>
  <c r="G59" i="59"/>
  <c r="G23" i="64"/>
  <c r="G60" i="47"/>
  <c r="G88" i="41"/>
  <c r="G41" i="49"/>
  <c r="G40" i="51"/>
  <c r="G116" i="47"/>
  <c r="G17" i="48"/>
  <c r="G74" i="41"/>
  <c r="G47" i="39"/>
  <c r="G27" i="41"/>
  <c r="G50" i="51"/>
  <c r="G53" i="49"/>
  <c r="G30" i="48"/>
  <c r="G44" i="41"/>
  <c r="G58" i="61"/>
  <c r="G74" i="8"/>
  <c r="G101" i="46"/>
  <c r="G33" i="46"/>
  <c r="G61" i="32"/>
  <c r="G63" i="37"/>
  <c r="G105" i="32"/>
  <c r="G239" i="71"/>
  <c r="G32" i="65"/>
  <c r="G54" i="44"/>
  <c r="G280" i="71"/>
  <c r="G48" i="65"/>
  <c r="G103" i="44"/>
  <c r="G13" i="44"/>
  <c r="G80" i="36"/>
  <c r="G32" i="35"/>
  <c r="H30" i="35" s="1"/>
  <c r="G86" i="33"/>
  <c r="G49" i="8"/>
  <c r="G29" i="59"/>
  <c r="H27" i="59" s="1"/>
  <c r="G124" i="41"/>
  <c r="G103" i="59"/>
  <c r="G56" i="65"/>
  <c r="G35" i="61"/>
  <c r="G44" i="37"/>
  <c r="G39" i="37"/>
  <c r="G21" i="32"/>
  <c r="G30" i="37"/>
  <c r="G90" i="33"/>
  <c r="G73" i="71"/>
  <c r="G65" i="46"/>
  <c r="G33" i="36"/>
  <c r="G20" i="61"/>
  <c r="G26" i="61"/>
  <c r="G24" i="37"/>
  <c r="G11" i="36"/>
  <c r="G13" i="32"/>
  <c r="G14" i="37"/>
  <c r="G48" i="33"/>
  <c r="G36" i="71"/>
  <c r="G62" i="43"/>
  <c r="G42" i="33"/>
  <c r="G12" i="61"/>
  <c r="G67" i="46"/>
  <c r="G67" i="36"/>
  <c r="G119" i="72"/>
  <c r="G11" i="43"/>
  <c r="G48" i="61"/>
  <c r="G11" i="64"/>
  <c r="G61" i="39"/>
  <c r="G33" i="47"/>
  <c r="G20" i="48"/>
  <c r="G79" i="41"/>
  <c r="G34" i="49"/>
  <c r="G47" i="36"/>
  <c r="G72" i="59"/>
  <c r="G19" i="39"/>
  <c r="G29" i="51"/>
  <c r="G50" i="48"/>
  <c r="G41" i="39"/>
  <c r="G7" i="64"/>
  <c r="G12" i="50"/>
  <c r="G57" i="72"/>
  <c r="G56" i="59"/>
  <c r="G119" i="49"/>
  <c r="G59" i="51"/>
  <c r="G31" i="47"/>
  <c r="G25" i="39"/>
  <c r="G25" i="59"/>
  <c r="G41" i="47"/>
  <c r="G71" i="72"/>
  <c r="G78" i="37"/>
  <c r="G123" i="8"/>
  <c r="G107" i="72"/>
  <c r="F3" i="28"/>
  <c r="G80" i="72"/>
  <c r="G19" i="72"/>
  <c r="G9" i="72"/>
  <c r="G52" i="72"/>
  <c r="G131" i="72"/>
  <c r="G64" i="50"/>
  <c r="G66" i="51"/>
  <c r="AQ18" i="69" l="1"/>
  <c r="P12" i="69"/>
  <c r="G104" i="32"/>
  <c r="Y17" i="69"/>
  <c r="AH15" i="69"/>
  <c r="G123" i="41"/>
  <c r="G14" i="69"/>
  <c r="G118" i="49"/>
  <c r="G102" i="61"/>
  <c r="G35" i="44"/>
  <c r="G27" i="33"/>
  <c r="G63" i="47"/>
  <c r="G56" i="33"/>
  <c r="G63" i="44"/>
  <c r="G30" i="62"/>
  <c r="G44" i="47"/>
  <c r="P4" i="69"/>
  <c r="G27" i="8"/>
  <c r="G61" i="8"/>
  <c r="G10" i="33"/>
  <c r="G274" i="71"/>
  <c r="G54" i="8"/>
  <c r="F27" i="28"/>
  <c r="G49" i="72"/>
  <c r="G28" i="72"/>
  <c r="G29" i="49"/>
  <c r="G21" i="71"/>
  <c r="G106" i="72"/>
  <c r="G153" i="71"/>
  <c r="F31" i="28"/>
  <c r="G151" i="71"/>
  <c r="G107" i="8"/>
  <c r="G102" i="71"/>
  <c r="G104" i="71"/>
  <c r="G19" i="71"/>
  <c r="G65" i="65"/>
  <c r="G185" i="71"/>
  <c r="G69" i="71"/>
  <c r="G31" i="64"/>
  <c r="G94" i="43"/>
  <c r="G72" i="37"/>
  <c r="G35" i="8"/>
  <c r="G91" i="41"/>
  <c r="G45" i="8"/>
  <c r="G235" i="71"/>
  <c r="G80" i="61"/>
  <c r="G233" i="71"/>
  <c r="G187" i="71"/>
  <c r="G41" i="36"/>
  <c r="G59" i="8"/>
  <c r="G52" i="8"/>
  <c r="G85" i="41"/>
  <c r="G12" i="41"/>
  <c r="G83" i="32"/>
  <c r="G276" i="71"/>
  <c r="G67" i="71"/>
  <c r="G69" i="41"/>
  <c r="G56" i="32"/>
  <c r="G30" i="61"/>
  <c r="G53" i="61"/>
  <c r="G31" i="32"/>
  <c r="G39" i="41"/>
  <c r="G25" i="50"/>
  <c r="G18" i="64"/>
  <c r="G54" i="39"/>
  <c r="G55" i="48"/>
  <c r="G27" i="39"/>
  <c r="G59" i="64"/>
  <c r="G69" i="36"/>
  <c r="G28" i="36"/>
  <c r="G37" i="48"/>
  <c r="G85" i="49"/>
  <c r="G120" i="8"/>
  <c r="G102" i="8"/>
  <c r="G97" i="41"/>
  <c r="G26" i="41"/>
  <c r="G85" i="32" l="1"/>
  <c r="G71" i="65"/>
  <c r="G95" i="41"/>
  <c r="G82" i="61"/>
  <c r="AH12" i="69"/>
  <c r="Y14" i="69"/>
  <c r="G87" i="32"/>
  <c r="G84" i="61"/>
  <c r="G33" i="41"/>
  <c r="G73" i="65"/>
  <c r="P9" i="69"/>
  <c r="G11" i="69"/>
  <c r="G93" i="41"/>
  <c r="AQ15" i="69"/>
  <c r="G49" i="41"/>
  <c r="G39" i="35"/>
  <c r="G35" i="48"/>
  <c r="AH11" i="69"/>
  <c r="AQ14" i="69"/>
  <c r="Y13" i="69"/>
  <c r="G10" i="69"/>
  <c r="P8" i="69"/>
  <c r="G5" i="65"/>
  <c r="G5" i="51"/>
  <c r="G25" i="49"/>
  <c r="G8" i="32"/>
  <c r="G13" i="43"/>
  <c r="G7" i="61"/>
  <c r="G5" i="37"/>
  <c r="G72" i="65"/>
  <c r="G102" i="48"/>
  <c r="G77" i="37"/>
  <c r="G83" i="61"/>
  <c r="G86" i="32"/>
  <c r="G93" i="49"/>
  <c r="G128" i="8"/>
  <c r="G48" i="59"/>
  <c r="G22" i="39"/>
  <c r="G10" i="44"/>
  <c r="G9" i="50"/>
  <c r="G22" i="33"/>
  <c r="G14" i="48"/>
  <c r="G22" i="59"/>
  <c r="G81" i="47"/>
  <c r="G92" i="62"/>
  <c r="G131" i="44"/>
  <c r="G70" i="43"/>
  <c r="AH4" i="69"/>
  <c r="G120" i="43"/>
  <c r="G5" i="69"/>
  <c r="G86" i="35"/>
  <c r="G84" i="49"/>
  <c r="G74" i="51"/>
  <c r="G94" i="36"/>
  <c r="G73" i="61"/>
  <c r="G45" i="70"/>
  <c r="G81" i="8"/>
  <c r="G80" i="71"/>
  <c r="G19" i="59"/>
  <c r="G76" i="32"/>
  <c r="G72" i="33"/>
  <c r="G164" i="71"/>
  <c r="G203" i="71"/>
  <c r="G51" i="36"/>
  <c r="H48" i="36" s="1"/>
  <c r="G41" i="64"/>
  <c r="H38" i="64" s="1"/>
  <c r="G51" i="51"/>
  <c r="G120" i="71"/>
  <c r="G19" i="33"/>
  <c r="G18" i="49"/>
  <c r="G37" i="71"/>
  <c r="G78" i="44"/>
  <c r="G80" i="64"/>
  <c r="G81" i="43"/>
  <c r="G57" i="44"/>
  <c r="G69" i="8"/>
  <c r="G246" i="71"/>
  <c r="Y11" i="69"/>
  <c r="G287" i="71"/>
  <c r="G18" i="47"/>
  <c r="G66" i="50"/>
  <c r="G71" i="48"/>
  <c r="G52" i="32"/>
  <c r="G65" i="8"/>
  <c r="G50" i="46"/>
  <c r="G75" i="33"/>
  <c r="G241" i="71"/>
  <c r="G18" i="37"/>
  <c r="G159" i="71"/>
  <c r="G116" i="71"/>
  <c r="G77" i="32"/>
  <c r="G58" i="62"/>
  <c r="G28" i="41"/>
  <c r="G22" i="49"/>
  <c r="G57" i="51"/>
  <c r="G10" i="48"/>
  <c r="G87" i="47"/>
  <c r="G43" i="41"/>
  <c r="G19" i="41"/>
  <c r="G74" i="61"/>
  <c r="G35" i="32"/>
  <c r="G5" i="8"/>
  <c r="G50" i="43"/>
  <c r="G282" i="71"/>
  <c r="G49" i="61"/>
  <c r="G88" i="36"/>
  <c r="G41" i="70"/>
  <c r="G15" i="49"/>
  <c r="G76" i="44"/>
  <c r="G76" i="8"/>
  <c r="G39" i="59"/>
  <c r="G70" i="51"/>
  <c r="G12" i="51"/>
  <c r="G6" i="50"/>
  <c r="G66" i="48"/>
  <c r="G4" i="47"/>
  <c r="G66" i="39"/>
  <c r="G7" i="41"/>
  <c r="G16" i="44"/>
  <c r="G16" i="33"/>
  <c r="G57" i="61"/>
  <c r="G27" i="44"/>
  <c r="G33" i="71"/>
  <c r="G27" i="46"/>
  <c r="H25" i="46" s="1"/>
  <c r="G14" i="35"/>
  <c r="G11" i="8"/>
  <c r="G46" i="33"/>
  <c r="Y7" i="69"/>
  <c r="G7" i="33"/>
  <c r="G54" i="59"/>
  <c r="G75" i="49"/>
  <c r="G48" i="51"/>
  <c r="G34" i="50"/>
  <c r="G21" i="48"/>
  <c r="G15" i="47"/>
  <c r="G73" i="41"/>
  <c r="G37" i="39"/>
  <c r="G6" i="44"/>
  <c r="G17" i="8"/>
  <c r="G60" i="32"/>
  <c r="G65" i="49"/>
  <c r="G77" i="41"/>
  <c r="G75" i="71"/>
  <c r="G5" i="43"/>
  <c r="G69" i="65"/>
  <c r="G37" i="51"/>
  <c r="G72" i="39"/>
  <c r="G34" i="61"/>
  <c r="G70" i="33"/>
  <c r="G16" i="59"/>
  <c r="G47" i="50"/>
  <c r="G52" i="35"/>
  <c r="G199" i="71"/>
  <c r="G14" i="62"/>
  <c r="G48" i="48"/>
  <c r="G15" i="43"/>
  <c r="G75" i="51"/>
  <c r="G62" i="50"/>
  <c r="G98" i="65"/>
  <c r="G92" i="64"/>
  <c r="G99" i="59"/>
  <c r="G74" i="62"/>
  <c r="G48" i="46"/>
  <c r="G104" i="43"/>
  <c r="G25" i="32"/>
  <c r="G85" i="8"/>
  <c r="G90" i="71"/>
  <c r="G128" i="44"/>
  <c r="G115" i="44"/>
  <c r="G115" i="32"/>
  <c r="G10" i="35"/>
  <c r="AQ24" i="69"/>
  <c r="G24" i="61"/>
  <c r="G59" i="43"/>
  <c r="G6" i="32"/>
  <c r="G104" i="37"/>
  <c r="G4" i="33"/>
  <c r="G53" i="65"/>
  <c r="G105" i="8"/>
  <c r="G97" i="35"/>
  <c r="AH21" i="69"/>
  <c r="G15" i="33"/>
  <c r="G31" i="59"/>
  <c r="G10" i="62"/>
  <c r="G78" i="59"/>
  <c r="G63" i="64"/>
  <c r="G67" i="47"/>
  <c r="G89" i="49"/>
  <c r="G116" i="49"/>
  <c r="G113" i="39"/>
  <c r="G81" i="50"/>
  <c r="G35" i="50"/>
  <c r="G41" i="48"/>
  <c r="G63" i="48"/>
  <c r="G37" i="47"/>
  <c r="G14" i="41"/>
  <c r="G17" i="41"/>
  <c r="G100" i="39"/>
  <c r="G23" i="43"/>
  <c r="G86" i="65"/>
  <c r="G100" i="61"/>
  <c r="G71" i="61"/>
  <c r="G46" i="44"/>
  <c r="G32" i="36"/>
  <c r="G102" i="32"/>
  <c r="G60" i="33"/>
  <c r="G67" i="44"/>
  <c r="G86" i="43"/>
  <c r="G73" i="36"/>
  <c r="Y5" i="69"/>
  <c r="G16" i="71"/>
  <c r="G14" i="49"/>
  <c r="G112" i="36"/>
  <c r="G27" i="37"/>
  <c r="G12" i="36"/>
  <c r="G173" i="71"/>
  <c r="G47" i="43"/>
  <c r="G84" i="46"/>
  <c r="G99" i="71"/>
  <c r="G117" i="43"/>
  <c r="G20" i="69"/>
  <c r="G15" i="59"/>
  <c r="G43" i="62"/>
  <c r="G56" i="62"/>
  <c r="G12" i="64"/>
  <c r="G48" i="47"/>
  <c r="G103" i="49"/>
  <c r="G57" i="49"/>
  <c r="G47" i="51"/>
  <c r="G16" i="50"/>
  <c r="G5" i="48"/>
  <c r="G32" i="48"/>
  <c r="G14" i="47"/>
  <c r="G5" i="39"/>
  <c r="G108" i="41"/>
  <c r="G62" i="41"/>
  <c r="G58" i="39"/>
  <c r="G104" i="64"/>
  <c r="G103" i="62"/>
  <c r="G89" i="62"/>
  <c r="G29" i="65"/>
  <c r="G60" i="37"/>
  <c r="G97" i="33"/>
  <c r="G35" i="37"/>
  <c r="AQ10" i="69"/>
  <c r="G45" i="61"/>
  <c r="G83" i="43"/>
  <c r="G68" i="35"/>
  <c r="G132" i="33"/>
  <c r="G38" i="33"/>
  <c r="G100" i="44"/>
  <c r="G75" i="44"/>
  <c r="G74" i="32"/>
  <c r="G31" i="33"/>
  <c r="Y23" i="69"/>
  <c r="G118" i="33"/>
  <c r="G97" i="46"/>
  <c r="G45" i="46"/>
  <c r="G39" i="44"/>
  <c r="G67" i="65"/>
  <c r="G9" i="59"/>
  <c r="G22" i="62"/>
  <c r="G6" i="62"/>
  <c r="G34" i="62"/>
  <c r="G46" i="41"/>
  <c r="G101" i="51"/>
  <c r="G30" i="49"/>
  <c r="G94" i="50"/>
  <c r="G45" i="50"/>
  <c r="G114" i="47"/>
  <c r="G117" i="48"/>
  <c r="G59" i="47"/>
  <c r="G4" i="41"/>
  <c r="G63" i="39"/>
  <c r="G9" i="39"/>
  <c r="G32" i="39"/>
  <c r="G113" i="59"/>
  <c r="G50" i="35"/>
  <c r="G124" i="36"/>
  <c r="G5" i="61"/>
  <c r="P18" i="69"/>
  <c r="G36" i="35"/>
  <c r="G79" i="64"/>
  <c r="G79" i="49"/>
  <c r="G59" i="48"/>
  <c r="G43" i="39"/>
  <c r="G113" i="61"/>
  <c r="G22" i="35"/>
  <c r="G68" i="33"/>
  <c r="G30" i="43"/>
  <c r="G7" i="71"/>
  <c r="G48" i="32"/>
  <c r="G22" i="64"/>
  <c r="G38" i="49"/>
  <c r="G101" i="47"/>
  <c r="G85" i="39"/>
  <c r="G67" i="50"/>
  <c r="G29" i="50"/>
  <c r="G72" i="46"/>
  <c r="G124" i="8"/>
  <c r="G98" i="36"/>
  <c r="G12" i="43"/>
  <c r="G92" i="37"/>
  <c r="G6" i="35"/>
  <c r="G32" i="64"/>
  <c r="G88" i="51"/>
  <c r="G35" i="47"/>
  <c r="G121" i="41"/>
  <c r="G6" i="46"/>
  <c r="G21" i="65"/>
  <c r="G182" i="71"/>
  <c r="G42" i="36"/>
  <c r="G83" i="35"/>
  <c r="G5" i="59"/>
  <c r="G68" i="51"/>
  <c r="G20" i="50"/>
  <c r="G56" i="41"/>
  <c r="G32" i="41"/>
  <c r="G27" i="43"/>
  <c r="G33" i="65"/>
  <c r="G26" i="50"/>
  <c r="G25" i="43"/>
  <c r="G23" i="65"/>
  <c r="G114" i="33"/>
  <c r="G32" i="61"/>
  <c r="G61" i="43"/>
  <c r="G16" i="61"/>
  <c r="G88" i="37"/>
  <c r="G31" i="65"/>
  <c r="G38" i="37"/>
  <c r="G108" i="36"/>
  <c r="G60" i="64"/>
  <c r="G64" i="47"/>
  <c r="G97" i="51"/>
  <c r="G90" i="50"/>
  <c r="G38" i="48"/>
  <c r="G41" i="41"/>
  <c r="G96" i="39"/>
  <c r="G117" i="41"/>
  <c r="G85" i="62"/>
  <c r="G64" i="44"/>
  <c r="G79" i="35"/>
  <c r="G36" i="44"/>
  <c r="G24" i="35"/>
  <c r="G113" i="43"/>
  <c r="G33" i="32"/>
  <c r="G70" i="36"/>
  <c r="G57" i="33"/>
  <c r="G12" i="59"/>
  <c r="G45" i="62"/>
  <c r="G45" i="47"/>
  <c r="G67" i="49"/>
  <c r="G56" i="48"/>
  <c r="G20" i="47"/>
  <c r="G71" i="41"/>
  <c r="G28" i="39"/>
  <c r="G88" i="64"/>
  <c r="G95" i="59"/>
  <c r="G93" i="46"/>
  <c r="G99" i="36"/>
  <c r="G4" i="46"/>
  <c r="G98" i="32"/>
  <c r="G87" i="44"/>
  <c r="G29" i="36"/>
  <c r="G28" i="33"/>
  <c r="G55" i="61"/>
  <c r="G77" i="64"/>
  <c r="G31" i="62"/>
  <c r="G15" i="39"/>
  <c r="G59" i="49"/>
  <c r="G110" i="47"/>
  <c r="G64" i="41"/>
  <c r="G53" i="41"/>
  <c r="G82" i="65"/>
  <c r="G32" i="43"/>
  <c r="G124" i="44"/>
  <c r="G112" i="49"/>
  <c r="G12" i="39"/>
  <c r="G96" i="61"/>
  <c r="G17" i="32"/>
  <c r="G40" i="49"/>
  <c r="G82" i="43"/>
  <c r="G29" i="37"/>
  <c r="G19" i="64"/>
  <c r="G113" i="48"/>
  <c r="G101" i="48"/>
  <c r="G131" i="8"/>
  <c r="G58" i="32"/>
  <c r="G24" i="62"/>
  <c r="G55" i="39"/>
  <c r="G72" i="48"/>
  <c r="G38" i="43"/>
  <c r="H37" i="43" s="1"/>
  <c r="G37" i="32"/>
  <c r="G79" i="71"/>
  <c r="G53" i="46"/>
  <c r="G46" i="36"/>
  <c r="H44" i="36" s="1"/>
  <c r="G80" i="8"/>
  <c r="G41" i="44"/>
  <c r="G64" i="32"/>
  <c r="G91" i="43"/>
  <c r="G94" i="44"/>
  <c r="G34" i="35"/>
  <c r="H33" i="35" s="1"/>
  <c r="G31" i="72"/>
  <c r="G83" i="59"/>
  <c r="G69" i="47"/>
  <c r="G38" i="51"/>
  <c r="G30" i="47"/>
  <c r="G45" i="41"/>
  <c r="F52" i="28"/>
  <c r="G26" i="64"/>
  <c r="G79" i="36"/>
  <c r="G62" i="32"/>
  <c r="G36" i="61"/>
  <c r="G81" i="44"/>
  <c r="G39" i="32"/>
  <c r="H38" i="32" s="1"/>
  <c r="G36" i="65"/>
  <c r="H35" i="65" s="1"/>
  <c r="G32" i="46"/>
  <c r="H31" i="46" s="1"/>
  <c r="G47" i="33"/>
  <c r="G28" i="32"/>
  <c r="G44" i="8"/>
  <c r="G62" i="33"/>
  <c r="G36" i="62"/>
  <c r="G68" i="64"/>
  <c r="G50" i="47"/>
  <c r="G58" i="51"/>
  <c r="G73" i="39"/>
  <c r="G55" i="41"/>
  <c r="G73" i="72"/>
  <c r="G59" i="61"/>
  <c r="G69" i="44"/>
  <c r="G102" i="33"/>
  <c r="G38" i="61"/>
  <c r="H37" i="61" s="1"/>
  <c r="G36" i="36"/>
  <c r="G85" i="33"/>
  <c r="G27" i="61"/>
  <c r="G72" i="35"/>
  <c r="G33" i="33"/>
  <c r="G76" i="47"/>
  <c r="G42" i="35"/>
  <c r="G56" i="43"/>
  <c r="G67" i="59"/>
  <c r="G55" i="59"/>
  <c r="G66" i="49"/>
  <c r="G36" i="50"/>
  <c r="G75" i="41"/>
  <c r="G78" i="41"/>
  <c r="G51" i="8"/>
  <c r="G40" i="59"/>
  <c r="G64" i="46"/>
  <c r="G35" i="49"/>
  <c r="G78" i="62"/>
  <c r="G56" i="44"/>
  <c r="H55" i="44" s="1"/>
  <c r="G95" i="36"/>
  <c r="G286" i="71"/>
  <c r="G49" i="48"/>
  <c r="G104" i="44"/>
  <c r="G43" i="37"/>
  <c r="H42" i="37" s="1"/>
  <c r="G163" i="71"/>
  <c r="G36" i="64"/>
  <c r="H34" i="64" s="1"/>
  <c r="G89" i="39"/>
  <c r="G76" i="33"/>
  <c r="G245" i="71"/>
  <c r="G61" i="61"/>
  <c r="G41" i="62"/>
  <c r="H40" i="62" s="1"/>
  <c r="G38" i="39"/>
  <c r="Y16" i="69"/>
  <c r="P11" i="69"/>
  <c r="AQ17" i="69"/>
  <c r="AH14" i="69"/>
  <c r="G13" i="69"/>
  <c r="G78" i="51"/>
  <c r="G70" i="50"/>
  <c r="G60" i="46"/>
  <c r="G92" i="49"/>
  <c r="G101" i="36"/>
  <c r="G108" i="33"/>
  <c r="G90" i="39"/>
  <c r="G79" i="62"/>
  <c r="G89" i="59"/>
  <c r="G105" i="44"/>
  <c r="G133" i="8"/>
  <c r="G73" i="35"/>
  <c r="G116" i="41"/>
  <c r="G92" i="46"/>
  <c r="G87" i="37"/>
  <c r="G78" i="35"/>
  <c r="G89" i="50"/>
  <c r="G84" i="62"/>
  <c r="G112" i="43"/>
  <c r="G113" i="33"/>
  <c r="G111" i="49"/>
  <c r="G109" i="47"/>
  <c r="G123" i="44"/>
  <c r="G87" i="64"/>
  <c r="G94" i="59"/>
  <c r="G97" i="32"/>
  <c r="G107" i="36"/>
  <c r="G96" i="51"/>
  <c r="G112" i="48"/>
  <c r="G95" i="61"/>
  <c r="G90" i="44"/>
  <c r="G95" i="39"/>
  <c r="G81" i="65"/>
  <c r="G67" i="72"/>
  <c r="H66" i="72" s="1"/>
  <c r="F53" i="28"/>
  <c r="G32" i="72"/>
  <c r="F63" i="28"/>
  <c r="G59" i="28" s="1"/>
  <c r="N59" i="28" s="1"/>
  <c r="P59" i="28" s="1"/>
  <c r="AH17" i="69"/>
  <c r="AI15" i="69" s="1"/>
  <c r="G37" i="59"/>
  <c r="G57" i="62"/>
  <c r="G10" i="49"/>
  <c r="G18" i="48"/>
  <c r="G26" i="39"/>
  <c r="G13" i="61"/>
  <c r="G26" i="33"/>
  <c r="F47" i="28"/>
  <c r="G43" i="28" s="1"/>
  <c r="N43" i="28" s="1"/>
  <c r="P43" i="28" s="1"/>
  <c r="G28" i="61"/>
  <c r="H28" i="61" s="1"/>
  <c r="G44" i="33"/>
  <c r="G26" i="8"/>
  <c r="G13" i="65"/>
  <c r="G81" i="37"/>
  <c r="G26" i="59"/>
  <c r="G52" i="59"/>
  <c r="G19" i="50"/>
  <c r="G85" i="47"/>
  <c r="F37" i="28"/>
  <c r="G35" i="28" s="1"/>
  <c r="N35" i="28" s="1"/>
  <c r="P35" i="28" s="1"/>
  <c r="Y19" i="69"/>
  <c r="Z17" i="69" s="1"/>
  <c r="G29" i="32"/>
  <c r="H29" i="32" s="1"/>
  <c r="P14" i="69"/>
  <c r="Q12" i="69" s="1"/>
  <c r="G43" i="8"/>
  <c r="G9" i="62"/>
  <c r="G49" i="39"/>
  <c r="G14" i="44"/>
  <c r="G95" i="72"/>
  <c r="H91" i="72" s="1"/>
  <c r="G9" i="35"/>
  <c r="G13" i="37"/>
  <c r="G50" i="8"/>
  <c r="G52" i="44"/>
  <c r="G51" i="35"/>
  <c r="G34" i="8"/>
  <c r="AQ20" i="69"/>
  <c r="AR18" i="69" s="1"/>
  <c r="G69" i="59"/>
  <c r="G13" i="50"/>
  <c r="G43" i="47"/>
  <c r="G25" i="8"/>
  <c r="G16" i="69"/>
  <c r="H14" i="69" s="1"/>
  <c r="G87" i="33"/>
  <c r="G85" i="72"/>
  <c r="H83" i="72" s="1"/>
  <c r="G46" i="50"/>
  <c r="G14" i="32"/>
  <c r="G45" i="48"/>
  <c r="H45" i="48" s="1"/>
  <c r="G48" i="44"/>
  <c r="G28" i="64"/>
  <c r="G38" i="36"/>
  <c r="G85" i="65"/>
  <c r="G99" i="61"/>
  <c r="G101" i="32"/>
  <c r="G82" i="35"/>
  <c r="G115" i="49"/>
  <c r="G116" i="48"/>
  <c r="G120" i="41"/>
  <c r="G98" i="59"/>
  <c r="G127" i="44"/>
  <c r="G24" i="32"/>
  <c r="G100" i="51"/>
  <c r="G99" i="39"/>
  <c r="G91" i="64"/>
  <c r="G96" i="46"/>
  <c r="G117" i="33"/>
  <c r="G23" i="61"/>
  <c r="G93" i="50"/>
  <c r="G88" i="62"/>
  <c r="G111" i="36"/>
  <c r="G116" i="43"/>
  <c r="G91" i="37"/>
  <c r="G113" i="47"/>
  <c r="G61" i="37"/>
  <c r="G23" i="35"/>
  <c r="G44" i="70"/>
  <c r="G23" i="62"/>
  <c r="G5" i="46"/>
  <c r="G8" i="59"/>
  <c r="G54" i="65"/>
  <c r="G8" i="39"/>
  <c r="G76" i="62"/>
  <c r="G99" i="33"/>
  <c r="G107" i="43"/>
  <c r="G88" i="43"/>
  <c r="G83" i="49"/>
  <c r="G84" i="50"/>
  <c r="G116" i="59"/>
  <c r="G87" i="46"/>
  <c r="G118" i="44"/>
  <c r="G100" i="35"/>
  <c r="G135" i="33"/>
  <c r="G106" i="49"/>
  <c r="G104" i="47"/>
  <c r="G107" i="64"/>
  <c r="G106" i="62"/>
  <c r="G107" i="37"/>
  <c r="G102" i="44"/>
  <c r="G127" i="36"/>
  <c r="G80" i="59"/>
  <c r="G116" i="39"/>
  <c r="G111" i="41"/>
  <c r="G116" i="61"/>
  <c r="G86" i="59"/>
  <c r="G70" i="35"/>
  <c r="G91" i="51"/>
  <c r="G118" i="32"/>
  <c r="G87" i="39"/>
  <c r="G101" i="65"/>
  <c r="G105" i="33"/>
  <c r="G38" i="65"/>
  <c r="H38" i="65" s="1"/>
  <c r="G65" i="35"/>
  <c r="G71" i="62"/>
  <c r="G96" i="44"/>
  <c r="G83" i="39"/>
  <c r="G53" i="44"/>
  <c r="H53" i="44" s="1"/>
  <c r="G45" i="37"/>
  <c r="H45" i="37" s="1"/>
  <c r="G34" i="51"/>
  <c r="H34" i="51" s="1"/>
  <c r="G40" i="39"/>
  <c r="H40" i="39" s="1"/>
  <c r="G94" i="41"/>
  <c r="G5" i="49"/>
  <c r="G119" i="41"/>
  <c r="G95" i="46"/>
  <c r="G100" i="32"/>
  <c r="G81" i="35"/>
  <c r="G116" i="33"/>
  <c r="G99" i="51"/>
  <c r="G58" i="48"/>
  <c r="G67" i="41"/>
  <c r="G90" i="64"/>
  <c r="G98" i="61"/>
  <c r="G31" i="36"/>
  <c r="G115" i="43"/>
  <c r="G90" i="37"/>
  <c r="G21" i="64"/>
  <c r="G115" i="48"/>
  <c r="G98" i="39"/>
  <c r="G97" i="59"/>
  <c r="G76" i="37"/>
  <c r="G114" i="49"/>
  <c r="G57" i="39"/>
  <c r="G28" i="50"/>
  <c r="G89" i="44"/>
  <c r="G70" i="65"/>
  <c r="G92" i="50"/>
  <c r="G30" i="39"/>
  <c r="G72" i="36"/>
  <c r="G84" i="65"/>
  <c r="G126" i="44"/>
  <c r="G110" i="36"/>
  <c r="G112" i="47"/>
  <c r="G87" i="62"/>
  <c r="G40" i="48"/>
  <c r="G62" i="64"/>
  <c r="G73" i="46"/>
  <c r="G121" i="71"/>
  <c r="G25" i="61"/>
  <c r="G21" i="35"/>
  <c r="G161" i="71"/>
  <c r="G84" i="43"/>
  <c r="G32" i="33"/>
  <c r="G47" i="46"/>
  <c r="G40" i="44"/>
  <c r="G126" i="8"/>
  <c r="G46" i="62"/>
  <c r="G21" i="62"/>
  <c r="G69" i="51"/>
  <c r="G7" i="48"/>
  <c r="G42" i="39"/>
  <c r="G63" i="41"/>
  <c r="G12" i="35"/>
  <c r="G43" i="70"/>
  <c r="G24" i="49"/>
  <c r="G50" i="32"/>
  <c r="G52" i="65"/>
  <c r="G75" i="32"/>
  <c r="G204" i="71"/>
  <c r="G77" i="71"/>
  <c r="G59" i="37"/>
  <c r="G10" i="59"/>
  <c r="G35" i="62"/>
  <c r="G49" i="47"/>
  <c r="G6" i="49"/>
  <c r="G29" i="47"/>
  <c r="G7" i="39"/>
  <c r="G16" i="41"/>
  <c r="G37" i="33"/>
  <c r="G45" i="44"/>
  <c r="G68" i="44"/>
  <c r="Y6" i="69"/>
  <c r="G47" i="61"/>
  <c r="G12" i="62"/>
  <c r="G22" i="50"/>
  <c r="G65" i="39"/>
  <c r="G284" i="71"/>
  <c r="G61" i="33"/>
  <c r="G49" i="43"/>
  <c r="G26" i="32"/>
  <c r="G7" i="59"/>
  <c r="G68" i="47"/>
  <c r="G34" i="48"/>
  <c r="G10" i="39"/>
  <c r="G38" i="35"/>
  <c r="G70" i="8"/>
  <c r="G6" i="33"/>
  <c r="G6" i="41"/>
  <c r="G72" i="61"/>
  <c r="G65" i="48"/>
  <c r="G78" i="8"/>
  <c r="AQ11" i="69"/>
  <c r="G38" i="71"/>
  <c r="G30" i="59"/>
  <c r="G48" i="41"/>
  <c r="G36" i="47"/>
  <c r="G7" i="46"/>
  <c r="G243" i="71"/>
  <c r="G81" i="49"/>
  <c r="G17" i="64"/>
  <c r="G76" i="51"/>
  <c r="G68" i="50"/>
  <c r="G99" i="64"/>
  <c r="G98" i="62"/>
  <c r="G60" i="43"/>
  <c r="G34" i="32"/>
  <c r="G30" i="65"/>
  <c r="G87" i="43"/>
  <c r="G5" i="32"/>
  <c r="G56" i="61"/>
  <c r="G5" i="35"/>
  <c r="G49" i="32"/>
  <c r="G18" i="41"/>
  <c r="G99" i="44"/>
  <c r="G110" i="32"/>
  <c r="G14" i="59"/>
  <c r="G14" i="64"/>
  <c r="G98" i="49"/>
  <c r="G108" i="39"/>
  <c r="G39" i="51"/>
  <c r="G99" i="48"/>
  <c r="G13" i="47"/>
  <c r="G84" i="39"/>
  <c r="G5" i="41"/>
  <c r="G108" i="59"/>
  <c r="G33" i="61"/>
  <c r="G99" i="37"/>
  <c r="G37" i="35"/>
  <c r="G70" i="61"/>
  <c r="G99" i="43"/>
  <c r="G59" i="32"/>
  <c r="G10" i="43"/>
  <c r="G14" i="36"/>
  <c r="G23" i="32"/>
  <c r="G67" i="35"/>
  <c r="G67" i="33"/>
  <c r="G127" i="33"/>
  <c r="G32" i="59"/>
  <c r="G44" i="62"/>
  <c r="G90" i="49"/>
  <c r="G83" i="51"/>
  <c r="G15" i="50"/>
  <c r="G6" i="48"/>
  <c r="G62" i="47"/>
  <c r="G68" i="41"/>
  <c r="G44" i="39"/>
  <c r="G73" i="62"/>
  <c r="G74" i="44"/>
  <c r="G48" i="43"/>
  <c r="G22" i="65"/>
  <c r="G46" i="61"/>
  <c r="G28" i="37"/>
  <c r="G5" i="62"/>
  <c r="G46" i="51"/>
  <c r="G96" i="47"/>
  <c r="G42" i="41"/>
  <c r="G93" i="65"/>
  <c r="G108" i="61"/>
  <c r="G22" i="61"/>
  <c r="G110" i="44"/>
  <c r="G73" i="32"/>
  <c r="G71" i="46"/>
  <c r="G92" i="35"/>
  <c r="G39" i="33"/>
  <c r="G36" i="37"/>
  <c r="G11" i="35"/>
  <c r="G84" i="8"/>
  <c r="G14" i="33"/>
  <c r="G4" i="61"/>
  <c r="G13" i="49"/>
  <c r="G11" i="62"/>
  <c r="G79" i="59"/>
  <c r="G58" i="49"/>
  <c r="G76" i="50"/>
  <c r="G21" i="50"/>
  <c r="G33" i="48"/>
  <c r="G34" i="47"/>
  <c r="H32" i="47" s="1"/>
  <c r="G72" i="41"/>
  <c r="G103" i="41"/>
  <c r="G24" i="43"/>
  <c r="G79" i="46"/>
  <c r="G98" i="33"/>
  <c r="G119" i="36"/>
  <c r="G47" i="44"/>
  <c r="G122" i="8"/>
  <c r="G31" i="43"/>
  <c r="G47" i="41"/>
  <c r="G64" i="48"/>
  <c r="G38" i="47"/>
  <c r="G64" i="39"/>
  <c r="G49" i="46"/>
  <c r="G39" i="49"/>
  <c r="AH10" i="69"/>
  <c r="AQ13" i="69"/>
  <c r="G9" i="69"/>
  <c r="P7" i="69"/>
  <c r="Y12" i="69"/>
  <c r="G61" i="50"/>
  <c r="G19" i="69"/>
  <c r="G17" i="71"/>
  <c r="G100" i="71"/>
  <c r="G75" i="36"/>
  <c r="Y22" i="69"/>
  <c r="G65" i="64"/>
  <c r="G47" i="47"/>
  <c r="G60" i="39"/>
  <c r="G174" i="71"/>
  <c r="G66" i="44"/>
  <c r="G183" i="71"/>
  <c r="G49" i="35"/>
  <c r="AQ23" i="69"/>
  <c r="G33" i="62"/>
  <c r="G44" i="50"/>
  <c r="G6" i="39"/>
  <c r="G31" i="50"/>
  <c r="G8" i="71"/>
  <c r="G35" i="36"/>
  <c r="AH20" i="69"/>
  <c r="G59" i="33"/>
  <c r="G6" i="59"/>
  <c r="G25" i="64"/>
  <c r="G61" i="48"/>
  <c r="G34" i="39"/>
  <c r="P17" i="69"/>
  <c r="G43" i="48"/>
  <c r="G97" i="36"/>
  <c r="G91" i="71"/>
  <c r="G38" i="44"/>
  <c r="G55" i="62"/>
  <c r="G30" i="33"/>
  <c r="G66" i="47"/>
  <c r="G100" i="46"/>
  <c r="G32" i="49"/>
  <c r="G121" i="33"/>
  <c r="G120" i="48"/>
  <c r="G102" i="59"/>
  <c r="G73" i="47"/>
  <c r="G9" i="49"/>
  <c r="G101" i="33"/>
  <c r="G90" i="43"/>
  <c r="G82" i="59"/>
  <c r="G21" i="44"/>
  <c r="G20" i="37"/>
  <c r="G69" i="46"/>
  <c r="Y10" i="69"/>
  <c r="G38" i="8"/>
  <c r="AH9" i="69"/>
  <c r="G47" i="8"/>
  <c r="G30" i="8"/>
  <c r="G8" i="69"/>
  <c r="G22" i="8"/>
  <c r="G26" i="48"/>
  <c r="G39" i="47"/>
  <c r="G48" i="35"/>
  <c r="G45" i="39"/>
  <c r="G54" i="62"/>
  <c r="G33" i="59"/>
  <c r="G40" i="33"/>
  <c r="G43" i="50"/>
  <c r="G26" i="49"/>
  <c r="H26" i="49" s="1"/>
  <c r="AI10" i="69" l="1"/>
  <c r="H12" i="49"/>
  <c r="H22" i="8"/>
  <c r="P22" i="8" s="1"/>
  <c r="H18" i="64"/>
  <c r="H30" i="61"/>
  <c r="H32" i="49"/>
  <c r="H27" i="39"/>
  <c r="H37" i="48"/>
  <c r="H39" i="41"/>
  <c r="H25" i="50"/>
  <c r="H36" i="51"/>
  <c r="H28" i="36"/>
  <c r="AR13" i="69"/>
  <c r="K4" i="49"/>
  <c r="H45" i="51"/>
  <c r="K45" i="51" s="1"/>
  <c r="M45" i="51" s="1"/>
  <c r="H23" i="32"/>
  <c r="H12" i="47"/>
  <c r="H28" i="47"/>
  <c r="G50" i="28"/>
  <c r="N50" i="28" s="1"/>
  <c r="P50" i="28" s="1"/>
  <c r="H31" i="32"/>
  <c r="Z3" i="69"/>
  <c r="H86" i="71"/>
  <c r="H47" i="48"/>
  <c r="H45" i="33"/>
  <c r="H38" i="59"/>
  <c r="H30" i="8"/>
  <c r="P30" i="8" s="1"/>
  <c r="H52" i="41"/>
  <c r="H20" i="50"/>
  <c r="Q7" i="69"/>
  <c r="H13" i="33"/>
  <c r="H13" i="59"/>
  <c r="H38" i="36"/>
  <c r="H29" i="72"/>
  <c r="H3" i="71"/>
  <c r="H32" i="48"/>
  <c r="H169" i="71"/>
  <c r="H36" i="39"/>
  <c r="H33" i="50"/>
  <c r="G34" i="41"/>
  <c r="H46" i="41"/>
  <c r="H4" i="39"/>
  <c r="G122" i="41"/>
  <c r="H116" i="41" s="1"/>
  <c r="K116" i="41" s="1"/>
  <c r="M116" i="41" s="1"/>
  <c r="G115" i="61"/>
  <c r="H108" i="61" s="1"/>
  <c r="M108" i="61" s="1"/>
  <c r="G75" i="62"/>
  <c r="G92" i="43"/>
  <c r="G35" i="43"/>
  <c r="H29" i="43" s="1"/>
  <c r="G44" i="44"/>
  <c r="H35" i="44" s="1"/>
  <c r="G64" i="43"/>
  <c r="G93" i="37"/>
  <c r="H87" i="37" s="1"/>
  <c r="K87" i="37" s="1"/>
  <c r="M87" i="37" s="1"/>
  <c r="G32" i="37"/>
  <c r="H26" i="37" s="1"/>
  <c r="G106" i="37"/>
  <c r="H99" i="37" s="1"/>
  <c r="G119" i="33"/>
  <c r="H113" i="33" s="1"/>
  <c r="K113" i="33" s="1"/>
  <c r="M113" i="33" s="1"/>
  <c r="G36" i="33"/>
  <c r="H27" i="33" s="1"/>
  <c r="G105" i="49"/>
  <c r="H98" i="49" s="1"/>
  <c r="K98" i="49" s="1"/>
  <c r="M98" i="49" s="1"/>
  <c r="G43" i="49"/>
  <c r="H37" i="49" s="1"/>
  <c r="G83" i="50"/>
  <c r="H76" i="50" s="1"/>
  <c r="M76" i="50" s="1"/>
  <c r="G110" i="41"/>
  <c r="H103" i="41" s="1"/>
  <c r="M103" i="41" s="1"/>
  <c r="G118" i="43"/>
  <c r="H112" i="43" s="1"/>
  <c r="K112" i="43" s="1"/>
  <c r="G62" i="49"/>
  <c r="G100" i="65"/>
  <c r="H93" i="65" s="1"/>
  <c r="M93" i="65" s="1"/>
  <c r="G28" i="43"/>
  <c r="H22" i="43" s="1"/>
  <c r="G90" i="62"/>
  <c r="H84" i="62" s="1"/>
  <c r="K84" i="62" s="1"/>
  <c r="M84" i="62" s="1"/>
  <c r="G101" i="61"/>
  <c r="H95" i="61" s="1"/>
  <c r="K95" i="61" s="1"/>
  <c r="M95" i="61" s="1"/>
  <c r="G117" i="44"/>
  <c r="H110" i="44" s="1"/>
  <c r="G113" i="36"/>
  <c r="H107" i="36" s="1"/>
  <c r="K107" i="36" s="1"/>
  <c r="M107" i="36" s="1"/>
  <c r="G102" i="36"/>
  <c r="G106" i="43"/>
  <c r="H99" i="43" s="1"/>
  <c r="G69" i="35"/>
  <c r="G41" i="37"/>
  <c r="H34" i="37" s="1"/>
  <c r="G126" i="36"/>
  <c r="H119" i="36" s="1"/>
  <c r="G117" i="32"/>
  <c r="H110" i="32" s="1"/>
  <c r="K110" i="32" s="1"/>
  <c r="G39" i="62"/>
  <c r="H30" i="62" s="1"/>
  <c r="G102" i="51"/>
  <c r="H96" i="51" s="1"/>
  <c r="G115" i="39"/>
  <c r="H108" i="39" s="1"/>
  <c r="M108" i="39" s="1"/>
  <c r="G118" i="48"/>
  <c r="H112" i="48" s="1"/>
  <c r="K112" i="48" s="1"/>
  <c r="M112" i="48" s="1"/>
  <c r="G101" i="39"/>
  <c r="H95" i="39" s="1"/>
  <c r="K95" i="39" s="1"/>
  <c r="M95" i="39" s="1"/>
  <c r="G103" i="32"/>
  <c r="H97" i="32" s="1"/>
  <c r="K97" i="32" s="1"/>
  <c r="M97" i="32" s="1"/>
  <c r="G95" i="50"/>
  <c r="H89" i="50" s="1"/>
  <c r="K89" i="50" s="1"/>
  <c r="M89" i="50" s="1"/>
  <c r="G87" i="65"/>
  <c r="H81" i="65" s="1"/>
  <c r="K81" i="65" s="1"/>
  <c r="M81" i="65" s="1"/>
  <c r="G106" i="64"/>
  <c r="H99" i="64" s="1"/>
  <c r="N99" i="64" s="1"/>
  <c r="G100" i="59"/>
  <c r="H94" i="59" s="1"/>
  <c r="K94" i="59" s="1"/>
  <c r="M94" i="59" s="1"/>
  <c r="G72" i="47"/>
  <c r="G101" i="44"/>
  <c r="G103" i="33"/>
  <c r="G8" i="8"/>
  <c r="G129" i="44"/>
  <c r="H123" i="44" s="1"/>
  <c r="L123" i="44" s="1"/>
  <c r="N123" i="44" s="1"/>
  <c r="G65" i="33"/>
  <c r="H56" i="33" s="1"/>
  <c r="K56" i="33" s="1"/>
  <c r="G72" i="44"/>
  <c r="G99" i="35"/>
  <c r="H92" i="35" s="1"/>
  <c r="G86" i="46"/>
  <c r="H79" i="46" s="1"/>
  <c r="M79" i="46" s="1"/>
  <c r="G84" i="59"/>
  <c r="G117" i="49"/>
  <c r="H111" i="49" s="1"/>
  <c r="J111" i="49" s="1"/>
  <c r="L111" i="49" s="1"/>
  <c r="G90" i="51"/>
  <c r="H83" i="51" s="1"/>
  <c r="L83" i="51" s="1"/>
  <c r="G115" i="47"/>
  <c r="G86" i="39"/>
  <c r="G26" i="65"/>
  <c r="H20" i="65" s="1"/>
  <c r="G134" i="33"/>
  <c r="H127" i="33" s="1"/>
  <c r="K127" i="33" s="1"/>
  <c r="M127" i="33" s="1"/>
  <c r="G14" i="8"/>
  <c r="H9" i="8" s="1"/>
  <c r="P9" i="8" s="1"/>
  <c r="G98" i="46"/>
  <c r="H92" i="46" s="1"/>
  <c r="K92" i="46" s="1"/>
  <c r="M92" i="46" s="1"/>
  <c r="G53" i="47"/>
  <c r="H44" i="47" s="1"/>
  <c r="G103" i="47"/>
  <c r="H96" i="47" s="1"/>
  <c r="K96" i="47" s="1"/>
  <c r="M96" i="47" s="1"/>
  <c r="G93" i="64"/>
  <c r="H87" i="64" s="1"/>
  <c r="K87" i="64" s="1"/>
  <c r="M87" i="64" s="1"/>
  <c r="G105" i="62"/>
  <c r="H98" i="62" s="1"/>
  <c r="M98" i="62" s="1"/>
  <c r="G115" i="59"/>
  <c r="H108" i="59" s="1"/>
  <c r="M108" i="59" s="1"/>
  <c r="G34" i="65"/>
  <c r="H28" i="65" s="1"/>
  <c r="G84" i="35"/>
  <c r="H78" i="35" s="1"/>
  <c r="K78" i="35" s="1"/>
  <c r="M78" i="35" s="1"/>
  <c r="G19" i="8"/>
  <c r="H15" i="8" s="1"/>
  <c r="P15" i="8" s="1"/>
  <c r="G63" i="50"/>
  <c r="Z12" i="69"/>
  <c r="H9" i="69"/>
  <c r="H83" i="8"/>
  <c r="P83" i="8" s="1"/>
  <c r="H22" i="61"/>
  <c r="H28" i="64"/>
  <c r="H4" i="59"/>
  <c r="H36" i="35"/>
  <c r="H4" i="48"/>
  <c r="K4" i="48" s="1"/>
  <c r="H43" i="62"/>
  <c r="M4" i="49" l="1"/>
  <c r="H109" i="47"/>
  <c r="K109" i="47" s="1"/>
  <c r="M109" i="47" s="1"/>
  <c r="L96" i="51"/>
  <c r="J96" i="51"/>
  <c r="G92" i="8"/>
  <c r="G65" i="51"/>
  <c r="G3" i="43"/>
  <c r="H3" i="43" s="1"/>
  <c r="K3" i="43" s="1"/>
  <c r="M3" i="43" s="1"/>
  <c r="G73" i="44"/>
  <c r="H63" i="44" s="1"/>
  <c r="K63" i="44" s="1"/>
  <c r="G4" i="65" l="1"/>
  <c r="G4" i="37"/>
  <c r="G4" i="51"/>
  <c r="H4" i="51" s="1"/>
  <c r="K4" i="51" s="1"/>
  <c r="M4" i="51" s="1"/>
  <c r="G79" i="39"/>
  <c r="G51" i="37"/>
  <c r="G44" i="65"/>
  <c r="G25" i="41"/>
  <c r="H25" i="41" s="1"/>
  <c r="K4" i="41" s="1"/>
  <c r="M4" i="41" s="1"/>
  <c r="G97" i="71"/>
  <c r="G14" i="71"/>
  <c r="G55" i="50"/>
  <c r="G18" i="35"/>
  <c r="G4" i="44"/>
  <c r="G8" i="48"/>
  <c r="G18" i="62"/>
  <c r="G180" i="71"/>
  <c r="G51" i="44"/>
  <c r="G7" i="65"/>
  <c r="G9" i="46"/>
  <c r="G19" i="36"/>
  <c r="G23" i="59"/>
  <c r="G10" i="50"/>
  <c r="G42" i="47"/>
  <c r="G11" i="44"/>
  <c r="G7" i="37"/>
  <c r="G18" i="61"/>
  <c r="G36" i="59"/>
  <c r="G17" i="39"/>
  <c r="G15" i="48"/>
  <c r="G48" i="39"/>
  <c r="G23" i="33"/>
  <c r="G43" i="33"/>
  <c r="G82" i="47"/>
  <c r="G19" i="32"/>
  <c r="G28" i="35"/>
  <c r="G60" i="36"/>
  <c r="G28" i="62"/>
  <c r="G21" i="49"/>
  <c r="H20" i="49" s="1"/>
  <c r="G27" i="47"/>
  <c r="G23" i="39"/>
  <c r="G99" i="8"/>
  <c r="G22" i="51"/>
  <c r="G50" i="64"/>
  <c r="G49" i="59"/>
  <c r="G150" i="71"/>
  <c r="G134" i="71"/>
  <c r="H129" i="71" s="1"/>
  <c r="G232" i="71"/>
  <c r="G58" i="8"/>
  <c r="G6" i="70"/>
  <c r="G66" i="71"/>
  <c r="G12" i="65"/>
  <c r="G216" i="71"/>
  <c r="H211" i="71" s="1"/>
  <c r="G12" i="37"/>
  <c r="G50" i="71"/>
  <c r="H45" i="71" s="1"/>
  <c r="G257" i="71"/>
  <c r="H252" i="71" s="1"/>
  <c r="G273" i="71"/>
  <c r="G106" i="48"/>
  <c r="H99" i="48" s="1"/>
  <c r="K99" i="48" s="1"/>
  <c r="M99" i="48" s="1"/>
  <c r="M4" i="48" s="1"/>
  <c r="G61" i="41"/>
  <c r="H61" i="41" s="1"/>
  <c r="K61" i="41" s="1"/>
  <c r="M61" i="41" s="1"/>
  <c r="G10" i="36"/>
  <c r="H10" i="36" s="1"/>
  <c r="K4" i="36" s="1"/>
  <c r="G58" i="47"/>
  <c r="H58" i="47" s="1"/>
  <c r="K58" i="47" s="1"/>
  <c r="M58" i="47" s="1"/>
  <c r="G10" i="64"/>
  <c r="H10" i="64" s="1"/>
  <c r="K4" i="64" s="1"/>
  <c r="M4" i="64" s="1"/>
  <c r="G16" i="37"/>
  <c r="H16" i="37" s="1"/>
  <c r="G10" i="51"/>
  <c r="H10" i="51" s="1"/>
  <c r="G15" i="65"/>
  <c r="H15" i="65" s="1"/>
  <c r="G10" i="32"/>
  <c r="H10" i="32" s="1"/>
  <c r="G9" i="61"/>
  <c r="H9" i="61" s="1"/>
  <c r="G7" i="35"/>
  <c r="H4" i="35" s="1"/>
  <c r="G17" i="50"/>
  <c r="H14" i="50" s="1"/>
  <c r="K4" i="50" s="1"/>
  <c r="M4" i="50" s="1"/>
  <c r="G7" i="62"/>
  <c r="H4" i="62" s="1"/>
  <c r="K4" i="62" s="1"/>
  <c r="M4" i="62" s="1"/>
  <c r="G46" i="46"/>
  <c r="H42" i="46" s="1"/>
  <c r="K42" i="46" s="1"/>
  <c r="M42" i="46" s="1"/>
  <c r="G15" i="41"/>
  <c r="G5" i="33"/>
  <c r="H4" i="33" s="1"/>
  <c r="G4" i="50"/>
  <c r="H4" i="50" s="1"/>
  <c r="G19" i="48"/>
  <c r="H19" i="48" s="1"/>
  <c r="G47" i="59"/>
  <c r="G115" i="71"/>
  <c r="H115" i="71" s="1"/>
  <c r="G198" i="71"/>
  <c r="H198" i="71" s="1"/>
  <c r="F12" i="28"/>
  <c r="G12" i="28" s="1"/>
  <c r="N12" i="28" s="1"/>
  <c r="P12" i="28" s="1"/>
  <c r="G110" i="72"/>
  <c r="H110" i="72" s="1"/>
  <c r="G96" i="8"/>
  <c r="G12" i="70"/>
  <c r="G19" i="46"/>
  <c r="G64" i="8"/>
  <c r="H64" i="8" s="1"/>
  <c r="P64" i="8" s="1"/>
  <c r="G70" i="46"/>
  <c r="G59" i="72"/>
  <c r="H59" i="72" s="1"/>
  <c r="G32" i="71"/>
  <c r="H32" i="71" s="1"/>
  <c r="AH5" i="69"/>
  <c r="G53" i="35"/>
  <c r="G59" i="62"/>
  <c r="G72" i="32"/>
  <c r="G69" i="61"/>
  <c r="G48" i="50"/>
  <c r="G67" i="62"/>
  <c r="G15" i="32"/>
  <c r="G53" i="43"/>
  <c r="G11" i="37"/>
  <c r="G21" i="59"/>
  <c r="G18" i="51"/>
  <c r="G13" i="39"/>
  <c r="G51" i="61"/>
  <c r="G21" i="39"/>
  <c r="G21" i="33"/>
  <c r="G61" i="35"/>
  <c r="G16" i="62"/>
  <c r="G4" i="49"/>
  <c r="G68" i="39"/>
  <c r="G56" i="36"/>
  <c r="G14" i="61"/>
  <c r="G54" i="32"/>
  <c r="G16" i="35"/>
  <c r="G15" i="64"/>
  <c r="H15" i="64" s="1"/>
  <c r="G49" i="49"/>
  <c r="H49" i="49" s="1"/>
  <c r="K49" i="49" s="1"/>
  <c r="M49" i="49" s="1"/>
  <c r="G9" i="47"/>
  <c r="G19" i="43"/>
  <c r="G15" i="36"/>
  <c r="G32" i="44"/>
  <c r="G46" i="64"/>
  <c r="G8" i="41"/>
  <c r="H4" i="41" s="1"/>
  <c r="G8" i="50"/>
  <c r="G68" i="48"/>
  <c r="G81" i="39"/>
  <c r="G11" i="65"/>
  <c r="G51" i="64"/>
  <c r="G18" i="32"/>
  <c r="G17" i="61"/>
  <c r="G29" i="35"/>
  <c r="G53" i="32"/>
  <c r="G29" i="44"/>
  <c r="P19" i="69"/>
  <c r="Q15" i="69" s="1"/>
  <c r="G29" i="62"/>
  <c r="G16" i="39"/>
  <c r="G7" i="49"/>
  <c r="G25" i="47"/>
  <c r="H20" i="47" s="1"/>
  <c r="G46" i="39"/>
  <c r="G15" i="35"/>
  <c r="H10" i="35" s="1"/>
  <c r="G49" i="44"/>
  <c r="G61" i="36"/>
  <c r="Y24" i="69"/>
  <c r="Z20" i="69" s="1"/>
  <c r="G9" i="32"/>
  <c r="H4" i="32" s="1"/>
  <c r="K4" i="32" s="1"/>
  <c r="M4" i="32" s="1"/>
  <c r="G52" i="43"/>
  <c r="G50" i="59"/>
  <c r="G86" i="49"/>
  <c r="G11" i="50"/>
  <c r="G6" i="47"/>
  <c r="G67" i="39"/>
  <c r="G8" i="61"/>
  <c r="H3" i="61" s="1"/>
  <c r="K3" i="61" s="1"/>
  <c r="M3" i="61" s="1"/>
  <c r="G24" i="33"/>
  <c r="G11" i="46"/>
  <c r="G4" i="70"/>
  <c r="G50" i="61"/>
  <c r="H45" i="61" s="1"/>
  <c r="K45" i="61" s="1"/>
  <c r="M45" i="61" s="1"/>
  <c r="G20" i="36"/>
  <c r="G41" i="33"/>
  <c r="H37" i="33" s="1"/>
  <c r="G15" i="62"/>
  <c r="H10" i="62" s="1"/>
  <c r="G23" i="51"/>
  <c r="G67" i="48"/>
  <c r="G83" i="47"/>
  <c r="G24" i="39"/>
  <c r="G14" i="43"/>
  <c r="H9" i="43" s="1"/>
  <c r="G21" i="69"/>
  <c r="H17" i="69" s="1"/>
  <c r="G17" i="43"/>
  <c r="AH22" i="69"/>
  <c r="AI18" i="69" s="1"/>
  <c r="G12" i="44"/>
  <c r="AQ25" i="69"/>
  <c r="AR21" i="69" s="1"/>
  <c r="G34" i="59"/>
  <c r="H30" i="59" s="1"/>
  <c r="K4" i="59" s="1"/>
  <c r="M4" i="59" s="1"/>
  <c r="G24" i="59"/>
  <c r="G16" i="48"/>
  <c r="G40" i="47"/>
  <c r="G68" i="61"/>
  <c r="G79" i="8"/>
  <c r="H73" i="8" s="1"/>
  <c r="P73" i="8" s="1"/>
  <c r="AH6" i="69"/>
  <c r="G62" i="65"/>
  <c r="G46" i="8"/>
  <c r="H38" i="8" s="1"/>
  <c r="P38" i="8" s="1"/>
  <c r="G78" i="71"/>
  <c r="H72" i="71" s="1"/>
  <c r="G20" i="44"/>
  <c r="H15" i="44" s="1"/>
  <c r="G3" i="8"/>
  <c r="H3" i="8" s="1"/>
  <c r="P3" i="8" s="1"/>
  <c r="G117" i="72"/>
  <c r="H117" i="72" s="1"/>
  <c r="G5" i="72"/>
  <c r="H5" i="72" s="1"/>
  <c r="G84" i="41"/>
  <c r="G92" i="36"/>
  <c r="P3" i="69"/>
  <c r="Q3" i="69" s="1"/>
  <c r="G69" i="37"/>
  <c r="G17" i="46"/>
  <c r="G229" i="71"/>
  <c r="G54" i="37"/>
  <c r="G74" i="43"/>
  <c r="G147" i="71"/>
  <c r="G47" i="65"/>
  <c r="G71" i="59"/>
  <c r="G73" i="49"/>
  <c r="G162" i="71"/>
  <c r="H156" i="71" s="1"/>
  <c r="G63" i="71"/>
  <c r="G244" i="71"/>
  <c r="H238" i="71" s="1"/>
  <c r="G23" i="70"/>
  <c r="G4" i="64"/>
  <c r="H4" i="64" s="1"/>
  <c r="G71" i="32"/>
  <c r="G127" i="72"/>
  <c r="H127" i="72" s="1"/>
  <c r="F7" i="28"/>
  <c r="G7" i="28" s="1"/>
  <c r="N7" i="28" s="1"/>
  <c r="P7" i="28" s="1"/>
  <c r="G4" i="36"/>
  <c r="H4" i="36" s="1"/>
  <c r="G55" i="72"/>
  <c r="H55" i="72" s="1"/>
  <c r="AQ5" i="69"/>
  <c r="AR3" i="69" s="1"/>
  <c r="G89" i="33"/>
  <c r="G55" i="8"/>
  <c r="G94" i="8"/>
  <c r="G74" i="64"/>
  <c r="H74" i="64" s="1"/>
  <c r="K74" i="64" s="1"/>
  <c r="M74" i="64" s="1"/>
  <c r="G285" i="71"/>
  <c r="H279" i="71" s="1"/>
  <c r="G22" i="72"/>
  <c r="H22" i="72" s="1"/>
  <c r="G42" i="70"/>
  <c r="G3" i="69"/>
  <c r="G270" i="71"/>
  <c r="G64" i="51"/>
  <c r="H64" i="51" s="1"/>
  <c r="K64" i="51" s="1"/>
  <c r="M64" i="51" s="1"/>
  <c r="G98" i="44"/>
  <c r="H87" i="44" s="1"/>
  <c r="L87" i="44" s="1"/>
  <c r="N87" i="44" s="1"/>
  <c r="F24" i="46"/>
  <c r="G24" i="46"/>
  <c r="E21" i="46"/>
  <c r="G21" i="46"/>
  <c r="E23" i="46"/>
  <c r="G23" i="46"/>
  <c r="E22" i="46"/>
  <c r="G22" i="46"/>
  <c r="G20" i="46"/>
  <c r="H45" i="44" l="1"/>
  <c r="H27" i="44"/>
  <c r="H15" i="43"/>
  <c r="H47" i="43"/>
  <c r="K47" i="43" s="1"/>
  <c r="M47" i="43" s="1"/>
  <c r="H55" i="48"/>
  <c r="K55" i="48" s="1"/>
  <c r="M55" i="48" s="1"/>
  <c r="H4" i="47"/>
  <c r="H48" i="32"/>
  <c r="K48" i="32" s="1"/>
  <c r="H8" i="50"/>
  <c r="H15" i="36"/>
  <c r="H56" i="36"/>
  <c r="K56" i="36" s="1"/>
  <c r="H13" i="39"/>
  <c r="AI3" i="69"/>
  <c r="H47" i="59"/>
  <c r="K47" i="59" s="1"/>
  <c r="M47" i="59" s="1"/>
  <c r="H4" i="37"/>
  <c r="K4" i="37" s="1"/>
  <c r="H18" i="51"/>
  <c r="H8" i="48"/>
  <c r="H19" i="46"/>
  <c r="K4" i="46" s="1"/>
  <c r="M4" i="46" s="1"/>
  <c r="H11" i="37"/>
  <c r="G91" i="47"/>
  <c r="H80" i="47" s="1"/>
  <c r="K80" i="47" s="1"/>
  <c r="M80" i="47" s="1"/>
  <c r="G88" i="49"/>
  <c r="H73" i="49" s="1"/>
  <c r="K73" i="49" s="1"/>
  <c r="M73" i="49" s="1"/>
  <c r="G75" i="43"/>
  <c r="G72" i="43"/>
  <c r="G20" i="62"/>
  <c r="G20" i="35"/>
  <c r="G59" i="46"/>
  <c r="H59" i="46" s="1"/>
  <c r="K59" i="46" s="1"/>
  <c r="M59" i="46" s="1"/>
  <c r="G58" i="50"/>
  <c r="G45" i="65"/>
  <c r="G16" i="46"/>
  <c r="G80" i="39"/>
  <c r="H79" i="39" s="1"/>
  <c r="K79" i="39" s="1"/>
  <c r="M79" i="39" s="1"/>
  <c r="G69" i="62"/>
  <c r="H67" i="62" s="1"/>
  <c r="K67" i="62" s="1"/>
  <c r="M67" i="62" s="1"/>
  <c r="G52" i="37"/>
  <c r="G63" i="35"/>
  <c r="H61" i="35" s="1"/>
  <c r="K61" i="35" s="1"/>
  <c r="G106" i="8"/>
  <c r="G105" i="72"/>
  <c r="H104" i="72" s="1"/>
  <c r="G53" i="37"/>
  <c r="G53" i="8"/>
  <c r="H47" i="8" s="1"/>
  <c r="P47" i="8" s="1"/>
  <c r="G19" i="35"/>
  <c r="G19" i="62"/>
  <c r="G68" i="71"/>
  <c r="H63" i="71" s="1"/>
  <c r="G14" i="46"/>
  <c r="H4" i="46" s="1"/>
  <c r="G60" i="8"/>
  <c r="H55" i="8" s="1"/>
  <c r="P55" i="8" s="1"/>
  <c r="F25" i="28"/>
  <c r="G24" i="28" s="1"/>
  <c r="N24" i="28" s="1"/>
  <c r="P24" i="28" s="1"/>
  <c r="G234" i="71"/>
  <c r="H229" i="71" s="1"/>
  <c r="G86" i="41"/>
  <c r="H84" i="41" s="1"/>
  <c r="K84" i="41" s="1"/>
  <c r="M84" i="41" s="1"/>
  <c r="G103" i="71"/>
  <c r="H97" i="71" s="1"/>
  <c r="G275" i="71"/>
  <c r="H270" i="71" s="1"/>
  <c r="G27" i="72"/>
  <c r="H26" i="72" s="1"/>
  <c r="G152" i="71"/>
  <c r="H147" i="71" s="1"/>
  <c r="G125" i="8"/>
  <c r="H116" i="8" s="1"/>
  <c r="O116" i="8" s="1"/>
  <c r="Q116" i="8" s="1"/>
  <c r="F29" i="28"/>
  <c r="G28" i="28" s="1"/>
  <c r="N28" i="28" s="1"/>
  <c r="P28" i="28" s="1"/>
  <c r="G70" i="37"/>
  <c r="H69" i="37" s="1"/>
  <c r="K69" i="37" s="1"/>
  <c r="G48" i="72"/>
  <c r="H47" i="72" s="1"/>
  <c r="G63" i="65"/>
  <c r="H62" i="65" s="1"/>
  <c r="K62" i="65" s="1"/>
  <c r="M62" i="65" s="1"/>
  <c r="G20" i="71"/>
  <c r="H14" i="71" s="1"/>
  <c r="G46" i="65"/>
  <c r="G186" i="71"/>
  <c r="H180" i="71" s="1"/>
  <c r="G4" i="69"/>
  <c r="H3" i="69" s="1"/>
  <c r="G59" i="50"/>
  <c r="H55" i="50" s="1"/>
  <c r="K55" i="50" s="1"/>
  <c r="M55" i="50" s="1"/>
  <c r="G3" i="70"/>
  <c r="H46" i="64"/>
  <c r="K46" i="64" s="1"/>
  <c r="M46" i="64" s="1"/>
  <c r="H4" i="49"/>
  <c r="H21" i="39"/>
  <c r="H21" i="59"/>
  <c r="H4" i="44"/>
  <c r="H4" i="65"/>
  <c r="K4" i="65" s="1"/>
  <c r="M4" i="65" s="1"/>
  <c r="G107" i="33"/>
  <c r="H82" i="33" s="1"/>
  <c r="K82" i="33" s="1"/>
  <c r="M82" i="33" s="1"/>
  <c r="G56" i="35"/>
  <c r="G62" i="62"/>
  <c r="G96" i="36"/>
  <c r="G88" i="59"/>
  <c r="H64" i="59" s="1"/>
  <c r="K64" i="59" s="1"/>
  <c r="M64" i="59" s="1"/>
  <c r="G95" i="8"/>
  <c r="H94" i="8" s="1"/>
  <c r="P94" i="8" s="1"/>
  <c r="G92" i="32"/>
  <c r="G93" i="8"/>
  <c r="H92" i="8" s="1"/>
  <c r="P92" i="8" s="1"/>
  <c r="G50" i="50"/>
  <c r="G57" i="65"/>
  <c r="G108" i="8"/>
  <c r="G90" i="61"/>
  <c r="G64" i="37"/>
  <c r="P20" i="33"/>
  <c r="K4" i="33"/>
  <c r="H36" i="47"/>
  <c r="K4" i="47" s="1"/>
  <c r="M4" i="47" s="1"/>
  <c r="H11" i="65"/>
  <c r="H21" i="33"/>
  <c r="P18" i="33" s="1"/>
  <c r="H15" i="32"/>
  <c r="G81" i="61"/>
  <c r="H68" i="61" s="1"/>
  <c r="K68" i="61" s="1"/>
  <c r="M68" i="61" s="1"/>
  <c r="G132" i="72"/>
  <c r="H131" i="72" s="1"/>
  <c r="G10" i="72"/>
  <c r="H9" i="72" s="1"/>
  <c r="G53" i="72"/>
  <c r="H52" i="72" s="1"/>
  <c r="G84" i="32"/>
  <c r="H71" i="32" s="1"/>
  <c r="K71" i="32" s="1"/>
  <c r="G108" i="72"/>
  <c r="H107" i="72" s="1"/>
  <c r="G81" i="72"/>
  <c r="H80" i="72" s="1"/>
  <c r="G60" i="62"/>
  <c r="H54" i="62" s="1"/>
  <c r="K54" i="62" s="1"/>
  <c r="M54" i="62" s="1"/>
  <c r="G49" i="50"/>
  <c r="G20" i="72"/>
  <c r="H19" i="72" s="1"/>
  <c r="G22" i="41"/>
  <c r="H14" i="41" s="1"/>
  <c r="F4" i="28"/>
  <c r="G3" i="28" s="1"/>
  <c r="N3" i="28" s="1"/>
  <c r="P3" i="28" s="1"/>
  <c r="G93" i="36"/>
  <c r="H85" i="36" s="1"/>
  <c r="K85" i="36" s="1"/>
  <c r="G54" i="35"/>
  <c r="H54" i="39"/>
  <c r="K54" i="39" s="1"/>
  <c r="M54" i="39" s="1"/>
  <c r="H42" i="39"/>
  <c r="K4" i="39" s="1"/>
  <c r="M4" i="39" s="1"/>
  <c r="H14" i="61"/>
  <c r="H51" i="37" l="1"/>
  <c r="K51" i="37" s="1"/>
  <c r="K4" i="44"/>
  <c r="M4" i="44" s="1"/>
  <c r="H43" i="50"/>
  <c r="K43" i="50" s="1"/>
  <c r="M43" i="50" s="1"/>
  <c r="H96" i="8"/>
  <c r="P96" i="8" s="1"/>
  <c r="H18" i="35"/>
  <c r="K4" i="35" s="1"/>
  <c r="P21" i="33"/>
  <c r="H44" i="65"/>
  <c r="K44" i="65" s="1"/>
  <c r="M44" i="65" s="1"/>
  <c r="H48" i="35"/>
  <c r="K48" i="35" s="1"/>
  <c r="H70" i="43"/>
  <c r="K70" i="43" s="1"/>
  <c r="H18" i="62"/>
  <c r="O26" i="33"/>
  <c r="M4" i="3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tc={79727365-6345-4922-85A1-47C1983A64D1}</author>
    <author>tc={3DFCD99D-5BE0-4577-B279-8F90C456391C}</author>
    <author>tc={79023B60-9E0C-4F3E-8DBB-97E8DF786C89}</author>
    <author>tc={0D80E7FC-2C3D-497E-B8DC-75255CDBFFAB}</author>
    <author>tc={D3F458CF-F3FD-402B-8B7A-5C54D1127F49}</author>
    <author>tc={1A4350E7-DA1C-46AC-8324-B4457FC2C033}</author>
    <author>tc={A0CB9A05-74F7-4306-95D4-0722CA4CB50E}</author>
    <author>tc={F8145E1D-788A-4F61-A750-A90121C4BBC5}</author>
    <author>tc={4619D8DA-5124-4C7B-8064-9ECE14D33219}</author>
    <author>tc={1883287D-BA7C-4590-857B-A31FBB32B0C0}</author>
    <author>tc={A9639794-1EF3-4F8E-B295-88E436FDEAF5}</author>
    <author>tc={F7CDE001-3012-41C1-B942-E520BA9998DE}</author>
    <author>tc={8DE81419-16AC-4FC5-A79C-2946055BB9A3}</author>
    <author>tc={3F0A1D2D-850A-492A-80AF-E305965FDF75}</author>
  </authors>
  <commentList>
    <comment ref="E14" authorId="0" shapeId="0" xr:uid="{79727365-6345-4922-85A1-47C1983A64D1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hacen 120 unidades de sandwich</t>
      </text>
    </comment>
    <comment ref="F23" authorId="1" shapeId="0" xr:uid="{3DFCD99D-5BE0-4577-B279-8F90C456391C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2 tajadas</t>
      </text>
    </comment>
    <comment ref="E63" authorId="2" shapeId="0" xr:uid="{79023B60-9E0C-4F3E-8DBB-97E8DF786C89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hacen 120 unidades de sandwich</t>
      </text>
    </comment>
    <comment ref="F71" authorId="3" shapeId="0" xr:uid="{0D80E7FC-2C3D-497E-B8DC-75255CDBFFAB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2 tajadas</t>
      </text>
    </comment>
    <comment ref="E97" authorId="4" shapeId="0" xr:uid="{D3F458CF-F3FD-402B-8B7A-5C54D1127F49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hacen 120 unidades de sandwich</t>
      </text>
    </comment>
    <comment ref="F106" authorId="5" shapeId="0" xr:uid="{1A4350E7-DA1C-46AC-8324-B4457FC2C033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2 tajadas</t>
      </text>
    </comment>
    <comment ref="E147" authorId="6" shapeId="0" xr:uid="{A0CB9A05-74F7-4306-95D4-0722CA4CB50E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hacen 120 unidades de sandwich</t>
      </text>
    </comment>
    <comment ref="F155" authorId="7" shapeId="0" xr:uid="{F8145E1D-788A-4F61-A750-A90121C4BBC5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2 tajadas</t>
      </text>
    </comment>
    <comment ref="E180" authorId="8" shapeId="0" xr:uid="{4619D8DA-5124-4C7B-8064-9ECE14D33219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hacen 120 unidades de sandwich</t>
      </text>
    </comment>
    <comment ref="F189" authorId="9" shapeId="0" xr:uid="{1883287D-BA7C-4590-857B-A31FBB32B0C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2 tajadas</t>
      </text>
    </comment>
    <comment ref="E229" authorId="10" shapeId="0" xr:uid="{A9639794-1EF3-4F8E-B295-88E436FDEAF5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hacen 120 unidades de sandwich</t>
      </text>
    </comment>
    <comment ref="F237" authorId="11" shapeId="0" xr:uid="{F7CDE001-3012-41C1-B942-E520BA9998DE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2 tajadas</t>
      </text>
    </comment>
    <comment ref="E270" authorId="12" shapeId="0" xr:uid="{8DE81419-16AC-4FC5-A79C-2946055BB9A3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hacen 120 unidades de sandwich</t>
      </text>
    </comment>
    <comment ref="F278" authorId="13" shapeId="0" xr:uid="{3F0A1D2D-850A-492A-80AF-E305965FDF75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2 tajadas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tc={7037515A-6CCA-43ED-9746-CE0605E55541}</author>
    <author>tc={5C1D531A-D409-44D8-AC39-156B80166B84}</author>
    <author>tc={01529327-1AD2-4BB6-B515-1D42DC4B3E3E}</author>
    <author>tc={21130D55-7AD2-4A95-A0B3-83A39955A7B8}</author>
    <author>tc={F6CE6BE2-9D57-492E-A95E-609B6293731C}</author>
  </authors>
  <commentList>
    <comment ref="O8" authorId="0" shapeId="0" xr:uid="{7037515A-6CCA-43ED-9746-CE0605E55541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4 Jarras</t>
      </text>
    </comment>
    <comment ref="F10" authorId="1" shapeId="0" xr:uid="{5C1D531A-D409-44D8-AC39-156B80166B84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4 Jarras</t>
      </text>
    </comment>
    <comment ref="AG11" authorId="2" shapeId="0" xr:uid="{01529327-1AD2-4BB6-B515-1D42DC4B3E3E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4 Jarras</t>
      </text>
    </comment>
    <comment ref="X13" authorId="3" shapeId="0" xr:uid="{21130D55-7AD2-4A95-A0B3-83A39955A7B8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4 Jarras</t>
      </text>
    </comment>
    <comment ref="AP14" authorId="4" shapeId="0" xr:uid="{F6CE6BE2-9D57-492E-A95E-609B6293731C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4 Jarras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tc={48E133E8-D1D8-4E40-886E-1C26F737AFCB}</author>
    <author>tc={0CAFF8EB-E8BD-46F6-8EFA-05A304991D0F}</author>
  </authors>
  <commentList>
    <comment ref="E55" authorId="0" shapeId="0" xr:uid="{48E133E8-D1D8-4E40-886E-1C26F737AFCB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hacen 120 unidades de sandwich</t>
      </text>
    </comment>
    <comment ref="F63" authorId="1" shapeId="0" xr:uid="{0CAFF8EB-E8BD-46F6-8EFA-05A304991D0F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2 tajadas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Angie Camila Sierra Gonzalez</author>
  </authors>
  <commentList>
    <comment ref="M7" authorId="0" shapeId="0" xr:uid="{42262C44-C8C0-4ECB-BD58-110F86CB1F8D}">
      <text>
        <r>
          <rPr>
            <b/>
            <sz val="9"/>
            <color indexed="81"/>
            <rFont val="Tahoma"/>
            <family val="2"/>
          </rPr>
          <t>Angie Camila Sierra Gonzalez:</t>
        </r>
        <r>
          <rPr>
            <sz val="9"/>
            <color indexed="81"/>
            <rFont val="Tahoma"/>
            <family val="2"/>
          </rPr>
          <t xml:space="preserve">
coccion de pollo (40 min.) y tiempo horteado( 45 min.)
</t>
        </r>
      </text>
    </comment>
    <comment ref="M12" authorId="0" shapeId="0" xr:uid="{EA803552-EA4F-40E0-A640-6D8D60E4EDFC}">
      <text>
        <r>
          <rPr>
            <b/>
            <sz val="9"/>
            <color indexed="81"/>
            <rFont val="Tahoma"/>
            <family val="2"/>
          </rPr>
          <t xml:space="preserve">Angie Camila Sierra Gonzalez 
</t>
        </r>
        <r>
          <rPr>
            <sz val="9"/>
            <color indexed="81"/>
            <rFont val="Tahoma"/>
            <family val="2"/>
          </rPr>
          <t>Coccion de carne 90 min. Tiempo de horneado 45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tc={0915AEAF-5F9C-4592-A553-EB77045B6EA3}</author>
  </authors>
  <commentList>
    <comment ref="B19" authorId="0" shapeId="0" xr:uid="{0915AEAF-5F9C-4592-A553-EB77045B6EA3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2 bolsas</t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tc={F3602894-F17E-4761-9FF4-2D021A555C9E}</author>
    <author>tc={908918F4-CAA4-4CC9-BE50-39E8714A7A20}</author>
  </authors>
  <commentList>
    <comment ref="F21" authorId="0" shapeId="0" xr:uid="{F3602894-F17E-4761-9FF4-2D021A555C9E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6 bolsas</t>
      </text>
    </comment>
    <comment ref="B47" authorId="1" shapeId="0" xr:uid="{908918F4-CAA4-4CC9-BE50-39E8714A7A2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3 bolsas</t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Karol Dayana Betinez Patiño</author>
  </authors>
  <commentList>
    <comment ref="F9" authorId="0" shapeId="0" xr:uid="{9CEC24CE-707F-4EA2-89F0-ECF15E30B934}">
      <text>
        <r>
          <rPr>
            <b/>
            <sz val="9"/>
            <color indexed="81"/>
            <rFont val="Tahoma"/>
            <family val="2"/>
          </rPr>
          <t>Karol Dayana Betinez Patiño:</t>
        </r>
        <r>
          <rPr>
            <sz val="9"/>
            <color indexed="81"/>
            <rFont val="Tahoma"/>
            <family val="2"/>
          </rPr>
          <t xml:space="preserve">
Sirven 2 alitas por plato. Cada alita de 100 gramos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tc={73133F4D-8D3A-4809-8340-CCFF36147598}</author>
  </authors>
  <commentList>
    <comment ref="B10" authorId="0" shapeId="0" xr:uid="{73133F4D-8D3A-4809-8340-CCFF36147598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doble crema, del tajado</t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Karol Dayana Betinez Patiño</author>
    <author>tc={CD3F4D5F-8817-4712-B41D-72D5CBC1879A}</author>
  </authors>
  <commentList>
    <comment ref="P6" authorId="0" shapeId="0" xr:uid="{967A7BDD-387C-411E-B221-AF02DEF64EA1}">
      <text>
        <r>
          <rPr>
            <b/>
            <sz val="9"/>
            <color indexed="81"/>
            <rFont val="Tahoma"/>
            <family val="2"/>
          </rPr>
          <t>Karol Dayana Betinez Patiño:</t>
        </r>
        <r>
          <rPr>
            <sz val="9"/>
            <color indexed="81"/>
            <rFont val="Tahoma"/>
            <family val="2"/>
          </rPr>
          <t xml:space="preserve">
tener en cuenta que se resta almuerzo donados de montañas
</t>
        </r>
      </text>
    </comment>
    <comment ref="E10" authorId="1" shapeId="0" xr:uid="{CD3F4D5F-8817-4712-B41D-72D5CBC1879A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Pesan dos bolsas</t>
      </text>
    </comment>
    <comment ref="F10" authorId="0" shapeId="0" xr:uid="{0199EB30-3BE8-476E-88C9-98FA50795852}">
      <text>
        <r>
          <rPr>
            <b/>
            <sz val="9"/>
            <color indexed="81"/>
            <rFont val="Tahoma"/>
            <family val="2"/>
          </rPr>
          <t>Karol Dayana Betinez Patiño:</t>
        </r>
        <r>
          <rPr>
            <sz val="9"/>
            <color indexed="81"/>
            <rFont val="Tahoma"/>
            <family val="2"/>
          </rPr>
          <t xml:space="preserve">
Sirven 2 alitas por plato. Cada alita de 100 gramos</t>
        </r>
      </text>
    </comment>
    <comment ref="P73" authorId="0" shapeId="0" xr:uid="{61F2839A-3F00-4356-8099-0974BFC8E723}">
      <text>
        <r>
          <rPr>
            <b/>
            <sz val="9"/>
            <color indexed="81"/>
            <rFont val="Tahoma"/>
            <family val="2"/>
          </rPr>
          <t>Karol Dayana Betinez Patiño:</t>
        </r>
        <r>
          <rPr>
            <sz val="9"/>
            <color indexed="81"/>
            <rFont val="Tahoma"/>
            <family val="2"/>
          </rPr>
          <t xml:space="preserve">
Se vendieron por completo las 44 lasañas, pero no exactamente ese día. Se vendieron como especiales durante el trascurso de la siguiente semana.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tc={9AD566D7-68AA-40CE-910F-4C16C1F7EEF2}</author>
  </authors>
  <commentList>
    <comment ref="I4" authorId="0" shapeId="0" xr:uid="{9AD566D7-68AA-40CE-910F-4C16C1F7EEF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Normalmente necesitan una bolsa completa para 70 porciones
Respuesta:
    En la bolsa vienen 83 porciones
Respuesta:
    De 10.375 gramos</t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tc={DAB77434-1642-42F4-8D71-A0D4C2DF43EE}</author>
  </authors>
  <commentList>
    <comment ref="B22" authorId="0" shapeId="0" xr:uid="{DAB77434-1642-42F4-8D71-A0D4C2DF43EE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Parmesano</t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tc={237E9768-9626-4B62-A806-A02A7DE5EE85}</author>
    <author>tc={900DB387-9EB7-4841-B454-5EE499674C96}</author>
    <author>tc={86F87500-56C8-43B6-942C-4C6134A1D92A}</author>
    <author>tc={9C5B706B-1895-4F2A-895C-EFB04CE9F9DF}</author>
  </authors>
  <commentList>
    <comment ref="F3" authorId="0" shapeId="0" xr:uid="{237E9768-9626-4B62-A806-A02A7DE5EE85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reduce un 25%
Respuesta:
    Se le aumenta la merma para tomarla como crudo</t>
      </text>
    </comment>
    <comment ref="B79" authorId="1" shapeId="0" xr:uid="{900DB387-9EB7-4841-B454-5EE499674C96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compra en la plaza, desde caja menor. No hay facturas</t>
      </text>
    </comment>
    <comment ref="F88" authorId="2" shapeId="0" xr:uid="{86F87500-56C8-43B6-942C-4C6134A1D92A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Según  google IA, el jugo de un limón rinde aproximadamente 48 g de jugo.</t>
      </text>
    </comment>
    <comment ref="F94" authorId="3" shapeId="0" xr:uid="{9C5B706B-1895-4F2A-895C-EFB04CE9F9DF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Dos tajadas por patacón y cada tajada pesa 25gr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<sst xmlns="http://schemas.openxmlformats.org/spreadsheetml/2006/main" count="10950" uniqueCount="1260">
  <si>
    <t>OPCIONAL</t>
  </si>
  <si>
    <t>ESPECIAL</t>
  </si>
  <si>
    <t>Pollo al Horno</t>
  </si>
  <si>
    <t>Carne molida</t>
  </si>
  <si>
    <t>Pollo al horno</t>
  </si>
  <si>
    <t>Arroz</t>
  </si>
  <si>
    <t>Yuca</t>
  </si>
  <si>
    <t>Maduro</t>
  </si>
  <si>
    <t>Alverja</t>
  </si>
  <si>
    <t>Garbanzo</t>
  </si>
  <si>
    <t>Frijol</t>
  </si>
  <si>
    <t>Pasta en salsa blanca</t>
  </si>
  <si>
    <t>Alverja verde seca</t>
  </si>
  <si>
    <t>Ensalada agridulce</t>
  </si>
  <si>
    <t>Ensalada</t>
  </si>
  <si>
    <t>Lentejas</t>
  </si>
  <si>
    <t>Patacón</t>
  </si>
  <si>
    <t>Maduro cocido</t>
  </si>
  <si>
    <t>Desgranado</t>
  </si>
  <si>
    <t>Lasagna</t>
  </si>
  <si>
    <t>Pollo BBQ</t>
  </si>
  <si>
    <t>Papa al vapor</t>
  </si>
  <si>
    <t>Papa</t>
  </si>
  <si>
    <t>Aguacate</t>
  </si>
  <si>
    <t>Lengua</t>
  </si>
  <si>
    <t>NOMBRE DE LA RECETA</t>
  </si>
  <si>
    <t>INGREDIENTE</t>
  </si>
  <si>
    <t>UNIDAD DE MEDIDA</t>
  </si>
  <si>
    <t>Unidad</t>
  </si>
  <si>
    <t>Caldo de pollo</t>
  </si>
  <si>
    <t>Pechuga</t>
  </si>
  <si>
    <t>Gramos</t>
  </si>
  <si>
    <t>Cebolla larga</t>
  </si>
  <si>
    <t>Cilantro</t>
  </si>
  <si>
    <t>Caldo de Carne</t>
  </si>
  <si>
    <t>Cebolla</t>
  </si>
  <si>
    <t>Maggi</t>
  </si>
  <si>
    <t>Caldo de huevo con leche</t>
  </si>
  <si>
    <t>Leche</t>
  </si>
  <si>
    <t>Mililitro</t>
  </si>
  <si>
    <t>Huevo</t>
  </si>
  <si>
    <t>Unidades</t>
  </si>
  <si>
    <t>Harina</t>
  </si>
  <si>
    <t>Sal</t>
  </si>
  <si>
    <t>Azucar</t>
  </si>
  <si>
    <t>Aceite</t>
  </si>
  <si>
    <t>Chocolate</t>
  </si>
  <si>
    <t>Arepa blanca</t>
  </si>
  <si>
    <t>Queso salado</t>
  </si>
  <si>
    <t xml:space="preserve">Café </t>
  </si>
  <si>
    <t>Jamón</t>
  </si>
  <si>
    <t>Mayonesa</t>
  </si>
  <si>
    <t>Mostaza</t>
  </si>
  <si>
    <t>Tajada</t>
  </si>
  <si>
    <t>Queso</t>
  </si>
  <si>
    <t>Tomate</t>
  </si>
  <si>
    <t>Carne a la plancha</t>
  </si>
  <si>
    <t>Pollo a la plancha</t>
  </si>
  <si>
    <t>Pollo</t>
  </si>
  <si>
    <t>Huevos</t>
  </si>
  <si>
    <t xml:space="preserve">Unidad  </t>
  </si>
  <si>
    <t>Miga de pan</t>
  </si>
  <si>
    <t>Salsa soya</t>
  </si>
  <si>
    <t>Mililitros</t>
  </si>
  <si>
    <t>Comino</t>
  </si>
  <si>
    <t>Orégano</t>
  </si>
  <si>
    <t>CANTIDAD POR UNIDAD</t>
  </si>
  <si>
    <t>Azúcar</t>
  </si>
  <si>
    <t>Lulo</t>
  </si>
  <si>
    <t>Zanahoria</t>
  </si>
  <si>
    <t>Maiz</t>
  </si>
  <si>
    <t>Nombre de la receta</t>
  </si>
  <si>
    <t>Ingrediente</t>
  </si>
  <si>
    <t>Unidad de medida</t>
  </si>
  <si>
    <t>Cantidad</t>
  </si>
  <si>
    <t>Costo Unitario</t>
  </si>
  <si>
    <t>Ajo</t>
  </si>
  <si>
    <t>Mazorca</t>
  </si>
  <si>
    <t>Yuca al Vapor</t>
  </si>
  <si>
    <t>Papa pastusa</t>
  </si>
  <si>
    <t>Papa amarillo</t>
  </si>
  <si>
    <t>Cebolla cabezona</t>
  </si>
  <si>
    <t xml:space="preserve">Gramos </t>
  </si>
  <si>
    <t>Pimentón</t>
  </si>
  <si>
    <t>Salsa de tomate</t>
  </si>
  <si>
    <t>Color</t>
  </si>
  <si>
    <t>Pollo en Salsa de la Casa</t>
  </si>
  <si>
    <t>Vino blanco</t>
  </si>
  <si>
    <t>Especies</t>
  </si>
  <si>
    <t>Contramuslo</t>
  </si>
  <si>
    <t>Fécula</t>
  </si>
  <si>
    <t>Róbalo Apanado</t>
  </si>
  <si>
    <t>Róbalo</t>
  </si>
  <si>
    <t>Sal (marinada)</t>
  </si>
  <si>
    <t>Ajo(marinada)</t>
  </si>
  <si>
    <t>Color(marinada)</t>
  </si>
  <si>
    <t>Pimienta(marinada)</t>
  </si>
  <si>
    <t>Romero(marinada)</t>
  </si>
  <si>
    <t>Estragón(marinada)</t>
  </si>
  <si>
    <t>Harina pan (apanado)</t>
  </si>
  <si>
    <t>Fécula(apanado)</t>
  </si>
  <si>
    <t>Miga de pan(apanado)</t>
  </si>
  <si>
    <t>Harina de trigo(apanado)</t>
  </si>
  <si>
    <t>Sal(apanado)</t>
  </si>
  <si>
    <t>Color (apanado)</t>
  </si>
  <si>
    <t>Carne Desmechada</t>
  </si>
  <si>
    <t>Carne aleta</t>
  </si>
  <si>
    <t>Chorizo</t>
  </si>
  <si>
    <t>Crema de leche</t>
  </si>
  <si>
    <t>Fondo de pollo</t>
  </si>
  <si>
    <t>Vino Blanco</t>
  </si>
  <si>
    <t>Pimienta</t>
  </si>
  <si>
    <t>Tartara</t>
  </si>
  <si>
    <t>Perejil</t>
  </si>
  <si>
    <t>Pico de Gallo</t>
  </si>
  <si>
    <t>Tomate chonto</t>
  </si>
  <si>
    <t>Limón</t>
  </si>
  <si>
    <t>Vinagre</t>
  </si>
  <si>
    <t xml:space="preserve">Plátano </t>
  </si>
  <si>
    <t>Queso tajado</t>
  </si>
  <si>
    <t>ENSALADA DEL DÍA (todos - especial)</t>
  </si>
  <si>
    <t>SOPA DEL DÍA</t>
  </si>
  <si>
    <t>Arracacha</t>
  </si>
  <si>
    <t>Papa negra</t>
  </si>
  <si>
    <t>Papa amarilla</t>
  </si>
  <si>
    <t>Ahuyama</t>
  </si>
  <si>
    <t>Avena</t>
  </si>
  <si>
    <t>Jugo de mora</t>
  </si>
  <si>
    <t>Sopa de Cebada</t>
  </si>
  <si>
    <t>Carne Sudada</t>
  </si>
  <si>
    <t>Carne Molida</t>
  </si>
  <si>
    <t>Frijol Rojo</t>
  </si>
  <si>
    <t>Sopa Campesina</t>
  </si>
  <si>
    <t>Carne Goulash</t>
  </si>
  <si>
    <t>Arroz con Pollo</t>
  </si>
  <si>
    <t>Tallo ápio</t>
  </si>
  <si>
    <t>Lengua en Salsa</t>
  </si>
  <si>
    <t>Cebolla Cabezona</t>
  </si>
  <si>
    <t>Salsa de Tomate</t>
  </si>
  <si>
    <t>Salsa de Soya</t>
  </si>
  <si>
    <t>Ricostilla</t>
  </si>
  <si>
    <t>cubos</t>
  </si>
  <si>
    <t>Mantequilla</t>
  </si>
  <si>
    <t>Salsa tomate</t>
  </si>
  <si>
    <t>Salsa BBQ</t>
  </si>
  <si>
    <t>Lomo de cerdo</t>
  </si>
  <si>
    <t>Pimenton</t>
  </si>
  <si>
    <t>Leche entera</t>
  </si>
  <si>
    <t>Piña</t>
  </si>
  <si>
    <t>Melón</t>
  </si>
  <si>
    <t>Uva pasa</t>
  </si>
  <si>
    <t>Pepino</t>
  </si>
  <si>
    <t>Cabezas</t>
  </si>
  <si>
    <t xml:space="preserve">Aceite </t>
  </si>
  <si>
    <t>Harina de trigo</t>
  </si>
  <si>
    <t>Bagre</t>
  </si>
  <si>
    <t>Salsa de soya</t>
  </si>
  <si>
    <t>Cubos</t>
  </si>
  <si>
    <t>Carne aletón</t>
  </si>
  <si>
    <t>Dientes</t>
  </si>
  <si>
    <t>Pollo a la Miel Mostaza</t>
  </si>
  <si>
    <t xml:space="preserve">Sal </t>
  </si>
  <si>
    <t>Fajitas de Carne</t>
  </si>
  <si>
    <t>Carne cecina</t>
  </si>
  <si>
    <t>Vino tinto</t>
  </si>
  <si>
    <t>Salsa para carne</t>
  </si>
  <si>
    <t>Salsa negra</t>
  </si>
  <si>
    <t>Fécula de maiz</t>
  </si>
  <si>
    <t>Guiso de Ahuyama</t>
  </si>
  <si>
    <t>Macarron</t>
  </si>
  <si>
    <t>Frijol Blanco</t>
  </si>
  <si>
    <t>Guiso de Yota</t>
  </si>
  <si>
    <t>Arveja</t>
  </si>
  <si>
    <t>Contra muslo</t>
  </si>
  <si>
    <t>Salsa de carne</t>
  </si>
  <si>
    <t>Carne capón</t>
  </si>
  <si>
    <t>Mazorca desgranada</t>
  </si>
  <si>
    <t>Tocineta</t>
  </si>
  <si>
    <t>Suero costeño</t>
  </si>
  <si>
    <t>Papa fosforito</t>
  </si>
  <si>
    <t>Salsa rosada</t>
  </si>
  <si>
    <t>Salsa de Piña</t>
  </si>
  <si>
    <t>Papa a la Francesa</t>
  </si>
  <si>
    <t>Arroz Blanco</t>
  </si>
  <si>
    <t>Platano Verde</t>
  </si>
  <si>
    <t>Yuca de vapor</t>
  </si>
  <si>
    <t>Pollo Sudado</t>
  </si>
  <si>
    <t>Papa Pastusa</t>
  </si>
  <si>
    <t>Macarrones</t>
  </si>
  <si>
    <t>Callo con Verduras</t>
  </si>
  <si>
    <t>Callo</t>
  </si>
  <si>
    <t>Pollo a las Finas Hierbas</t>
  </si>
  <si>
    <t xml:space="preserve">Tomillo </t>
  </si>
  <si>
    <t>Romero</t>
  </si>
  <si>
    <t>Maduro Cocido</t>
  </si>
  <si>
    <t>Crema Agria</t>
  </si>
  <si>
    <t>Ápio en rama</t>
  </si>
  <si>
    <t>Maduro Frito</t>
  </si>
  <si>
    <t>Plátano maduro</t>
  </si>
  <si>
    <t>Cabeza de ajo</t>
  </si>
  <si>
    <t>Pasta de lasagna</t>
  </si>
  <si>
    <t>Queso parmesano</t>
  </si>
  <si>
    <t>Repollo blanco</t>
  </si>
  <si>
    <t>Manzana roja</t>
  </si>
  <si>
    <t>Uvas pasas</t>
  </si>
  <si>
    <t>Lechuga batavia</t>
  </si>
  <si>
    <t>Arroz Fideos</t>
  </si>
  <si>
    <t>Fideo</t>
  </si>
  <si>
    <t>Yota</t>
  </si>
  <si>
    <t xml:space="preserve">Cerdo </t>
  </si>
  <si>
    <t>Ájo</t>
  </si>
  <si>
    <t>Leche (salsa)</t>
  </si>
  <si>
    <t>Queso (salsa)</t>
  </si>
  <si>
    <t>Fécula (salsa)</t>
  </si>
  <si>
    <t>Crema de leche (salsa)</t>
  </si>
  <si>
    <t>ESPECIAL creps mexicanos</t>
  </si>
  <si>
    <t>Salsa Bechamel</t>
  </si>
  <si>
    <t>Papas a la Francesa</t>
  </si>
  <si>
    <t>Colombinas de Pollo Apanadas</t>
  </si>
  <si>
    <t>Tomate guiso</t>
  </si>
  <si>
    <t>Manzana verde</t>
  </si>
  <si>
    <t>Mango</t>
  </si>
  <si>
    <t>Pera</t>
  </si>
  <si>
    <t>Cantidad total producida</t>
  </si>
  <si>
    <t>Cantidad por plato</t>
  </si>
  <si>
    <t>Costo Unitario por plato</t>
  </si>
  <si>
    <t>Falda de Costilla</t>
  </si>
  <si>
    <t>CANTIDAD TOTAL PRODUCIDA</t>
  </si>
  <si>
    <t>Empanadas arroz con pollo</t>
  </si>
  <si>
    <t>Harina Arepa para Rellenar</t>
  </si>
  <si>
    <t>Pasta empanada</t>
  </si>
  <si>
    <t>Tallo de ápio</t>
  </si>
  <si>
    <t>Panko</t>
  </si>
  <si>
    <t>Bocadillo</t>
  </si>
  <si>
    <t>Pollo al Horno en Salsa Thai</t>
  </si>
  <si>
    <t>Vinagre blanco</t>
  </si>
  <si>
    <t>ENSALADA ESPECIAL</t>
  </si>
  <si>
    <t>Lechuga crespa</t>
  </si>
  <si>
    <t>Atún</t>
  </si>
  <si>
    <t>Coliflor</t>
  </si>
  <si>
    <t>Crepes (22)</t>
  </si>
  <si>
    <t>Cebolla  larga</t>
  </si>
  <si>
    <t>Pollo pechuga</t>
  </si>
  <si>
    <t>Pan tajado</t>
  </si>
  <si>
    <t>Arepa Jamón y Queso (50)</t>
  </si>
  <si>
    <t>CANTIDAD POR PLATO GR/ ML</t>
  </si>
  <si>
    <t>Albahaca</t>
  </si>
  <si>
    <t>COSTO PARCIAL</t>
  </si>
  <si>
    <t>COSTO UNITARIO</t>
  </si>
  <si>
    <t>COSTE PALMAS DESAYUNO</t>
  </si>
  <si>
    <t>COSTEO PALMAS PARILLA</t>
  </si>
  <si>
    <t>Actividad</t>
  </si>
  <si>
    <t>Encargado</t>
  </si>
  <si>
    <t>Papas francesas</t>
  </si>
  <si>
    <t>Tiempo Total</t>
  </si>
  <si>
    <t>Cantidad Producida</t>
  </si>
  <si>
    <t>Tiempo por Unidad MO</t>
  </si>
  <si>
    <t xml:space="preserve">  Arepa Pollo (150)</t>
  </si>
  <si>
    <t>Sal pollo</t>
  </si>
  <si>
    <t>Carne chatas</t>
  </si>
  <si>
    <t xml:space="preserve"> </t>
  </si>
  <si>
    <t>Huevos pericos</t>
  </si>
  <si>
    <t xml:space="preserve">Lavar, pelar, picar y cocinar los alimentos </t>
  </si>
  <si>
    <t>Plátano verde</t>
  </si>
  <si>
    <t>Zucchini amarillo</t>
  </si>
  <si>
    <t>Zucchini verde</t>
  </si>
  <si>
    <t>Arveja verde</t>
  </si>
  <si>
    <t>Brócoli</t>
  </si>
  <si>
    <t>ENCARGADO</t>
  </si>
  <si>
    <t>ACTIVIDAD</t>
  </si>
  <si>
    <t>TIEMPO TOTAL</t>
  </si>
  <si>
    <t>CANTIDAD PRODUCIDA</t>
  </si>
  <si>
    <t xml:space="preserve">  </t>
  </si>
  <si>
    <t>Choco Pastilla</t>
  </si>
  <si>
    <t>Picado de papa, cebolla y cilantro</t>
  </si>
  <si>
    <t>Alistamiento de pechuga</t>
  </si>
  <si>
    <t>Alistamiento del falda de costilla</t>
  </si>
  <si>
    <t xml:space="preserve">Preparación </t>
  </si>
  <si>
    <t>Hamburguesa Clásica</t>
  </si>
  <si>
    <t>Maíz</t>
  </si>
  <si>
    <t xml:space="preserve">Pimentón </t>
  </si>
  <si>
    <t>Raíces chinas</t>
  </si>
  <si>
    <t>Pastelería</t>
  </si>
  <si>
    <t>Preparacion de masa</t>
  </si>
  <si>
    <t>Preparación de arepa</t>
  </si>
  <si>
    <t>Coccion de arepa</t>
  </si>
  <si>
    <t>Preaparcion de chocolate</t>
  </si>
  <si>
    <t>TIEMPO DE COCION TOTAL</t>
  </si>
  <si>
    <t>Preparacion del café</t>
  </si>
  <si>
    <t>TIEMPO TOTAL POR UNIDAD MO</t>
  </si>
  <si>
    <t>CDF</t>
  </si>
  <si>
    <t>CIF</t>
  </si>
  <si>
    <t>CARGO</t>
  </si>
  <si>
    <t>SALARIO COSTE DE NOMINA</t>
  </si>
  <si>
    <t>SALARIO COSTE POR MINUTO</t>
  </si>
  <si>
    <t>TOTAL</t>
  </si>
  <si>
    <t>MOD</t>
  </si>
  <si>
    <t>COCINERO 1</t>
  </si>
  <si>
    <t>COCINERO 2</t>
  </si>
  <si>
    <t>COCINERO 3</t>
  </si>
  <si>
    <t>AUXILIAR DE COCINA</t>
  </si>
  <si>
    <t>Café de la casa</t>
  </si>
  <si>
    <t>Habichuela</t>
  </si>
  <si>
    <t>REFERENCIA</t>
  </si>
  <si>
    <t>AVE001</t>
  </si>
  <si>
    <t>FRUT069</t>
  </si>
  <si>
    <t>FRUT022</t>
  </si>
  <si>
    <t>Referencia</t>
  </si>
  <si>
    <t>COND005</t>
  </si>
  <si>
    <t>FRUT025</t>
  </si>
  <si>
    <t>Lechuga churca</t>
  </si>
  <si>
    <t>FRUT048</t>
  </si>
  <si>
    <t>FRUT075</t>
  </si>
  <si>
    <t>FRUT010</t>
  </si>
  <si>
    <t>FRUT081</t>
  </si>
  <si>
    <t>FRUT028</t>
  </si>
  <si>
    <t>FRUT113</t>
  </si>
  <si>
    <t>FRUT020</t>
  </si>
  <si>
    <t>FRUT076</t>
  </si>
  <si>
    <t>FRUT128</t>
  </si>
  <si>
    <t>FRUT129</t>
  </si>
  <si>
    <t>FRUT016</t>
  </si>
  <si>
    <t>FRUT125</t>
  </si>
  <si>
    <t>FRUT108</t>
  </si>
  <si>
    <t>FRUT003</t>
  </si>
  <si>
    <t>CAR048</t>
  </si>
  <si>
    <t>COND068</t>
  </si>
  <si>
    <t>LAC020</t>
  </si>
  <si>
    <t>AVE016</t>
  </si>
  <si>
    <t>Harina pan</t>
  </si>
  <si>
    <t>HAR005</t>
  </si>
  <si>
    <t>COND018</t>
  </si>
  <si>
    <t>LAC006</t>
  </si>
  <si>
    <t>CAF025</t>
  </si>
  <si>
    <t>LAC027</t>
  </si>
  <si>
    <t>Queso Tajado</t>
  </si>
  <si>
    <t>Tomate Milano</t>
  </si>
  <si>
    <t>COND051</t>
  </si>
  <si>
    <t>ACEI003</t>
  </si>
  <si>
    <t>Harina Pan</t>
  </si>
  <si>
    <t>COND069</t>
  </si>
  <si>
    <t>EMB009</t>
  </si>
  <si>
    <t>COND095</t>
  </si>
  <si>
    <t>FRUT116</t>
  </si>
  <si>
    <t>HAR026</t>
  </si>
  <si>
    <t>CAR052</t>
  </si>
  <si>
    <t>CER023</t>
  </si>
  <si>
    <t>HAR020</t>
  </si>
  <si>
    <t>Tomate  Chonto</t>
  </si>
  <si>
    <t>EMB006</t>
  </si>
  <si>
    <t>CAR043</t>
  </si>
  <si>
    <t>HAR041</t>
  </si>
  <si>
    <t>COND081</t>
  </si>
  <si>
    <t>COND094</t>
  </si>
  <si>
    <t>FRUT114</t>
  </si>
  <si>
    <t>FRUT053</t>
  </si>
  <si>
    <t>FRUT110</t>
  </si>
  <si>
    <t>Queso Bloque</t>
  </si>
  <si>
    <t>LAC050</t>
  </si>
  <si>
    <t>ENL035</t>
  </si>
  <si>
    <t>CAF026</t>
  </si>
  <si>
    <t>COND053</t>
  </si>
  <si>
    <t>COND003</t>
  </si>
  <si>
    <t>FRUT061</t>
  </si>
  <si>
    <t>FRUT124</t>
  </si>
  <si>
    <t>CER010</t>
  </si>
  <si>
    <t>FRUT068</t>
  </si>
  <si>
    <t>FRUT115</t>
  </si>
  <si>
    <t>COND049</t>
  </si>
  <si>
    <t>HAR027</t>
  </si>
  <si>
    <t>COND072</t>
  </si>
  <si>
    <t>CAR026</t>
  </si>
  <si>
    <t>COND035</t>
  </si>
  <si>
    <t>ENL045</t>
  </si>
  <si>
    <t>AVE008</t>
  </si>
  <si>
    <t>PE010</t>
  </si>
  <si>
    <t>Alistamiento de la pechuga</t>
  </si>
  <si>
    <t>Preparcion de la pechuga</t>
  </si>
  <si>
    <t>Relleno  de arepa</t>
  </si>
  <si>
    <t>Preparación carne</t>
  </si>
  <si>
    <t>Preparación de vegetales</t>
  </si>
  <si>
    <t>Armado</t>
  </si>
  <si>
    <t>Abrir y porcionar pechugas</t>
  </si>
  <si>
    <t>Prep. Cocción</t>
  </si>
  <si>
    <t>Alistamiento de materia prima</t>
  </si>
  <si>
    <t>Armado de Arepa</t>
  </si>
  <si>
    <t>Alistamieto de pechuga</t>
  </si>
  <si>
    <t xml:space="preserve">Preparcion de la pechuga </t>
  </si>
  <si>
    <t>Sándwich Pollo (120)</t>
  </si>
  <si>
    <t xml:space="preserve">Picado de cebolla y tomate </t>
  </si>
  <si>
    <t>Preaparacion huevos</t>
  </si>
  <si>
    <t>Preparacion de la pechuga</t>
  </si>
  <si>
    <t>Pelado de huevos</t>
  </si>
  <si>
    <t>Preparacion dela carne</t>
  </si>
  <si>
    <t>Empanadas arroz con carne</t>
  </si>
  <si>
    <t>Relleno de empanada</t>
  </si>
  <si>
    <t>Relleno de sandwich</t>
  </si>
  <si>
    <t>Alistamiento de la materia prima</t>
  </si>
  <si>
    <t xml:space="preserve">relleno de empanada </t>
  </si>
  <si>
    <t>Psta empanada</t>
  </si>
  <si>
    <t>Alistamiento de carne y papas</t>
  </si>
  <si>
    <t>COND059</t>
  </si>
  <si>
    <t>HAR004</t>
  </si>
  <si>
    <t>CAR008</t>
  </si>
  <si>
    <t>EMB004</t>
  </si>
  <si>
    <t>LAC002</t>
  </si>
  <si>
    <t>FRUT051</t>
  </si>
  <si>
    <t>ENL006</t>
  </si>
  <si>
    <t>FRUT046</t>
  </si>
  <si>
    <t>FRUT007</t>
  </si>
  <si>
    <t>FRUT004</t>
  </si>
  <si>
    <t>CER003</t>
  </si>
  <si>
    <t>FRUT080</t>
  </si>
  <si>
    <t>CER008</t>
  </si>
  <si>
    <t>FRUT056</t>
  </si>
  <si>
    <t>CAR025</t>
  </si>
  <si>
    <t>CER009</t>
  </si>
  <si>
    <t>COND065</t>
  </si>
  <si>
    <t>EMB023</t>
  </si>
  <si>
    <t>FRUT077</t>
  </si>
  <si>
    <t>FRUT057</t>
  </si>
  <si>
    <t>FRUT058</t>
  </si>
  <si>
    <t>FRUT073</t>
  </si>
  <si>
    <t>Cebolla cabezana</t>
  </si>
  <si>
    <t>CAR027</t>
  </si>
  <si>
    <t>COND076</t>
  </si>
  <si>
    <t>FRUT008</t>
  </si>
  <si>
    <t>FRUT041</t>
  </si>
  <si>
    <t>HAR036</t>
  </si>
  <si>
    <t>Spaghetti</t>
  </si>
  <si>
    <t>CAR041</t>
  </si>
  <si>
    <t>CAR001</t>
  </si>
  <si>
    <t>CER014</t>
  </si>
  <si>
    <t>FRUT072</t>
  </si>
  <si>
    <t>Tostado</t>
  </si>
  <si>
    <t>HAR021</t>
  </si>
  <si>
    <t>COND075</t>
  </si>
  <si>
    <t>FRUT062</t>
  </si>
  <si>
    <t>HAR024</t>
  </si>
  <si>
    <t>Tomáte chonto</t>
  </si>
  <si>
    <t>HAR059</t>
  </si>
  <si>
    <t>CAR013</t>
  </si>
  <si>
    <t>CER002</t>
  </si>
  <si>
    <t>FRUT117</t>
  </si>
  <si>
    <t>AVE011</t>
  </si>
  <si>
    <t>COND070</t>
  </si>
  <si>
    <t>HAR068</t>
  </si>
  <si>
    <t>COND063</t>
  </si>
  <si>
    <t>PE016</t>
  </si>
  <si>
    <t>ACEI004</t>
  </si>
  <si>
    <t>HAR025</t>
  </si>
  <si>
    <t>LAC047</t>
  </si>
  <si>
    <t>ENL010</t>
  </si>
  <si>
    <t>Papa francesa</t>
  </si>
  <si>
    <t>DESAYUNO ESPECIAL</t>
  </si>
  <si>
    <t>CALDO DEL DÍA</t>
  </si>
  <si>
    <t>HUEVOS REVUELTOS O PERICOS</t>
  </si>
  <si>
    <t>AREPA O PAN</t>
  </si>
  <si>
    <t>BEBIDA CALIENTE</t>
  </si>
  <si>
    <t>PORCIÓN DE FRUTA</t>
  </si>
  <si>
    <t>DESAYUNO AMERICANO</t>
  </si>
  <si>
    <t>BENIDA CALIENTE</t>
  </si>
  <si>
    <t xml:space="preserve">DESAYUNO CON CALDO </t>
  </si>
  <si>
    <t xml:space="preserve">CALDO </t>
  </si>
  <si>
    <t>AREPA</t>
  </si>
  <si>
    <t>FRUTA</t>
  </si>
  <si>
    <t>HUEVOS CON JAMÓN</t>
  </si>
  <si>
    <t>HUECOS CON JAMON Y QUESO</t>
  </si>
  <si>
    <t>PORCION DE FRUTA</t>
  </si>
  <si>
    <t>PALMAS</t>
  </si>
  <si>
    <t>COCINERO PRIMERO</t>
  </si>
  <si>
    <t>COCINERO SEGUNDO</t>
  </si>
  <si>
    <t>COCINERO TERCERO</t>
  </si>
  <si>
    <t>STEWARD</t>
  </si>
  <si>
    <t>PASTELERO</t>
  </si>
  <si>
    <t xml:space="preserve">AUXILIAR PASTELERIA </t>
  </si>
  <si>
    <t>N°</t>
  </si>
  <si>
    <t>CARGOS</t>
  </si>
  <si>
    <t>SALARIO</t>
  </si>
  <si>
    <t>PRACTICANTE PASTELERIA</t>
  </si>
  <si>
    <t>OBSERVACION</t>
  </si>
  <si>
    <t>Un auxiliar sale a servir en hora de almuerzo, dos horas y media)</t>
  </si>
  <si>
    <t xml:space="preserve">STEWARD APOYO </t>
  </si>
  <si>
    <t>AUXILIAR DE CAJA</t>
  </si>
  <si>
    <t>AUXILIAR CAJA MEDIO TURNO</t>
  </si>
  <si>
    <t>BAMBÚ</t>
  </si>
  <si>
    <t>AUXILIAR CAJA FIJA</t>
  </si>
  <si>
    <t>AUX. CAJA (PATÍN)</t>
  </si>
  <si>
    <t>AUXILIAR DE CAJA DESCANSOS</t>
  </si>
  <si>
    <t>CAFETERIA PISO 1</t>
  </si>
  <si>
    <t>CAFETERIA URGENCIAS</t>
  </si>
  <si>
    <t>una apoya 2 hora rest bambú y otra una hora en rest palmas</t>
  </si>
  <si>
    <t>CAFETERIA PISO 3</t>
  </si>
  <si>
    <t>AUX CAJA DESCANSO</t>
  </si>
  <si>
    <t>CAFETERIA PISO 4</t>
  </si>
  <si>
    <t>CAFETERIA PISO 6</t>
  </si>
  <si>
    <t>FARMAZUL</t>
  </si>
  <si>
    <t>AUXILIAR SERVICIOS GENERALES</t>
  </si>
  <si>
    <t>$MIN</t>
  </si>
  <si>
    <t>STEWARD APOYO REST.</t>
  </si>
  <si>
    <t>STEWARD APOYO CAF.</t>
  </si>
  <si>
    <t>VALOR POR MINUTO</t>
  </si>
  <si>
    <t>FUNCIONES DE CARGO</t>
  </si>
  <si>
    <t>TIEMPO POR FUNCIÓN</t>
  </si>
  <si>
    <t>MOD POR UNIDAD</t>
  </si>
  <si>
    <t>TURNO</t>
  </si>
  <si>
    <t>Montar sopa</t>
  </si>
  <si>
    <t>Partir huevos</t>
  </si>
  <si>
    <t>Empacar rerfrigerios personal médico</t>
  </si>
  <si>
    <t>Cocinero 1 o Cocinero 2</t>
  </si>
  <si>
    <t>COSTEO PANADERIA</t>
  </si>
  <si>
    <t>COSTO POR UNIDAD</t>
  </si>
  <si>
    <t>ACTIVIDADES</t>
  </si>
  <si>
    <t xml:space="preserve">TIEMPO TOTAL </t>
  </si>
  <si>
    <t>TIEMPO DE EJECUACIÓN POR UNIDAD</t>
  </si>
  <si>
    <t>Dedito queso</t>
  </si>
  <si>
    <t>Queso bloque</t>
  </si>
  <si>
    <t xml:space="preserve">Marinado </t>
  </si>
  <si>
    <t>Masa Hojaldre</t>
  </si>
  <si>
    <t>HAR044</t>
  </si>
  <si>
    <t>Pastel Pollo</t>
  </si>
  <si>
    <t>Pastel Carne</t>
  </si>
  <si>
    <t>Hojaldra Bocadillo</t>
  </si>
  <si>
    <t>ENL059</t>
  </si>
  <si>
    <t>Croissant</t>
  </si>
  <si>
    <t>Masa croissant</t>
  </si>
  <si>
    <t>HAR035</t>
  </si>
  <si>
    <t xml:space="preserve">Jamón  </t>
  </si>
  <si>
    <t>Croissant Especial</t>
  </si>
  <si>
    <t xml:space="preserve">Jamón </t>
  </si>
  <si>
    <t>Milhojas</t>
  </si>
  <si>
    <t>Arequipe especial</t>
  </si>
  <si>
    <t>ENL057</t>
  </si>
  <si>
    <t>Pan de Bono</t>
  </si>
  <si>
    <t>LAC028</t>
  </si>
  <si>
    <t>Hariana pan de bono</t>
  </si>
  <si>
    <t>HAR034</t>
  </si>
  <si>
    <t>Margarina</t>
  </si>
  <si>
    <t>Pan de Yuca</t>
  </si>
  <si>
    <t>Harina de pan de yuca</t>
  </si>
  <si>
    <t>HAR049</t>
  </si>
  <si>
    <t>Queso Salado</t>
  </si>
  <si>
    <t>Arequipe</t>
  </si>
  <si>
    <t>Repollas</t>
  </si>
  <si>
    <t>Harina Pastelera</t>
  </si>
  <si>
    <t>Esencia de vainilla</t>
  </si>
  <si>
    <t>Torta de chocolate (60 porciones)</t>
  </si>
  <si>
    <t>Cocoa</t>
  </si>
  <si>
    <t>HAR045</t>
  </si>
  <si>
    <t xml:space="preserve">Mililitros </t>
  </si>
  <si>
    <t xml:space="preserve">Huevos </t>
  </si>
  <si>
    <t xml:space="preserve">Leche </t>
  </si>
  <si>
    <t xml:space="preserve">Polvo Hornear </t>
  </si>
  <si>
    <t>Torta de amapola</t>
  </si>
  <si>
    <t>Amapola</t>
  </si>
  <si>
    <t>PAST001</t>
  </si>
  <si>
    <t xml:space="preserve">NESCAFE TRADICIONAL </t>
  </si>
  <si>
    <t>Nescafe Cappuccino</t>
  </si>
  <si>
    <t>Vaso En Material Ecológico 7 Onzas Bebidas Calientes</t>
  </si>
  <si>
    <t xml:space="preserve">Mezclador </t>
  </si>
  <si>
    <t>Azucar Sobres Blanca</t>
  </si>
  <si>
    <t>CAFÉ AMERICANO (tinto)</t>
  </si>
  <si>
    <t>café grano excelso</t>
  </si>
  <si>
    <t>Azucar sobre blanco</t>
  </si>
  <si>
    <t>Vaso En Material Ecológico 4 Onzas Con Azas Bebidas Calientes</t>
  </si>
  <si>
    <t>UNIDADES DIARIAS PARA DIFERENTES PRODUCTOS  MARINADO</t>
  </si>
  <si>
    <t>FIJOS</t>
  </si>
  <si>
    <t>PRODUCTO</t>
  </si>
  <si>
    <t>UNIDAD</t>
  </si>
  <si>
    <t>CANTIDAD DIARIA</t>
  </si>
  <si>
    <t>HUEVOS</t>
  </si>
  <si>
    <t>UNIDADES</t>
  </si>
  <si>
    <t>ESENCIA DE MANTEQUILLA</t>
  </si>
  <si>
    <t>GRAMOS</t>
  </si>
  <si>
    <t>Total</t>
  </si>
  <si>
    <t>AXILIAR DE PASTELERIA</t>
  </si>
  <si>
    <t>MOD PRODUCCION PALMAS</t>
  </si>
  <si>
    <t>Corte  de queso</t>
  </si>
  <si>
    <t>Preaparacion de dedito de queso</t>
  </si>
  <si>
    <t>Preparación para horno y limpieza de bandejas</t>
  </si>
  <si>
    <t>Preparacion del pollo</t>
  </si>
  <si>
    <t>Preparación de masa</t>
  </si>
  <si>
    <t>Relleno</t>
  </si>
  <si>
    <t>Sellado de pastel</t>
  </si>
  <si>
    <t>Preparacion de la carne</t>
  </si>
  <si>
    <t>Alistamiento de la masa</t>
  </si>
  <si>
    <t>Releno de empanada y modeldeado</t>
  </si>
  <si>
    <t>Alistamiento de masa</t>
  </si>
  <si>
    <t>Preparación producto</t>
  </si>
  <si>
    <t>Preparación para horno</t>
  </si>
  <si>
    <t>Preparación de masa y corte de porciones</t>
  </si>
  <si>
    <t>Relleno y sellado para hornear</t>
  </si>
  <si>
    <t>Relleno de jamón y queso</t>
  </si>
  <si>
    <t>Preparación de la masa</t>
  </si>
  <si>
    <t>Decoración y relleno</t>
  </si>
  <si>
    <t>Preaparacion de masa</t>
  </si>
  <si>
    <t>Prep. Pan de bono</t>
  </si>
  <si>
    <t>Enrollado de pan de yuca</t>
  </si>
  <si>
    <t>Prep. En bandejas y horno</t>
  </si>
  <si>
    <t>Preparación masa</t>
  </si>
  <si>
    <t>Preparación bandejas</t>
  </si>
  <si>
    <t>Preparación unidades</t>
  </si>
  <si>
    <t>Preparación moldes</t>
  </si>
  <si>
    <t>Decoración</t>
  </si>
  <si>
    <t>FRUT123</t>
  </si>
  <si>
    <t>Arroz con Pimentón</t>
  </si>
  <si>
    <t>Arroz  de zanahoria</t>
  </si>
  <si>
    <t>Arroz al Ajo</t>
  </si>
  <si>
    <t>Abrir llaves de gas</t>
  </si>
  <si>
    <t>Prender planchas y fogones</t>
  </si>
  <si>
    <t>Asar arepas desayuno</t>
  </si>
  <si>
    <t>Montaje de café</t>
  </si>
  <si>
    <t>Montaje de chocolate</t>
  </si>
  <si>
    <t>Montaje de caldos</t>
  </si>
  <si>
    <t>Elaboración de huevos desayunos</t>
  </si>
  <si>
    <t>Preparación relleno de arepas</t>
  </si>
  <si>
    <t>Cocinar pollo del relleno arepas y empanadas</t>
  </si>
  <si>
    <t>Pendiente del servicio de desayunos</t>
  </si>
  <si>
    <t>Elaborar sandwich de pollo de plancha medio día</t>
  </si>
  <si>
    <t>Limpieza y desinfección lugar de trabajo</t>
  </si>
  <si>
    <t>1a</t>
  </si>
  <si>
    <t>Cocinero 3 o Aux. Cocina</t>
  </si>
  <si>
    <t>Preparación jugo de naranja</t>
  </si>
  <si>
    <t>Preparación pollo arepas de rellenar</t>
  </si>
  <si>
    <t>Rellenar arepas</t>
  </si>
  <si>
    <t>Ayudar con despacho de desayunos</t>
  </si>
  <si>
    <t>Arma sandwich de pollo</t>
  </si>
  <si>
    <t>Elabora empanadas</t>
  </si>
  <si>
    <t>frita empanadas cafetería</t>
  </si>
  <si>
    <t>Preparación ají de la semana</t>
  </si>
  <si>
    <t>Aux. Cocina</t>
  </si>
  <si>
    <t>1c</t>
  </si>
  <si>
    <t>Prealistamiento empanadas, salpicón y avena</t>
  </si>
  <si>
    <t>Cocina y pela huevos empanadas</t>
  </si>
  <si>
    <t xml:space="preserve">Pre alistamiento papa y guiso </t>
  </si>
  <si>
    <t>Frita 60 empanadas tarde</t>
  </si>
  <si>
    <t>Huevos para hogo</t>
  </si>
  <si>
    <t>Turno Linea</t>
  </si>
  <si>
    <t>Montar arroces (3 calderos)</t>
  </si>
  <si>
    <t>Picar fruta desayuno</t>
  </si>
  <si>
    <t>Preparación de proteinas linea y opcional</t>
  </si>
  <si>
    <t>Preparación de todo el almuerzo de linea</t>
  </si>
  <si>
    <t xml:space="preserve">Despacha almuerzo opcional </t>
  </si>
  <si>
    <t>Realiza lista de mercado de condimentos</t>
  </si>
  <si>
    <t>Cubre turno 3 en plancha hora de almuerzo (media hora)</t>
  </si>
  <si>
    <t>Arreglo de estantes dentro de la cocina</t>
  </si>
  <si>
    <t>Encargado de los pedidos de pan</t>
  </si>
  <si>
    <t>Prealistamiento de granos y proteinas día siguiente</t>
  </si>
  <si>
    <t>Especial</t>
  </si>
  <si>
    <t>Hacer reparto de las proteinas a cada turno</t>
  </si>
  <si>
    <t>Asegurarse que desde bodega saquen pechuga a descongelar</t>
  </si>
  <si>
    <t>Porcionar pechuga para sandwich y plancha</t>
  </si>
  <si>
    <t>Armar carnes de hamburguesas (50)</t>
  </si>
  <si>
    <t>Prealistamiento de lechuga, tomate, cebolla grillé de las hamburguesas</t>
  </si>
  <si>
    <t>Preparación tartara de hamburguesas</t>
  </si>
  <si>
    <t>Preparación del almuerzo especial del día</t>
  </si>
  <si>
    <t xml:space="preserve">Preaslistamiento del almuerzo especial día siguiente </t>
  </si>
  <si>
    <t>Sirve almuerzo especial</t>
  </si>
  <si>
    <t>Organiza y rotula neveras</t>
  </si>
  <si>
    <t>Encargada de hacer el pedido de carnes</t>
  </si>
  <si>
    <t>Cocción y armado de hamburguesa</t>
  </si>
  <si>
    <t>Despacho de servicio de plancha a piso</t>
  </si>
  <si>
    <t>Despacho plancha pedidos autoservicio</t>
  </si>
  <si>
    <t>Despacho de almuerzos obsequiados montañas o EPS  despues de 12:30</t>
  </si>
  <si>
    <t>Elabora y prepara refrigerios nocturnos</t>
  </si>
  <si>
    <t>3p</t>
  </si>
  <si>
    <t>Prealistamiento minuta sopa y acompañamiento del día siguiente</t>
  </si>
  <si>
    <t>Limpieza y desinfección freidora</t>
  </si>
  <si>
    <t xml:space="preserve">barrer y trapear área de producción </t>
  </si>
  <si>
    <t>Limpieza y desinfección de estufas y equipos (lamparas)</t>
  </si>
  <si>
    <t xml:space="preserve">Guarda producto terminado al cuarto frio </t>
  </si>
  <si>
    <t>Cocina fría</t>
  </si>
  <si>
    <t>Preparación 5 baldes de jugo</t>
  </si>
  <si>
    <t xml:space="preserve">Listado de fruver </t>
  </si>
  <si>
    <t>Preparación ensaladas de linea y barra</t>
  </si>
  <si>
    <t xml:space="preserve">Ayuda en el servicio de 12:15 a 2:30 </t>
  </si>
  <si>
    <t>Guarda lo que queda de ensala de barra</t>
  </si>
  <si>
    <t>Elaboración de postres día siguiente</t>
  </si>
  <si>
    <t xml:space="preserve">Pelar papa caldo </t>
  </si>
  <si>
    <t>Prealistamiento jugo día siguiente</t>
  </si>
  <si>
    <t xml:space="preserve">Preparación para Hogos y guisos </t>
  </si>
  <si>
    <t>Servicios Generales 1</t>
  </si>
  <si>
    <t>Steward de Apoyo</t>
  </si>
  <si>
    <t>Alistamiento de carros servicio cafetería</t>
  </si>
  <si>
    <t>Llevar y servir en eventos</t>
  </si>
  <si>
    <t>Toma de pedidos</t>
  </si>
  <si>
    <t>Emplata en carros para los almuerzos</t>
  </si>
  <si>
    <t>Servicios Generales 2</t>
  </si>
  <si>
    <t xml:space="preserve">Entrega, cobra, recoge y factura los pedidos a domiscilio </t>
  </si>
  <si>
    <t>Apoyo en cocina caliente</t>
  </si>
  <si>
    <t xml:space="preserve">Alistamiento de jugos para llevar </t>
  </si>
  <si>
    <t>lavado de baños, cuartos de basuras y pasillos</t>
  </si>
  <si>
    <t>Limpieza y desigfección de equipos, cuartos frios y areas de produccion</t>
  </si>
  <si>
    <t>apoya lavados en steward</t>
  </si>
  <si>
    <t>Organiza cuarto d canastas</t>
  </si>
  <si>
    <t>Aseo general a producción</t>
  </si>
  <si>
    <t>Refuerso de limpieza oficina, cuartos bodega y eventos</t>
  </si>
  <si>
    <t>MINUTAS ESTANDAR  PALMAS</t>
  </si>
  <si>
    <t>ALMUERZOS LINEA</t>
  </si>
  <si>
    <t>JUGO</t>
  </si>
  <si>
    <t>JUGO TROPICAL</t>
  </si>
  <si>
    <t>JUGO DE LULO</t>
  </si>
  <si>
    <t>JUGO DE MARACUYA</t>
  </si>
  <si>
    <t>JUGO GUAYABA</t>
  </si>
  <si>
    <t>JUGO DE TOMATE DE ARBOL</t>
  </si>
  <si>
    <t>LIMONADA</t>
  </si>
  <si>
    <t>JUGO DE MORA</t>
  </si>
  <si>
    <t>SOPA</t>
  </si>
  <si>
    <t>SOPA SANCOCHO</t>
  </si>
  <si>
    <t>CREMA DE MAZORCA</t>
  </si>
  <si>
    <t>SOPA DE GUINEO</t>
  </si>
  <si>
    <t>SOPA DE CEBADA</t>
  </si>
  <si>
    <t>SOPA CAMPESINA</t>
  </si>
  <si>
    <t>SOPA DE CUCHUCO DE CEBADA</t>
  </si>
  <si>
    <t>SOPA DE AVENA</t>
  </si>
  <si>
    <t>SOPA DE VERDURAS</t>
  </si>
  <si>
    <t>SOPA DE FIDEOS</t>
  </si>
  <si>
    <t>GRANO O VERDURA</t>
  </si>
  <si>
    <t>FRIJOL ROJO</t>
  </si>
  <si>
    <t>ARVEJA</t>
  </si>
  <si>
    <t>LENTEJAS</t>
  </si>
  <si>
    <t>VERDURA SALTEADA, FRIJOL BLANCO</t>
  </si>
  <si>
    <t>ALIMENTO PROTEICO</t>
  </si>
  <si>
    <t>CARNE BISTEC, POLLO AL HORNO, ARROZ SUIZO</t>
  </si>
  <si>
    <t>CEREAL</t>
  </si>
  <si>
    <t>ARROZ</t>
  </si>
  <si>
    <t xml:space="preserve">ARROZ </t>
  </si>
  <si>
    <t>ARROZ DE ZANAHORIA</t>
  </si>
  <si>
    <t>ARROZ AL AJO</t>
  </si>
  <si>
    <t>LEGUIMNOSA</t>
  </si>
  <si>
    <t>PAPA AL VAPOR</t>
  </si>
  <si>
    <t>MADURO COCIDO</t>
  </si>
  <si>
    <t>YUCA AL VAPOR</t>
  </si>
  <si>
    <t>MADURO</t>
  </si>
  <si>
    <t>YUCA</t>
  </si>
  <si>
    <t>MADURO FRITO</t>
  </si>
  <si>
    <t>PURÉ DE PAPA</t>
  </si>
  <si>
    <t>ENSALADA</t>
  </si>
  <si>
    <t>POSTRE</t>
  </si>
  <si>
    <t>ALMUERZO OPCIONAL</t>
  </si>
  <si>
    <t>FRIJOL BLANCO</t>
  </si>
  <si>
    <t>POLLO AL HORNO</t>
  </si>
  <si>
    <t>CARNE SUDADA</t>
  </si>
  <si>
    <t>ARROZ BLANCO</t>
  </si>
  <si>
    <t>PAPA FRANCESA</t>
  </si>
  <si>
    <t>ARROZ DE PALITO</t>
  </si>
  <si>
    <t>ALMUERZO ESPECIAL</t>
  </si>
  <si>
    <t>PROTEICO</t>
  </si>
  <si>
    <t>PECHUGA RELLENA EN SALSA DE QUESO</t>
  </si>
  <si>
    <t>PATACON RELLENO</t>
  </si>
  <si>
    <t>CREPES MEXICANOS</t>
  </si>
  <si>
    <t>LASAÑA</t>
  </si>
  <si>
    <t>ACOMPAÑAMIENTO</t>
  </si>
  <si>
    <t>ARROZ, YUCA</t>
  </si>
  <si>
    <t>PAPAS CASCO</t>
  </si>
  <si>
    <t>GUACAMOLE</t>
  </si>
  <si>
    <t>ENSALADA AGRIDULCE</t>
  </si>
  <si>
    <t>AGUACATE</t>
  </si>
  <si>
    <t xml:space="preserve">   </t>
  </si>
  <si>
    <t>ENL046</t>
  </si>
  <si>
    <t>AVE013</t>
  </si>
  <si>
    <t>CAR056</t>
  </si>
  <si>
    <t>Arroz suizo</t>
  </si>
  <si>
    <t>pimentón</t>
  </si>
  <si>
    <t xml:space="preserve">Tallo de apio </t>
  </si>
  <si>
    <t>Salsa Soja</t>
  </si>
  <si>
    <t>Salsa Tomate</t>
  </si>
  <si>
    <t>Gramo</t>
  </si>
  <si>
    <t>Bagre Frito</t>
  </si>
  <si>
    <t>Sobrebarriga al horno</t>
  </si>
  <si>
    <t>Arroz Paisa</t>
  </si>
  <si>
    <t>Pastelero</t>
  </si>
  <si>
    <t>Aux. Pastelería</t>
  </si>
  <si>
    <t>Estiramiento masa hojaldre</t>
  </si>
  <si>
    <t>Elaboracion productos de hojaldre</t>
  </si>
  <si>
    <t>Rotular producción</t>
  </si>
  <si>
    <t>Pasar de latas a bandejas</t>
  </si>
  <si>
    <t>Vinipelar producto</t>
  </si>
  <si>
    <t>Aux. Pasteleria</t>
  </si>
  <si>
    <t>PAELLA</t>
  </si>
  <si>
    <t>CAZUELA DE FRIJOL</t>
  </si>
  <si>
    <t>Arreglar frutas para eventos</t>
  </si>
  <si>
    <t>Organización y recepción de la masa de hojaldre, verificando calidad y precio.</t>
  </si>
  <si>
    <t>Fabrica productos dulces (repollas, milhojas, braso de reina y churros) según rotación.</t>
  </si>
  <si>
    <t>Elabora productos de sal (pan de yuca, pan de bono, buñuelo) según rotación.</t>
  </si>
  <si>
    <t>Elboracion de base de tortas y decoración según pedido.</t>
  </si>
  <si>
    <t>Coordina y apoya las funciones del aux. pastelería y practicante.</t>
  </si>
  <si>
    <t>Rotula producción</t>
  </si>
  <si>
    <t>guarda materias primas y producto en proceso</t>
  </si>
  <si>
    <t>Limpieza y desinfección puesto de trabajo diariamente</t>
  </si>
  <si>
    <t>Elabora refrigerios para personal nocturno los sábados y otros dias de la semana de acuerdo a necesidad</t>
  </si>
  <si>
    <t>Prende hornos para hacer el precalentamiento</t>
  </si>
  <si>
    <t>Rellena croissant especial  (20 unidades)</t>
  </si>
  <si>
    <t>Producción de dedos de queso</t>
  </si>
  <si>
    <t>Elaboracion y horneado de pasteles</t>
  </si>
  <si>
    <t>llevar productos dulce a cafeterías según necesidad</t>
  </si>
  <si>
    <t>Limpieza y desinfección del puesto diariamente</t>
  </si>
  <si>
    <t>ARROZ ZANAHORIA</t>
  </si>
  <si>
    <t>Carne sudada</t>
  </si>
  <si>
    <t>Limpieza y desinfeccion de hornos y campanas según programación</t>
  </si>
  <si>
    <t>Cocina proteinas para relleno de pasteles (carne o pollo para el día)</t>
  </si>
  <si>
    <t>Personal</t>
  </si>
  <si>
    <t>Envases y Empaques</t>
  </si>
  <si>
    <t xml:space="preserve">Accesorios y Utencilios </t>
  </si>
  <si>
    <t>Arrendamientos</t>
  </si>
  <si>
    <t>Diversos</t>
  </si>
  <si>
    <t>Servicios</t>
  </si>
  <si>
    <t>Costo Parcial</t>
  </si>
  <si>
    <t>Cantidad producida</t>
  </si>
  <si>
    <t>MOD por unidad</t>
  </si>
  <si>
    <t>Costo unitario</t>
  </si>
  <si>
    <t>Sopa de verduras</t>
  </si>
  <si>
    <t>ASADO</t>
  </si>
  <si>
    <t>SOPA DE PASTA</t>
  </si>
  <si>
    <t>Spaghetti a la Napolitana</t>
  </si>
  <si>
    <t>Linea</t>
  </si>
  <si>
    <t>Bagre apanado frito</t>
  </si>
  <si>
    <t>ARVEJA, GUISO AHUYAMA</t>
  </si>
  <si>
    <t>POLLO SUDADO, LENGUA EN SALSA, ALITAS APANADAS EN SALSA DE COCA COLA</t>
  </si>
  <si>
    <t>PAPAS FRANCESAS</t>
  </si>
  <si>
    <t>SPAGHETTI CON CARNE MOLIDA</t>
  </si>
  <si>
    <t>ARROZ DE PAJARITO</t>
  </si>
  <si>
    <t>FRIJOL BLANCO, VERDURAS SALTEADAS</t>
  </si>
  <si>
    <t>Pollo contramuslo (56 unidades)</t>
  </si>
  <si>
    <t>ESPECIAL Lasaña Mixta</t>
  </si>
  <si>
    <t>Alas</t>
  </si>
  <si>
    <t>Coca cola</t>
  </si>
  <si>
    <t>Alitas en salsa de coca cola</t>
  </si>
  <si>
    <t>BEB039</t>
  </si>
  <si>
    <t>Mililtros</t>
  </si>
  <si>
    <t>CER006</t>
  </si>
  <si>
    <t>Cebolla (vinagreta)</t>
  </si>
  <si>
    <t>Pepino (vinagreta)</t>
  </si>
  <si>
    <t>Cilantro (vinagreta)</t>
  </si>
  <si>
    <t>Limón (vinagreta)</t>
  </si>
  <si>
    <t>ENSALADA DE BARRA</t>
  </si>
  <si>
    <t>Fricasé de Pollo</t>
  </si>
  <si>
    <t>Contramuslos (100 unidades)</t>
  </si>
  <si>
    <t>SOPA DE SANCOCHO</t>
  </si>
  <si>
    <t>ARROZ PAISA</t>
  </si>
  <si>
    <t>Puré de papa</t>
  </si>
  <si>
    <t>Contramuslos (70 unidades)</t>
  </si>
  <si>
    <t>ESPECIAL Pasta carbonara (tocineta y pollo)</t>
  </si>
  <si>
    <t>Pasta carbonara</t>
  </si>
  <si>
    <t>Pasta fetuccini</t>
  </si>
  <si>
    <t>Caldo de gallina</t>
  </si>
  <si>
    <t>HAR058</t>
  </si>
  <si>
    <t>CON049</t>
  </si>
  <si>
    <t>Cebolla cabesona</t>
  </si>
  <si>
    <t>Batavia</t>
  </si>
  <si>
    <t>Sopa de Sancocho</t>
  </si>
  <si>
    <t xml:space="preserve">Azucar </t>
  </si>
  <si>
    <t>CARNE JARDINERA, POLLO SUDADO, ALITAS BBQ</t>
  </si>
  <si>
    <t xml:space="preserve">COSTOS INDIRECTOS DE FABRICACION </t>
  </si>
  <si>
    <t>Detalle</t>
  </si>
  <si>
    <t>MES</t>
  </si>
  <si>
    <t>Fumigación</t>
  </si>
  <si>
    <t>Utiles de aseo</t>
  </si>
  <si>
    <t xml:space="preserve">Depreciación </t>
  </si>
  <si>
    <t>Otros servicos</t>
  </si>
  <si>
    <t>Papelería y Utiles de Oficina</t>
  </si>
  <si>
    <t>Polizas de cumplimiento</t>
  </si>
  <si>
    <t>VALOR TOTAL</t>
  </si>
  <si>
    <t>VALOR DIARIO</t>
  </si>
  <si>
    <t>CIF X MINUTO</t>
  </si>
  <si>
    <t>Palmas</t>
  </si>
  <si>
    <t>Producto</t>
  </si>
  <si>
    <t>Cant. Prod. Diaria</t>
  </si>
  <si>
    <t>TIEMPO POR UNIDAD</t>
  </si>
  <si>
    <t>VALOR POR MINUTO X PRODUCTO</t>
  </si>
  <si>
    <t>CALDO POLLO/POLLO</t>
  </si>
  <si>
    <t>CALDO DE HUEVO</t>
  </si>
  <si>
    <t>CHOCOLATE</t>
  </si>
  <si>
    <t>CAFÉ DE LA CASA</t>
  </si>
  <si>
    <t>AREPA BLANCA</t>
  </si>
  <si>
    <t>AREPA POLLO</t>
  </si>
  <si>
    <t>AREPA JAMÓN Y QUESO</t>
  </si>
  <si>
    <t>SANDWICH POLLO</t>
  </si>
  <si>
    <t>EMPANADA ARROZ CARNE O ARROZ POLLO</t>
  </si>
  <si>
    <t>HUEVOS PERICOS</t>
  </si>
  <si>
    <t>HUEVOS REVUELTOS</t>
  </si>
  <si>
    <t>CARNE A LA PLANCHA</t>
  </si>
  <si>
    <t>PECHUGA A LA PLANCHA</t>
  </si>
  <si>
    <t>HAMBURGUESA CLÁSICA</t>
  </si>
  <si>
    <t>ALMUERZO LINEA</t>
  </si>
  <si>
    <t>ALMUERZO COLABORADORES</t>
  </si>
  <si>
    <t>DEDITO DE QUESO</t>
  </si>
  <si>
    <t>PASTEL DE POLLO</t>
  </si>
  <si>
    <t>PALTEL DE CARNE</t>
  </si>
  <si>
    <t>HOJANDRA DE BOCADILLO</t>
  </si>
  <si>
    <t>CROISSANT</t>
  </si>
  <si>
    <t>CROISSANT ESPECIAL</t>
  </si>
  <si>
    <t>MILHOJAS</t>
  </si>
  <si>
    <t>PAN DE BONO</t>
  </si>
  <si>
    <t>PAN DE YUCA</t>
  </si>
  <si>
    <t>REPOLLAS</t>
  </si>
  <si>
    <t>TORTA DE CHOCOLATE</t>
  </si>
  <si>
    <t>TORTA DE AMAPOLA</t>
  </si>
  <si>
    <t>CARNE MOLIDA</t>
  </si>
  <si>
    <t>ARROZ DE POLLO, CARNE MOLIDA, TRUCHA</t>
  </si>
  <si>
    <t xml:space="preserve">GARBANZO </t>
  </si>
  <si>
    <t>BAGRE</t>
  </si>
  <si>
    <t xml:space="preserve">ARROZ AL AJO </t>
  </si>
  <si>
    <t>Verduras salteadas</t>
  </si>
  <si>
    <t>Zuchinni verde</t>
  </si>
  <si>
    <t>Zuchinni amarillo</t>
  </si>
  <si>
    <t>PARRILLA</t>
  </si>
  <si>
    <t>PAPA DORADA</t>
  </si>
  <si>
    <t>MUTE, PORCIÓN DE CARNE</t>
  </si>
  <si>
    <t>BANDEJA PAISA</t>
  </si>
  <si>
    <t>Rama de ápio</t>
  </si>
  <si>
    <t>ESPECIAL Cordon Bleu</t>
  </si>
  <si>
    <t>Cordon Bleu</t>
  </si>
  <si>
    <t>Papa criolla</t>
  </si>
  <si>
    <t>Ciruela</t>
  </si>
  <si>
    <t>ENL008</t>
  </si>
  <si>
    <t>Espinaca</t>
  </si>
  <si>
    <t>FRUT032</t>
  </si>
  <si>
    <t>Sopa de avena</t>
  </si>
  <si>
    <t>Carne a la Jardinera</t>
  </si>
  <si>
    <t>Alas BBQ</t>
  </si>
  <si>
    <t>ARVEJA, GUISO DE YOTAS</t>
  </si>
  <si>
    <t>ESPECIAL Parrillada</t>
  </si>
  <si>
    <t>Parrillada</t>
  </si>
  <si>
    <t xml:space="preserve">Papa </t>
  </si>
  <si>
    <t>Guacamole</t>
  </si>
  <si>
    <t>Aleta</t>
  </si>
  <si>
    <t>Sopa de Cuchuco de Cebada</t>
  </si>
  <si>
    <t>Cuchuco de cebada</t>
  </si>
  <si>
    <t>CER005</t>
  </si>
  <si>
    <t>Tomate (hogo)</t>
  </si>
  <si>
    <t>Cebolla (hogo)</t>
  </si>
  <si>
    <t>Pimentón (hogo)</t>
  </si>
  <si>
    <t>Pollo al Horno en Salsa de Espinaca</t>
  </si>
  <si>
    <t>Bagre en Salsa</t>
  </si>
  <si>
    <t>Lomo de Cerdo en Salsa de Maracuyá</t>
  </si>
  <si>
    <t>Maracuyá</t>
  </si>
  <si>
    <t>Tomate árbol</t>
  </si>
  <si>
    <t>Pimienta cayena</t>
  </si>
  <si>
    <t>FRUT060</t>
  </si>
  <si>
    <t>Spaggethi</t>
  </si>
  <si>
    <t>Pastas en Salsa Napolitana</t>
  </si>
  <si>
    <t>ESPECIAL Pechuga rellena en salsa de queso</t>
  </si>
  <si>
    <t>Papa Dorada</t>
  </si>
  <si>
    <t>Pechuga Rellena en Salsa de Queso</t>
  </si>
  <si>
    <t>FRUT079</t>
  </si>
  <si>
    <t>ESPECIAL Patacón Relleno</t>
  </si>
  <si>
    <t>Sopa de Campesina</t>
  </si>
  <si>
    <t>Sobrebarriga</t>
  </si>
  <si>
    <t>CAR022</t>
  </si>
  <si>
    <t>-</t>
  </si>
  <si>
    <t>Sobrante en gramos</t>
  </si>
  <si>
    <t>Cerdo BBQ</t>
  </si>
  <si>
    <t>Platos presupuestados</t>
  </si>
  <si>
    <t>POLLO EN SALSA DE ESPINACA, LOMO DE CERDO EN SALSA DE MARACUYÁ, BAGRE EN SALSA</t>
  </si>
  <si>
    <t xml:space="preserve">ARVEJA </t>
  </si>
  <si>
    <t>CARNE GULASH</t>
  </si>
  <si>
    <t>LENGUA EN SALSA, SOBREBRARRIGA, POLLO AL HORNO</t>
  </si>
  <si>
    <t>Carne murillo</t>
  </si>
  <si>
    <t>Deditos de pechuga</t>
  </si>
  <si>
    <t>Macarron en Salsa Napolitana</t>
  </si>
  <si>
    <t>ESPECIAL Mute</t>
  </si>
  <si>
    <t>Pata de res</t>
  </si>
  <si>
    <t>Revuelto</t>
  </si>
  <si>
    <t>CAR003</t>
  </si>
  <si>
    <t>CAR040</t>
  </si>
  <si>
    <t>Mute</t>
  </si>
  <si>
    <t xml:space="preserve">Carne </t>
  </si>
  <si>
    <t>C. cecina</t>
  </si>
  <si>
    <t>Crema de mazorca</t>
  </si>
  <si>
    <t>Trucha</t>
  </si>
  <si>
    <t>PE013</t>
  </si>
  <si>
    <t>GARBANZO, PASTA EN SALSA ROJA</t>
  </si>
  <si>
    <t>ARROZ DE PIMENTÓN</t>
  </si>
  <si>
    <t>PAPA CON HOGO</t>
  </si>
  <si>
    <t>CARNE GOULASH</t>
  </si>
  <si>
    <t>COSTILLAS DE CERDO</t>
  </si>
  <si>
    <t>CASCOS DE PAPA</t>
  </si>
  <si>
    <t>CARNE DESMECHADA, CERDO BBQ, COLOMBINAS DE POLLO APANADAS</t>
  </si>
  <si>
    <t>ARROZ AJO</t>
  </si>
  <si>
    <t>POLLO EN SALSA DE CHAMPIÑONES</t>
  </si>
  <si>
    <t>PECHUGA CRISPY</t>
  </si>
  <si>
    <t xml:space="preserve">PAPAS </t>
  </si>
  <si>
    <t>ARROZ ENCEBOLLADO</t>
  </si>
  <si>
    <t>ARROZ CON TOMATE</t>
  </si>
  <si>
    <t>PATACÓN</t>
  </si>
  <si>
    <t>Arroz blanco</t>
  </si>
  <si>
    <t>ESPECIAL Bandeja Paisa</t>
  </si>
  <si>
    <t>Chicharrón</t>
  </si>
  <si>
    <t>Huevo frito</t>
  </si>
  <si>
    <t>Arepa</t>
  </si>
  <si>
    <t>LENTEJAS, GUISO DE YOTA</t>
  </si>
  <si>
    <t>Crema de Fideo</t>
  </si>
  <si>
    <t>Papa con hogo</t>
  </si>
  <si>
    <t>Costillas</t>
  </si>
  <si>
    <t>ESPECIAL Costillas en salsa BBQ</t>
  </si>
  <si>
    <t>Papa casco</t>
  </si>
  <si>
    <t>Costillas en salsa BBQ</t>
  </si>
  <si>
    <t>Carne desmechada</t>
  </si>
  <si>
    <t>LENTEJA, SPAGHETTI EN SALSA BLANCA</t>
  </si>
  <si>
    <t>LINEA</t>
  </si>
  <si>
    <t>CANT. PRODUCIDA</t>
  </si>
  <si>
    <t>Champiñones</t>
  </si>
  <si>
    <t>FRUT024</t>
  </si>
  <si>
    <t>Carne en bistec</t>
  </si>
  <si>
    <t>Salsa inglesa</t>
  </si>
  <si>
    <t>CAR0411</t>
  </si>
  <si>
    <t>COND074</t>
  </si>
  <si>
    <t>Guiso de Habichuela</t>
  </si>
  <si>
    <t>Arroz Encebollado</t>
  </si>
  <si>
    <t>Pastas con Carne</t>
  </si>
  <si>
    <t>Pastas</t>
  </si>
  <si>
    <t>Pollo contramuslo (unidades)</t>
  </si>
  <si>
    <t>REF006</t>
  </si>
  <si>
    <t xml:space="preserve"> Cebada</t>
  </si>
  <si>
    <t>FAJITAS DE CARNE, RÓBALO APANADO, POLLO EN LAS FINAS HIERBAS</t>
  </si>
  <si>
    <t xml:space="preserve">Contramuslos </t>
  </si>
  <si>
    <t>ESPECIAL Paella</t>
  </si>
  <si>
    <t>Mix de maricos</t>
  </si>
  <si>
    <t>Camarones</t>
  </si>
  <si>
    <t>PE015</t>
  </si>
  <si>
    <t>PE006</t>
  </si>
  <si>
    <t>Arroz parbolizado</t>
  </si>
  <si>
    <t>CER020</t>
  </si>
  <si>
    <t>total de platos</t>
  </si>
  <si>
    <t>platos vendidos</t>
  </si>
  <si>
    <t>Carne Murillo</t>
  </si>
  <si>
    <t>Sopa de pasta</t>
  </si>
  <si>
    <t>sobrante según ventas</t>
  </si>
  <si>
    <t>Asado</t>
  </si>
  <si>
    <t>Aceite de oliva</t>
  </si>
  <si>
    <t>SOBRANTES</t>
  </si>
  <si>
    <t>Róbalo (basa)</t>
  </si>
  <si>
    <t>TIEMPO TOTAL MIN</t>
  </si>
  <si>
    <t>TOTAL ALMUERZOS LINEA+OPCIONAL+ COLAB</t>
  </si>
  <si>
    <t>TIEMPO POR ALMUERZO</t>
  </si>
  <si>
    <t>TIEMPO POR ALMUERZO ESPECIAL</t>
  </si>
  <si>
    <t>Proteina</t>
  </si>
  <si>
    <t>JUGO TOMATE DE ARBOL</t>
  </si>
  <si>
    <t>FRIJOL BLANCO,  PASTA EN SALSA BLANCA</t>
  </si>
  <si>
    <t>Arroz de perejil</t>
  </si>
  <si>
    <t>Paella</t>
  </si>
  <si>
    <t>Pollo en salsa de champiñones</t>
  </si>
  <si>
    <t>ESPECIAL Pechuga Crispy</t>
  </si>
  <si>
    <t>Limon</t>
  </si>
  <si>
    <t>Naranja</t>
  </si>
  <si>
    <t>Panela</t>
  </si>
  <si>
    <t>FRUT066</t>
  </si>
  <si>
    <t>COND054</t>
  </si>
  <si>
    <t>Pechuga Crispy</t>
  </si>
  <si>
    <t>Repollo</t>
  </si>
  <si>
    <t>HAMBURGUESA</t>
  </si>
  <si>
    <t>ACEI001</t>
  </si>
  <si>
    <t>TIEMPO MANO DE OBRA</t>
  </si>
  <si>
    <t>Costo Parcial unidad</t>
  </si>
  <si>
    <t>SALARIO TOTAL</t>
  </si>
  <si>
    <t>TURNO 1</t>
  </si>
  <si>
    <t>TIPO DE COMIDA</t>
  </si>
  <si>
    <t>LINEA-OPC-COLAB</t>
  </si>
  <si>
    <t>ESPECIALES</t>
  </si>
  <si>
    <t>COSTO MIN</t>
  </si>
  <si>
    <t>ALISTAMIENTO HAMBUR.</t>
  </si>
  <si>
    <t>ALISTAMIENTO DE PECHUGA</t>
  </si>
  <si>
    <t>ALISTAMIENTO CARNES</t>
  </si>
  <si>
    <t>TURNO 3</t>
  </si>
  <si>
    <t xml:space="preserve">TURNO 3 </t>
  </si>
  <si>
    <t>ARMADO DE HAMBURGUESA</t>
  </si>
  <si>
    <t>POLLO A LA PLANCHA</t>
  </si>
  <si>
    <t>REFRIGERIOS</t>
  </si>
  <si>
    <t>COSTO TIEMPOXUND</t>
  </si>
  <si>
    <t>REFRIGERIO PERSONLA ASISTENCIAL (255)</t>
  </si>
  <si>
    <t>Frita empanadas en la mañana</t>
  </si>
  <si>
    <t>COCINA FRÍA</t>
  </si>
  <si>
    <t>PREP. JUGO</t>
  </si>
  <si>
    <t>PREP ENSALADA LINEA</t>
  </si>
  <si>
    <t>PREP. ENSALDA BARRA</t>
  </si>
  <si>
    <t>PREP POSTRES</t>
  </si>
  <si>
    <t>PREALISTAMIENTO DÍA SIGUIENTE</t>
  </si>
  <si>
    <t>dos contramuslos</t>
  </si>
  <si>
    <t xml:space="preserve">LUNES </t>
  </si>
  <si>
    <t>MARTES</t>
  </si>
  <si>
    <t>MIERCOLES</t>
  </si>
  <si>
    <t>JUEVES</t>
  </si>
  <si>
    <t>VIERNES</t>
  </si>
  <si>
    <t>GARBANZO, GUISO DE HABICHUELA, ZANAHORIA Y ALVERJA</t>
  </si>
  <si>
    <t>CALLO A LA JARDINERA, CARNE SUDADA, POLLO BBQ</t>
  </si>
  <si>
    <t>CODOS DE POLLO EN SALSA BBQ</t>
  </si>
  <si>
    <t>FRICASÉ DE POLLO, POLLO EN SALSA DE PIMENTÓN, CARNE GOULASH</t>
  </si>
  <si>
    <t>ENSALADA RUSA</t>
  </si>
  <si>
    <t>TAJADAS DE MADURO</t>
  </si>
  <si>
    <t>LUNES</t>
  </si>
  <si>
    <t xml:space="preserve">FRIJOL ROJO </t>
  </si>
  <si>
    <t>Callo a la jardinera</t>
  </si>
  <si>
    <t>Bombon de ala</t>
  </si>
  <si>
    <t>ESPECIAL Creps Mexicanos</t>
  </si>
  <si>
    <t>ESPECIAL ASADO</t>
  </si>
  <si>
    <t>Pollo al pimenton</t>
  </si>
  <si>
    <t>Arroz de pajarito</t>
  </si>
  <si>
    <t>ESPECIAL Ensalada Rusa</t>
  </si>
  <si>
    <t>Róbalo en salsa Orly</t>
  </si>
  <si>
    <t xml:space="preserve">Color </t>
  </si>
  <si>
    <t>ESPECIAL Pechuga rellena en salsa de tocineta</t>
  </si>
  <si>
    <t>1C</t>
  </si>
  <si>
    <t>Salchicha</t>
  </si>
  <si>
    <t>Empanada pollo, salchicha, maiz</t>
  </si>
  <si>
    <t>EMB026</t>
  </si>
  <si>
    <t>Doña gallina</t>
  </si>
  <si>
    <t>Salpicon</t>
  </si>
  <si>
    <t>Banano</t>
  </si>
  <si>
    <t>Frutiño</t>
  </si>
  <si>
    <t>Papaya</t>
  </si>
  <si>
    <t>Sandía</t>
  </si>
  <si>
    <t>leche</t>
  </si>
  <si>
    <t>Huevo con Papa Chorreada</t>
  </si>
  <si>
    <t>Flautas</t>
  </si>
  <si>
    <t>FRUT070</t>
  </si>
  <si>
    <t>FRUT071</t>
  </si>
  <si>
    <t>FRUT012</t>
  </si>
  <si>
    <t>REF005</t>
  </si>
  <si>
    <t xml:space="preserve">Jamon </t>
  </si>
  <si>
    <t>Pasta flauta</t>
  </si>
  <si>
    <t>Empanada valluna</t>
  </si>
  <si>
    <t>Empanada Ranchera</t>
  </si>
  <si>
    <t>Papa rellena</t>
  </si>
  <si>
    <t>Harina trigo</t>
  </si>
  <si>
    <t>PRODUCTOS</t>
  </si>
  <si>
    <t xml:space="preserve">Carne aleta </t>
  </si>
  <si>
    <t>LECHUGA CHURCA</t>
  </si>
  <si>
    <t>SALSA TOMATE</t>
  </si>
  <si>
    <t>PAN TAJADO</t>
  </si>
  <si>
    <t>TOMATE MILANO</t>
  </si>
  <si>
    <t>PERRO</t>
  </si>
  <si>
    <t>SALSA DE TOMATE</t>
  </si>
  <si>
    <t>SALSA DE MOSTAZA</t>
  </si>
  <si>
    <t>QUESO EN TIRA</t>
  </si>
  <si>
    <t>CANT. TOTAL</t>
  </si>
  <si>
    <t>PAPAS FOSFORITO</t>
  </si>
  <si>
    <t>WRAPS POLLO</t>
  </si>
  <si>
    <t>PECHUGA</t>
  </si>
  <si>
    <t>MAYONESA</t>
  </si>
  <si>
    <t>Arepa Jamón y Queso</t>
  </si>
  <si>
    <t>HARINA PAN</t>
  </si>
  <si>
    <t>LECHE</t>
  </si>
  <si>
    <t>MILILITRO</t>
  </si>
  <si>
    <t>SAL</t>
  </si>
  <si>
    <t>AZÚCAR</t>
  </si>
  <si>
    <t>ACEITE</t>
  </si>
  <si>
    <t>QUESO TAJADO</t>
  </si>
  <si>
    <t>JAMÓN</t>
  </si>
  <si>
    <t>QUESO</t>
  </si>
  <si>
    <t>VIENES</t>
  </si>
  <si>
    <t>Tallo apio</t>
  </si>
  <si>
    <t>SABADO</t>
  </si>
  <si>
    <t>Empanada horneada</t>
  </si>
  <si>
    <t>DOMINGO</t>
  </si>
  <si>
    <t>Yogurt cereal</t>
  </si>
  <si>
    <t>Galletas wafer</t>
  </si>
  <si>
    <t>EMP.ARE.SAND</t>
  </si>
  <si>
    <t>DESAYUNOS</t>
  </si>
  <si>
    <t>PASTELERIA</t>
  </si>
  <si>
    <t>PRODUCCIÓN</t>
  </si>
  <si>
    <t>Marinado diario</t>
  </si>
  <si>
    <t>Esencia de mantequilla</t>
  </si>
  <si>
    <t>Churros</t>
  </si>
  <si>
    <t>Pastel Gloria</t>
  </si>
  <si>
    <t xml:space="preserve">Masa Hojaldre </t>
  </si>
  <si>
    <t xml:space="preserve">Queso Salado </t>
  </si>
  <si>
    <t xml:space="preserve">SALCHICHA ZENU POP </t>
  </si>
  <si>
    <t>Salchicha zenú POP</t>
  </si>
  <si>
    <t>Salsa de mostaza</t>
  </si>
  <si>
    <t>Papas fosforito</t>
  </si>
  <si>
    <t>PAN PERRO PQ</t>
  </si>
  <si>
    <t xml:space="preserve">UNIDAD  </t>
  </si>
  <si>
    <t>Pan perro PQ</t>
  </si>
  <si>
    <t>Pan ham. Refrigerio</t>
  </si>
  <si>
    <t xml:space="preserve">Unidad </t>
  </si>
  <si>
    <t>Tomate milano</t>
  </si>
  <si>
    <t>Salsa de mayonesa</t>
  </si>
  <si>
    <t xml:space="preserve">  Arepa Carne (150)</t>
  </si>
  <si>
    <t>Sándwich Cerdo (120)</t>
  </si>
  <si>
    <t>TORTILLA</t>
  </si>
  <si>
    <t>ENL052</t>
  </si>
  <si>
    <t>Tortilla bimbo talla L</t>
  </si>
  <si>
    <t>Tomate guiso/chonto</t>
  </si>
  <si>
    <t>Tomate Chonto/guiso</t>
  </si>
  <si>
    <t>Café</t>
  </si>
  <si>
    <t>CALDO DE POLLO</t>
  </si>
  <si>
    <t>CALDO DE CARNE</t>
  </si>
  <si>
    <t>Falda de costilla</t>
  </si>
  <si>
    <t>Arequipe milhoja</t>
  </si>
  <si>
    <t xml:space="preserve">Arequipe  </t>
  </si>
  <si>
    <t>Polvo de hornear</t>
  </si>
  <si>
    <t>Harina pan de yuca</t>
  </si>
  <si>
    <t>Harina pan de bono</t>
  </si>
  <si>
    <t>MIÉRCOLES</t>
  </si>
  <si>
    <t>MINUTA 1</t>
  </si>
  <si>
    <t>MINUTA 2</t>
  </si>
  <si>
    <t>MINUTA 3</t>
  </si>
  <si>
    <t>MINUTA 4</t>
  </si>
  <si>
    <t>MINUTA 5</t>
  </si>
  <si>
    <t>MINUTA 6</t>
  </si>
  <si>
    <t>MINUTA 7</t>
  </si>
  <si>
    <t>MINUTA 8</t>
  </si>
  <si>
    <t>MINUTA 9</t>
  </si>
  <si>
    <t>MINUTA 10</t>
  </si>
  <si>
    <t>MINUTA 11</t>
  </si>
  <si>
    <t>MINUTA 12</t>
  </si>
  <si>
    <t>MINUTA 13</t>
  </si>
  <si>
    <t>MINUTA 14</t>
  </si>
  <si>
    <t>MINUTA 15</t>
  </si>
  <si>
    <t>LENTEJAS, GUISO HABICHUELA</t>
  </si>
  <si>
    <t>CARNE AL VINO, POLLO THAI, CARNE  SUDADA CON PLÁTANO</t>
  </si>
  <si>
    <t>BAGRE FRITO, POLLO BBQ, CARNE BISTEC</t>
  </si>
  <si>
    <t xml:space="preserve">GARBANZO  </t>
  </si>
  <si>
    <t xml:space="preserve">ARROZ AL AJO, PATACÓN </t>
  </si>
  <si>
    <t>CERDO BBQ, DEDITO PECHUGA, POLLO EN SALSA DE LA CASA</t>
  </si>
  <si>
    <t>POLLO EN SALSA DE LA CASA, CALLO CON VERDURAS, CARNE SUDADA</t>
  </si>
  <si>
    <t>Arroz Ajo</t>
  </si>
  <si>
    <t xml:space="preserve">LENTEJAS  </t>
  </si>
  <si>
    <t>Carne al Vino</t>
  </si>
  <si>
    <t>Carne cesina</t>
  </si>
  <si>
    <t>Fecula</t>
  </si>
  <si>
    <t>Carne sudada con platano</t>
  </si>
  <si>
    <t>Arroz Zanahoria</t>
  </si>
  <si>
    <t>Arroz Tomate</t>
  </si>
  <si>
    <t xml:space="preserve">Carne sudada </t>
  </si>
  <si>
    <t>Platano verde</t>
  </si>
  <si>
    <t>FRIJOL ROJO, PASTA EN SALSA ROJA</t>
  </si>
  <si>
    <t>Colombinas de Pollo en salsa BBQ</t>
  </si>
  <si>
    <t>Maduro frito</t>
  </si>
  <si>
    <t>POLLO A LAS FINAS HIERBAS</t>
  </si>
  <si>
    <t>FILETE DE RÓBALO EN SALSA ORLY, FAJITAS DE CARNE, POLLO A LA MIEL MOSTAZA</t>
  </si>
  <si>
    <t>PECHUGA RELLENA EN SALSA DE TOCINETA</t>
  </si>
  <si>
    <t>LENTEJAS,  PASTA EN SALSA ROJA</t>
  </si>
  <si>
    <t>GARBANZO. MACARRÓN  EN SALSA ROJA</t>
  </si>
  <si>
    <t>ARROZ AL PEREJIL</t>
  </si>
  <si>
    <t>Sopa de Fideo</t>
  </si>
  <si>
    <t>Harina Trigo</t>
  </si>
  <si>
    <t>Levadura</t>
  </si>
  <si>
    <t>ALMUERZOS</t>
  </si>
  <si>
    <t>DESGRANADO</t>
  </si>
  <si>
    <t>Salchicha pop</t>
  </si>
  <si>
    <t>Cubo</t>
  </si>
  <si>
    <t>Lomo de res</t>
  </si>
  <si>
    <t>CAR007</t>
  </si>
  <si>
    <t>Cebolla blanca</t>
  </si>
  <si>
    <t>REF061</t>
  </si>
  <si>
    <t>Cazuela de Frijol</t>
  </si>
  <si>
    <t>ESPECIAL( Cazuela de Frijol)</t>
  </si>
  <si>
    <t xml:space="preserve">Crepes </t>
  </si>
  <si>
    <t>Pollo contramuslo</t>
  </si>
  <si>
    <t xml:space="preserve">Contramuslo </t>
  </si>
  <si>
    <t>ESPECIAL (Desgranado)</t>
  </si>
  <si>
    <t>Estandarización y Costeo de Menús y Productos</t>
  </si>
  <si>
    <t>A</t>
  </si>
  <si>
    <t xml:space="preserve">C </t>
  </si>
  <si>
    <t>B</t>
  </si>
  <si>
    <t>C</t>
  </si>
  <si>
    <t>MOD Almuerzos</t>
  </si>
  <si>
    <t>Mtto., Repuestos y Adecuac.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</si>
</sst>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6" formatCode="&quot;$&quot;\ #,##0;[Red]\-&quot;$&quot;\ #,##0"/>
    <numFmt numFmtId="8" formatCode="&quot;$&quot;\ #,##0.00;[Red]\-&quot;$&quot;\ #,##0.00"/>
    <numFmt numFmtId="44" formatCode="_-&quot;$&quot;\ * #,##0.00_-;\-&quot;$&quot;\ * #,##0.00_-;_-&quot;$&quot;\ * &quot;-&quot;??_-;_-@_-"/>
    <numFmt numFmtId="164" formatCode="_-&quot;$&quot;* #,##0.00_-;\-&quot;$&quot;* #,##0.00_-;_-&quot;$&quot;* &quot;-&quot;??_-;_-@_-"/>
    <numFmt numFmtId="165" formatCode="_ * #,##0.00_ ;_ * \-#,##0.00_ ;_ * &quot;-&quot;??_ ;_ @_ "/>
    <numFmt numFmtId="166" formatCode="_(&quot;$&quot;\ * #,##0.00_);_(&quot;$&quot;\ * \(#,##0.00\);_(&quot;$&quot;\ * &quot;-&quot;??_);_(@_)"/>
    <numFmt numFmtId="167" formatCode="&quot;$&quot;#,##0.00"/>
    <numFmt numFmtId="168" formatCode="&quot;$&quot;#,##0"/>
    <numFmt numFmtId="169" formatCode="0.0"/>
    <numFmt numFmtId="170" formatCode="0.000"/>
    <numFmt numFmtId="171" formatCode="&quot;$&quot;\ #,##0.00"/>
    <numFmt numFmtId="172" formatCode="0.000000"/>
    <numFmt numFmtId="173" formatCode="0\ &quot;Min&quot;"/>
    <numFmt numFmtId="174" formatCode="0.0\ &quot;Min&quot;"/>
    <numFmt numFmtId="175" formatCode="0.00\ &quot;Min&quot;"/>
    <numFmt numFmtId="176" formatCode="_-&quot;$&quot;\ * #,##0_-;\-&quot;$&quot;\ * #,##0_-;_-&quot;$&quot;\ * &quot;-&quot;??_-;_-@_-"/>
    <numFmt numFmtId="177" formatCode="0.00000"/>
    <numFmt numFmtId="178" formatCode="0.000\ &quot;Min&quot;"/>
    <numFmt numFmtId="179" formatCode="0.0000"/>
    <numFmt numFmtId="180" formatCode="_-&quot;$&quot;* #,##0_-;\-&quot;$&quot;* #,##0_-;_-&quot;$&quot;* &quot;-&quot;??_-;_-@_-"/>
    <numFmt numFmtId="181" formatCode="_-&quot;$&quot;\ * #,##0.0_-;\-&quot;$&quot;\ * #,##0.0_-;_-&quot;$&quot;\ * &quot;-&quot;??_-;_-@_-"/>
    <numFmt numFmtId="182" formatCode="&quot;$&quot;#,##0.000"/>
  </numFmts>
  <fonts count="63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3F3F76"/>
      <name val="Humanst521 BT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6"/>
      <color rgb="FF000000"/>
      <name val="AriEL"/>
    </font>
    <font>
      <sz val="16"/>
      <color rgb="FF000000"/>
      <name val="AriEL"/>
    </font>
    <font>
      <sz val="16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3"/>
      <color rgb="FF000000"/>
      <name val="Calibri"/>
      <family val="2"/>
      <scheme val="minor"/>
    </font>
    <font>
      <sz val="10"/>
      <color rgb="FF000000"/>
      <name val="Liberation Sans1"/>
    </font>
    <font>
      <b/>
      <sz val="10"/>
      <color rgb="FF000000"/>
      <name val="Liberation Sans1"/>
    </font>
    <font>
      <sz val="10"/>
      <color rgb="FFFFFFFF"/>
      <name val="Liberation Sans1"/>
    </font>
    <font>
      <sz val="10"/>
      <color rgb="FFCC0000"/>
      <name val="Liberation Sans1"/>
    </font>
    <font>
      <b/>
      <sz val="10"/>
      <color rgb="FFFFFFFF"/>
      <name val="Liberation Sans1"/>
    </font>
    <font>
      <i/>
      <sz val="10"/>
      <color rgb="FF808080"/>
      <name val="Liberation Sans1"/>
    </font>
    <font>
      <sz val="10"/>
      <color rgb="FF006600"/>
      <name val="Liberation Sans1"/>
    </font>
    <font>
      <b/>
      <sz val="24"/>
      <color rgb="FF000000"/>
      <name val="Liberation Sans1"/>
    </font>
    <font>
      <sz val="18"/>
      <color rgb="FF000000"/>
      <name val="Liberation Sans1"/>
    </font>
    <font>
      <sz val="12"/>
      <color rgb="FF000000"/>
      <name val="Liberation Sans1"/>
    </font>
    <font>
      <u/>
      <sz val="10"/>
      <color rgb="FF0000EE"/>
      <name val="Liberation Sans1"/>
    </font>
    <font>
      <sz val="10"/>
      <color rgb="FF996600"/>
      <name val="Liberation Sans1"/>
    </font>
    <font>
      <sz val="10"/>
      <color rgb="FF333333"/>
      <name val="Liberation Sans1"/>
    </font>
    <font>
      <b/>
      <i/>
      <u/>
      <sz val="10"/>
      <color rgb="FF000000"/>
      <name val="Liberation Sans1"/>
    </font>
    <font>
      <b/>
      <sz val="16"/>
      <color indexed="8"/>
      <name val="AriEL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1"/>
      <color rgb="FF000000"/>
      <name val="Calibri"/>
      <family val="2"/>
    </font>
    <font>
      <sz val="12"/>
      <color rgb="FF000000"/>
      <name val="Times New Roman"/>
      <family val="1"/>
    </font>
    <font>
      <sz val="11"/>
      <color rgb="FF000000"/>
      <name val="Times New Roman"/>
      <family val="1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rgb="FF000000"/>
      <name val="Calibri"/>
      <family val="2"/>
      <scheme val="minor"/>
    </font>
    <font>
      <b/>
      <sz val="20"/>
      <color rgb="FF000000"/>
      <name val="Calibri"/>
      <family val="2"/>
      <scheme val="minor"/>
    </font>
    <font>
      <sz val="20"/>
      <color rgb="FF000000"/>
      <name val="AriEL"/>
    </font>
    <font>
      <sz val="11"/>
      <color theme="1"/>
      <name val="Arial Narrow"/>
      <family val="2"/>
    </font>
    <font>
      <b/>
      <sz val="20"/>
      <color theme="1"/>
      <name val="Calibri"/>
      <family val="2"/>
      <scheme val="minor"/>
    </font>
    <font>
      <sz val="20"/>
      <color theme="0"/>
      <name val="Calibri"/>
      <family val="2"/>
      <scheme val="minor"/>
    </font>
    <font>
      <i/>
      <sz val="12"/>
      <color theme="1"/>
      <name val="Times New Roman"/>
      <family val="1"/>
    </font>
    <font>
      <b/>
      <sz val="14"/>
      <color theme="1"/>
      <name val="Calibri  "/>
    </font>
    <font>
      <sz val="14"/>
      <color theme="1"/>
      <name val="Calibri  "/>
    </font>
    <font>
      <b/>
      <sz val="14"/>
      <color rgb="FF000000"/>
      <name val="Calibri  "/>
    </font>
    <font>
      <sz val="14"/>
      <color rgb="FF000000"/>
      <name val="Calibri  "/>
    </font>
    <font>
      <b/>
      <sz val="10"/>
      <color rgb="FF000000"/>
      <name val="AriEL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14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0"/>
      <color theme="4" tint="-0.249977111117893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4C6E7"/>
        <bgColor rgb="FF000000"/>
      </patternFill>
    </fill>
    <fill>
      <patternFill patternType="solid">
        <fgColor rgb="FFC0C0C0"/>
        <bgColor rgb="FFCCCCFF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8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D9E1F2"/>
        <bgColor rgb="FF000000"/>
      </patternFill>
    </fill>
  </fills>
  <borders count="17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 style="medium">
        <color indexed="64"/>
      </top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</borders>
  <cellStyleXfs count="31">
    <xf numFmtId="0" fontId="0" fillId="0" borderId="0"/>
    <xf numFmtId="164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6" fontId="2" fillId="0" borderId="0" applyFont="0" applyFill="0" applyBorder="0" applyAlignment="0" applyProtection="0"/>
    <xf numFmtId="0" fontId="4" fillId="2" borderId="1" applyNumberFormat="0" applyAlignment="0" applyProtection="0"/>
    <xf numFmtId="166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44" fontId="2" fillId="0" borderId="0" applyFont="0" applyFill="0" applyBorder="0" applyAlignment="0" applyProtection="0"/>
    <xf numFmtId="0" fontId="19" fillId="0" borderId="0"/>
    <xf numFmtId="0" fontId="30" fillId="21" borderId="0" applyNumberFormat="0" applyBorder="0" applyProtection="0"/>
    <xf numFmtId="0" fontId="20" fillId="0" borderId="0" applyNumberFormat="0" applyBorder="0" applyProtection="0"/>
    <xf numFmtId="0" fontId="21" fillId="15" borderId="0" applyNumberFormat="0" applyBorder="0" applyProtection="0"/>
    <xf numFmtId="0" fontId="21" fillId="16" borderId="0" applyNumberFormat="0" applyBorder="0" applyProtection="0"/>
    <xf numFmtId="0" fontId="19" fillId="17" borderId="0" applyNumberFormat="0" applyFont="0" applyBorder="0" applyProtection="0"/>
    <xf numFmtId="0" fontId="22" fillId="18" borderId="0" applyNumberFormat="0" applyBorder="0" applyProtection="0"/>
    <xf numFmtId="0" fontId="23" fillId="19" borderId="0" applyNumberFormat="0" applyBorder="0" applyProtection="0"/>
    <xf numFmtId="0" fontId="24" fillId="0" borderId="0" applyNumberFormat="0" applyBorder="0" applyProtection="0"/>
    <xf numFmtId="0" fontId="25" fillId="20" borderId="0" applyNumberFormat="0" applyBorder="0" applyProtection="0"/>
    <xf numFmtId="0" fontId="26" fillId="0" borderId="0" applyNumberFormat="0" applyBorder="0" applyProtection="0"/>
    <xf numFmtId="0" fontId="27" fillId="0" borderId="0" applyNumberFormat="0" applyBorder="0" applyProtection="0"/>
    <xf numFmtId="0" fontId="28" fillId="0" borderId="0" applyNumberFormat="0" applyBorder="0" applyProtection="0"/>
    <xf numFmtId="0" fontId="29" fillId="0" borderId="0" applyNumberFormat="0" applyBorder="0" applyProtection="0"/>
    <xf numFmtId="0" fontId="31" fillId="21" borderId="119" applyNumberFormat="0" applyProtection="0"/>
    <xf numFmtId="0" fontId="32" fillId="0" borderId="0" applyNumberFormat="0" applyBorder="0" applyProtection="0"/>
    <xf numFmtId="0" fontId="19" fillId="0" borderId="0" applyNumberFormat="0" applyFont="0" applyBorder="0" applyProtection="0"/>
    <xf numFmtId="0" fontId="19" fillId="0" borderId="0" applyNumberFormat="0" applyFont="0" applyBorder="0" applyProtection="0"/>
    <xf numFmtId="0" fontId="22" fillId="0" borderId="0" applyNumberFormat="0" applyBorder="0" applyProtection="0"/>
    <xf numFmtId="9" fontId="2" fillId="0" borderId="0" applyFont="0" applyFill="0" applyBorder="0" applyAlignment="0" applyProtection="0"/>
    <xf numFmtId="0" fontId="61" fillId="0" borderId="0" applyNumberFormat="0" applyFill="0" applyBorder="0" applyAlignment="0" applyProtection="0"/>
  </cellStyleXfs>
  <cellXfs count="198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2" fontId="1" fillId="0" borderId="9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2" fontId="1" fillId="0" borderId="15" xfId="0" applyNumberFormat="1" applyFont="1" applyBorder="1" applyAlignment="1">
      <alignment horizontal="center" vertical="center"/>
    </xf>
    <xf numFmtId="2" fontId="1" fillId="0" borderId="17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2" fontId="1" fillId="0" borderId="19" xfId="0" applyNumberFormat="1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2" fontId="1" fillId="0" borderId="38" xfId="0" applyNumberFormat="1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2" fontId="1" fillId="0" borderId="47" xfId="0" applyNumberFormat="1" applyFont="1" applyBorder="1" applyAlignment="1">
      <alignment horizontal="center" vertical="center"/>
    </xf>
    <xf numFmtId="167" fontId="6" fillId="0" borderId="48" xfId="0" applyNumberFormat="1" applyFont="1" applyBorder="1" applyAlignment="1">
      <alignment horizontal="center" vertical="center"/>
    </xf>
    <xf numFmtId="0" fontId="1" fillId="0" borderId="50" xfId="0" applyFont="1" applyBorder="1" applyAlignment="1">
      <alignment horizontal="center" vertical="center"/>
    </xf>
    <xf numFmtId="2" fontId="1" fillId="0" borderId="50" xfId="0" applyNumberFormat="1" applyFont="1" applyBorder="1" applyAlignment="1">
      <alignment horizontal="center" vertical="center"/>
    </xf>
    <xf numFmtId="167" fontId="6" fillId="0" borderId="51" xfId="0" applyNumberFormat="1" applyFont="1" applyBorder="1" applyAlignment="1">
      <alignment horizontal="center" vertical="center"/>
    </xf>
    <xf numFmtId="0" fontId="1" fillId="0" borderId="52" xfId="0" applyFont="1" applyBorder="1" applyAlignment="1">
      <alignment horizontal="center" vertical="center" wrapText="1"/>
    </xf>
    <xf numFmtId="167" fontId="6" fillId="0" borderId="54" xfId="0" applyNumberFormat="1" applyFont="1" applyBorder="1" applyAlignment="1">
      <alignment horizontal="center" vertical="center"/>
    </xf>
    <xf numFmtId="167" fontId="6" fillId="0" borderId="57" xfId="0" applyNumberFormat="1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168" fontId="6" fillId="0" borderId="54" xfId="0" applyNumberFormat="1" applyFont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2" fontId="1" fillId="4" borderId="4" xfId="0" applyNumberFormat="1" applyFont="1" applyFill="1" applyBorder="1" applyAlignment="1">
      <alignment horizontal="center" vertical="center"/>
    </xf>
    <xf numFmtId="2" fontId="1" fillId="0" borderId="26" xfId="0" applyNumberFormat="1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8" fillId="0" borderId="58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67" fontId="6" fillId="0" borderId="41" xfId="0" applyNumberFormat="1" applyFont="1" applyBorder="1" applyAlignment="1">
      <alignment horizontal="center" vertical="center"/>
    </xf>
    <xf numFmtId="168" fontId="6" fillId="0" borderId="41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1" fillId="0" borderId="6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2" fontId="1" fillId="0" borderId="9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2" fontId="1" fillId="0" borderId="17" xfId="0" applyNumberFormat="1" applyFont="1" applyBorder="1" applyAlignment="1">
      <alignment horizontal="center" vertical="center" wrapText="1"/>
    </xf>
    <xf numFmtId="2" fontId="1" fillId="0" borderId="15" xfId="0" applyNumberFormat="1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2" fontId="1" fillId="0" borderId="22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167" fontId="6" fillId="0" borderId="48" xfId="0" applyNumberFormat="1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2" fontId="1" fillId="0" borderId="50" xfId="0" applyNumberFormat="1" applyFont="1" applyBorder="1" applyAlignment="1">
      <alignment horizontal="center" vertical="center" wrapText="1"/>
    </xf>
    <xf numFmtId="167" fontId="6" fillId="0" borderId="51" xfId="0" applyNumberFormat="1" applyFont="1" applyBorder="1" applyAlignment="1">
      <alignment horizontal="center" vertical="center" wrapText="1"/>
    </xf>
    <xf numFmtId="167" fontId="6" fillId="0" borderId="54" xfId="0" applyNumberFormat="1" applyFont="1" applyBorder="1" applyAlignment="1">
      <alignment horizontal="center" vertical="center" wrapText="1"/>
    </xf>
    <xf numFmtId="167" fontId="6" fillId="0" borderId="57" xfId="0" applyNumberFormat="1" applyFont="1" applyBorder="1" applyAlignment="1">
      <alignment horizontal="center" vertical="center" wrapText="1"/>
    </xf>
    <xf numFmtId="2" fontId="1" fillId="0" borderId="47" xfId="0" applyNumberFormat="1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/>
    </xf>
    <xf numFmtId="0" fontId="5" fillId="3" borderId="73" xfId="0" applyFont="1" applyFill="1" applyBorder="1" applyAlignment="1">
      <alignment horizontal="center" vertical="center"/>
    </xf>
    <xf numFmtId="0" fontId="5" fillId="3" borderId="73" xfId="0" applyFont="1" applyFill="1" applyBorder="1" applyAlignment="1">
      <alignment horizontal="center" vertical="center" wrapText="1"/>
    </xf>
    <xf numFmtId="2" fontId="1" fillId="0" borderId="43" xfId="0" applyNumberFormat="1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167" fontId="6" fillId="0" borderId="4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1" fontId="9" fillId="0" borderId="47" xfId="0" applyNumberFormat="1" applyFont="1" applyBorder="1" applyAlignment="1">
      <alignment horizontal="center" vertical="center" wrapText="1"/>
    </xf>
    <xf numFmtId="0" fontId="9" fillId="0" borderId="47" xfId="0" applyFont="1" applyBorder="1" applyAlignment="1">
      <alignment horizontal="center" vertical="center" wrapText="1"/>
    </xf>
    <xf numFmtId="0" fontId="9" fillId="0" borderId="50" xfId="0" applyFont="1" applyBorder="1" applyAlignment="1">
      <alignment horizontal="center" vertical="center"/>
    </xf>
    <xf numFmtId="0" fontId="9" fillId="0" borderId="50" xfId="0" applyFont="1" applyBorder="1" applyAlignment="1">
      <alignment horizontal="center" vertical="center" wrapText="1"/>
    </xf>
    <xf numFmtId="0" fontId="9" fillId="3" borderId="26" xfId="0" applyFont="1" applyFill="1" applyBorder="1" applyAlignment="1">
      <alignment horizontal="center" vertical="center"/>
    </xf>
    <xf numFmtId="0" fontId="9" fillId="3" borderId="26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/>
    </xf>
    <xf numFmtId="1" fontId="9" fillId="3" borderId="15" xfId="0" applyNumberFormat="1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11" fillId="0" borderId="47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0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170" fontId="1" fillId="0" borderId="4" xfId="0" applyNumberFormat="1" applyFont="1" applyBorder="1" applyAlignment="1">
      <alignment horizontal="center" vertical="center"/>
    </xf>
    <xf numFmtId="1" fontId="1" fillId="0" borderId="47" xfId="0" applyNumberFormat="1" applyFont="1" applyBorder="1" applyAlignment="1">
      <alignment horizontal="center" vertical="center"/>
    </xf>
    <xf numFmtId="167" fontId="6" fillId="0" borderId="4" xfId="0" applyNumberFormat="1" applyFont="1" applyBorder="1" applyAlignment="1">
      <alignment horizontal="center" vertical="center"/>
    </xf>
    <xf numFmtId="0" fontId="1" fillId="0" borderId="82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2" fontId="1" fillId="0" borderId="38" xfId="0" applyNumberFormat="1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2" fontId="1" fillId="0" borderId="43" xfId="0" applyNumberFormat="1" applyFont="1" applyBorder="1" applyAlignment="1">
      <alignment horizontal="center" vertical="center" wrapText="1"/>
    </xf>
    <xf numFmtId="0" fontId="1" fillId="0" borderId="90" xfId="0" applyFont="1" applyBorder="1" applyAlignment="1">
      <alignment horizontal="center" vertical="center" wrapText="1"/>
    </xf>
    <xf numFmtId="0" fontId="1" fillId="0" borderId="58" xfId="0" applyFont="1" applyBorder="1" applyAlignment="1">
      <alignment horizontal="center" vertical="center"/>
    </xf>
    <xf numFmtId="2" fontId="1" fillId="0" borderId="58" xfId="0" applyNumberFormat="1" applyFont="1" applyBorder="1" applyAlignment="1">
      <alignment horizontal="center" vertical="center"/>
    </xf>
    <xf numFmtId="167" fontId="6" fillId="0" borderId="75" xfId="0" applyNumberFormat="1" applyFont="1" applyBorder="1" applyAlignment="1">
      <alignment horizontal="center" vertical="center" wrapText="1"/>
    </xf>
    <xf numFmtId="170" fontId="1" fillId="0" borderId="82" xfId="0" applyNumberFormat="1" applyFont="1" applyBorder="1" applyAlignment="1">
      <alignment horizontal="center" vertical="center" wrapText="1"/>
    </xf>
    <xf numFmtId="170" fontId="1" fillId="0" borderId="90" xfId="0" applyNumberFormat="1" applyFont="1" applyBorder="1" applyAlignment="1">
      <alignment horizontal="center" vertical="center" wrapText="1"/>
    </xf>
    <xf numFmtId="170" fontId="1" fillId="0" borderId="83" xfId="0" applyNumberFormat="1" applyFont="1" applyBorder="1" applyAlignment="1">
      <alignment horizontal="center" vertical="center"/>
    </xf>
    <xf numFmtId="170" fontId="1" fillId="0" borderId="90" xfId="0" applyNumberFormat="1" applyFont="1" applyBorder="1" applyAlignment="1">
      <alignment horizontal="center" vertical="center"/>
    </xf>
    <xf numFmtId="170" fontId="1" fillId="0" borderId="82" xfId="0" applyNumberFormat="1" applyFont="1" applyBorder="1" applyAlignment="1">
      <alignment horizontal="center" vertical="center"/>
    </xf>
    <xf numFmtId="170" fontId="1" fillId="0" borderId="94" xfId="0" applyNumberFormat="1" applyFont="1" applyBorder="1" applyAlignment="1">
      <alignment horizontal="center" vertical="center"/>
    </xf>
    <xf numFmtId="168" fontId="6" fillId="0" borderId="57" xfId="0" applyNumberFormat="1" applyFont="1" applyBorder="1" applyAlignment="1">
      <alignment horizontal="center" vertical="center"/>
    </xf>
    <xf numFmtId="1" fontId="9" fillId="0" borderId="4" xfId="0" applyNumberFormat="1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8" fillId="0" borderId="96" xfId="0" applyFont="1" applyBorder="1" applyAlignment="1">
      <alignment horizontal="center" vertical="center"/>
    </xf>
    <xf numFmtId="0" fontId="8" fillId="0" borderId="82" xfId="0" applyFont="1" applyBorder="1" applyAlignment="1">
      <alignment horizontal="center" vertical="center"/>
    </xf>
    <xf numFmtId="0" fontId="8" fillId="0" borderId="90" xfId="0" applyFont="1" applyBorder="1" applyAlignment="1">
      <alignment horizontal="center" vertical="center"/>
    </xf>
    <xf numFmtId="0" fontId="8" fillId="0" borderId="97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77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44" fontId="9" fillId="0" borderId="83" xfId="0" applyNumberFormat="1" applyFont="1" applyBorder="1" applyAlignment="1">
      <alignment horizontal="center" vertical="center"/>
    </xf>
    <xf numFmtId="44" fontId="9" fillId="0" borderId="96" xfId="0" applyNumberFormat="1" applyFont="1" applyBorder="1" applyAlignment="1">
      <alignment horizontal="center" vertical="center"/>
    </xf>
    <xf numFmtId="44" fontId="9" fillId="0" borderId="82" xfId="0" applyNumberFormat="1" applyFont="1" applyBorder="1" applyAlignment="1">
      <alignment horizontal="center" vertical="center"/>
    </xf>
    <xf numFmtId="44" fontId="9" fillId="0" borderId="99" xfId="0" applyNumberFormat="1" applyFont="1" applyBorder="1" applyAlignment="1">
      <alignment horizontal="center" vertical="center"/>
    </xf>
    <xf numFmtId="0" fontId="9" fillId="3" borderId="38" xfId="0" applyFont="1" applyFill="1" applyBorder="1" applyAlignment="1">
      <alignment horizontal="center" vertical="center"/>
    </xf>
    <xf numFmtId="0" fontId="9" fillId="3" borderId="38" xfId="0" applyFont="1" applyFill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44" fontId="9" fillId="0" borderId="96" xfId="0" applyNumberFormat="1" applyFont="1" applyBorder="1" applyAlignment="1">
      <alignment horizontal="center"/>
    </xf>
    <xf numFmtId="44" fontId="9" fillId="0" borderId="82" xfId="0" applyNumberFormat="1" applyFont="1" applyBorder="1" applyAlignment="1">
      <alignment horizontal="center"/>
    </xf>
    <xf numFmtId="44" fontId="9" fillId="0" borderId="99" xfId="0" applyNumberFormat="1" applyFont="1" applyBorder="1" applyAlignment="1">
      <alignment horizontal="center"/>
    </xf>
    <xf numFmtId="44" fontId="9" fillId="0" borderId="100" xfId="0" applyNumberFormat="1" applyFont="1" applyBorder="1" applyAlignment="1">
      <alignment horizontal="center"/>
    </xf>
    <xf numFmtId="44" fontId="9" fillId="0" borderId="63" xfId="0" applyNumberFormat="1" applyFont="1" applyBorder="1" applyAlignment="1">
      <alignment horizontal="center"/>
    </xf>
    <xf numFmtId="44" fontId="9" fillId="0" borderId="90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44" fontId="9" fillId="0" borderId="83" xfId="0" applyNumberFormat="1" applyFont="1" applyBorder="1" applyAlignment="1">
      <alignment horizontal="center"/>
    </xf>
    <xf numFmtId="0" fontId="9" fillId="0" borderId="96" xfId="0" applyFont="1" applyBorder="1" applyAlignment="1">
      <alignment horizontal="center"/>
    </xf>
    <xf numFmtId="0" fontId="8" fillId="0" borderId="99" xfId="0" applyFont="1" applyBorder="1" applyAlignment="1">
      <alignment horizontal="center" vertical="center"/>
    </xf>
    <xf numFmtId="170" fontId="8" fillId="0" borderId="26" xfId="0" applyNumberFormat="1" applyFont="1" applyBorder="1" applyAlignment="1">
      <alignment horizontal="center" vertical="center" wrapText="1"/>
    </xf>
    <xf numFmtId="170" fontId="9" fillId="0" borderId="26" xfId="0" applyNumberFormat="1" applyFont="1" applyBorder="1" applyAlignment="1">
      <alignment horizontal="center" vertical="center"/>
    </xf>
    <xf numFmtId="170" fontId="9" fillId="0" borderId="43" xfId="0" applyNumberFormat="1" applyFont="1" applyBorder="1" applyAlignment="1">
      <alignment horizontal="center" vertical="center"/>
    </xf>
    <xf numFmtId="170" fontId="9" fillId="0" borderId="47" xfId="0" applyNumberFormat="1" applyFont="1" applyBorder="1" applyAlignment="1">
      <alignment horizontal="center" vertical="center"/>
    </xf>
    <xf numFmtId="170" fontId="9" fillId="0" borderId="4" xfId="0" applyNumberFormat="1" applyFont="1" applyBorder="1" applyAlignment="1">
      <alignment horizontal="center" vertical="center"/>
    </xf>
    <xf numFmtId="1" fontId="9" fillId="0" borderId="4" xfId="0" applyNumberFormat="1" applyFont="1" applyBorder="1" applyAlignment="1">
      <alignment horizontal="center" vertical="center"/>
    </xf>
    <xf numFmtId="1" fontId="9" fillId="0" borderId="26" xfId="0" applyNumberFormat="1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2" fontId="9" fillId="0" borderId="4" xfId="0" applyNumberFormat="1" applyFont="1" applyBorder="1" applyAlignment="1">
      <alignment horizontal="center" vertical="center"/>
    </xf>
    <xf numFmtId="2" fontId="9" fillId="0" borderId="4" xfId="0" applyNumberFormat="1" applyFont="1" applyBorder="1" applyAlignment="1">
      <alignment horizontal="center" vertical="center" wrapText="1"/>
    </xf>
    <xf numFmtId="44" fontId="9" fillId="0" borderId="0" xfId="0" applyNumberFormat="1" applyFont="1" applyAlignment="1">
      <alignment horizontal="center"/>
    </xf>
    <xf numFmtId="44" fontId="8" fillId="0" borderId="96" xfId="0" applyNumberFormat="1" applyFont="1" applyBorder="1" applyAlignment="1">
      <alignment horizontal="center" vertical="center"/>
    </xf>
    <xf numFmtId="44" fontId="8" fillId="0" borderId="82" xfId="0" applyNumberFormat="1" applyFont="1" applyBorder="1" applyAlignment="1">
      <alignment horizontal="center" vertical="center"/>
    </xf>
    <xf numFmtId="44" fontId="8" fillId="0" borderId="90" xfId="0" applyNumberFormat="1" applyFont="1" applyBorder="1" applyAlignment="1">
      <alignment horizontal="center" vertical="center"/>
    </xf>
    <xf numFmtId="44" fontId="8" fillId="0" borderId="100" xfId="0" applyNumberFormat="1" applyFont="1" applyBorder="1" applyAlignment="1">
      <alignment horizontal="center" vertical="center"/>
    </xf>
    <xf numFmtId="44" fontId="8" fillId="0" borderId="63" xfId="0" applyNumberFormat="1" applyFont="1" applyBorder="1" applyAlignment="1">
      <alignment horizontal="center" vertical="center"/>
    </xf>
    <xf numFmtId="44" fontId="9" fillId="3" borderId="83" xfId="0" applyNumberFormat="1" applyFont="1" applyFill="1" applyBorder="1" applyAlignment="1">
      <alignment horizontal="center"/>
    </xf>
    <xf numFmtId="44" fontId="9" fillId="3" borderId="96" xfId="0" applyNumberFormat="1" applyFont="1" applyFill="1" applyBorder="1" applyAlignment="1">
      <alignment horizontal="center"/>
    </xf>
    <xf numFmtId="44" fontId="9" fillId="3" borderId="82" xfId="0" applyNumberFormat="1" applyFont="1" applyFill="1" applyBorder="1" applyAlignment="1">
      <alignment horizontal="center"/>
    </xf>
    <xf numFmtId="44" fontId="9" fillId="0" borderId="108" xfId="0" applyNumberFormat="1" applyFont="1" applyBorder="1" applyAlignment="1">
      <alignment horizontal="center"/>
    </xf>
    <xf numFmtId="44" fontId="9" fillId="0" borderId="100" xfId="9" applyFont="1" applyBorder="1" applyAlignment="1">
      <alignment horizontal="center"/>
    </xf>
    <xf numFmtId="44" fontId="9" fillId="0" borderId="63" xfId="9" applyFont="1" applyBorder="1" applyAlignment="1">
      <alignment horizontal="center"/>
    </xf>
    <xf numFmtId="0" fontId="9" fillId="3" borderId="43" xfId="0" applyFont="1" applyFill="1" applyBorder="1" applyAlignment="1">
      <alignment horizontal="center" vertical="center"/>
    </xf>
    <xf numFmtId="169" fontId="9" fillId="3" borderId="43" xfId="0" applyNumberFormat="1" applyFont="1" applyFill="1" applyBorder="1" applyAlignment="1">
      <alignment horizontal="center" vertical="center" wrapText="1"/>
    </xf>
    <xf numFmtId="0" fontId="9" fillId="3" borderId="84" xfId="0" applyFont="1" applyFill="1" applyBorder="1" applyAlignment="1">
      <alignment horizontal="center" vertical="center" wrapText="1"/>
    </xf>
    <xf numFmtId="44" fontId="9" fillId="3" borderId="90" xfId="9" applyFont="1" applyFill="1" applyBorder="1" applyAlignment="1">
      <alignment horizontal="center"/>
    </xf>
    <xf numFmtId="44" fontId="9" fillId="0" borderId="108" xfId="0" applyNumberFormat="1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 wrapText="1"/>
    </xf>
    <xf numFmtId="0" fontId="8" fillId="14" borderId="38" xfId="0" applyFont="1" applyFill="1" applyBorder="1" applyAlignment="1">
      <alignment horizontal="center" vertical="center" wrapText="1"/>
    </xf>
    <xf numFmtId="0" fontId="8" fillId="14" borderId="43" xfId="0" applyFont="1" applyFill="1" applyBorder="1" applyAlignment="1">
      <alignment horizontal="center" vertical="center" wrapText="1"/>
    </xf>
    <xf numFmtId="0" fontId="11" fillId="14" borderId="50" xfId="0" applyFont="1" applyFill="1" applyBorder="1" applyAlignment="1">
      <alignment horizontal="center" vertical="center"/>
    </xf>
    <xf numFmtId="1" fontId="9" fillId="0" borderId="38" xfId="0" applyNumberFormat="1" applyFont="1" applyBorder="1" applyAlignment="1">
      <alignment horizontal="center" vertical="center"/>
    </xf>
    <xf numFmtId="1" fontId="9" fillId="0" borderId="43" xfId="0" applyNumberFormat="1" applyFont="1" applyBorder="1" applyAlignment="1">
      <alignment horizontal="center" vertical="center" wrapText="1"/>
    </xf>
    <xf numFmtId="1" fontId="9" fillId="0" borderId="38" xfId="0" applyNumberFormat="1" applyFont="1" applyBorder="1" applyAlignment="1">
      <alignment horizontal="center" vertical="center" wrapText="1"/>
    </xf>
    <xf numFmtId="44" fontId="8" fillId="0" borderId="59" xfId="0" applyNumberFormat="1" applyFont="1" applyBorder="1" applyAlignment="1">
      <alignment horizontal="center" vertical="center"/>
    </xf>
    <xf numFmtId="44" fontId="8" fillId="0" borderId="45" xfId="0" applyNumberFormat="1" applyFont="1" applyBorder="1" applyAlignment="1">
      <alignment horizontal="center" vertical="center"/>
    </xf>
    <xf numFmtId="0" fontId="11" fillId="0" borderId="0" xfId="0" applyFont="1"/>
    <xf numFmtId="44" fontId="9" fillId="0" borderId="0" xfId="9" applyFont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vertical="center"/>
    </xf>
    <xf numFmtId="44" fontId="9" fillId="0" borderId="0" xfId="9" applyFont="1"/>
    <xf numFmtId="0" fontId="11" fillId="0" borderId="0" xfId="0" applyFont="1" applyAlignment="1">
      <alignment vertical="center"/>
    </xf>
    <xf numFmtId="44" fontId="11" fillId="0" borderId="0" xfId="9" applyFont="1"/>
    <xf numFmtId="173" fontId="11" fillId="0" borderId="47" xfId="0" applyNumberFormat="1" applyFont="1" applyBorder="1" applyAlignment="1">
      <alignment horizontal="center" vertical="center"/>
    </xf>
    <xf numFmtId="173" fontId="11" fillId="0" borderId="4" xfId="0" applyNumberFormat="1" applyFont="1" applyBorder="1" applyAlignment="1">
      <alignment horizontal="center" vertical="center"/>
    </xf>
    <xf numFmtId="0" fontId="7" fillId="6" borderId="76" xfId="0" applyFont="1" applyFill="1" applyBorder="1" applyAlignment="1">
      <alignment horizontal="center" vertical="center" wrapText="1"/>
    </xf>
    <xf numFmtId="0" fontId="7" fillId="6" borderId="110" xfId="0" applyFont="1" applyFill="1" applyBorder="1" applyAlignment="1">
      <alignment horizontal="center" vertical="center" wrapText="1"/>
    </xf>
    <xf numFmtId="0" fontId="7" fillId="6" borderId="111" xfId="0" applyFont="1" applyFill="1" applyBorder="1" applyAlignment="1">
      <alignment horizontal="center" vertical="center" wrapText="1"/>
    </xf>
    <xf numFmtId="0" fontId="7" fillId="6" borderId="107" xfId="0" applyFont="1" applyFill="1" applyBorder="1" applyAlignment="1">
      <alignment horizontal="center" vertical="center" wrapText="1"/>
    </xf>
    <xf numFmtId="0" fontId="7" fillId="6" borderId="112" xfId="0" applyFont="1" applyFill="1" applyBorder="1" applyAlignment="1">
      <alignment horizontal="center" vertical="center" wrapText="1"/>
    </xf>
    <xf numFmtId="0" fontId="7" fillId="6" borderId="88" xfId="0" applyFont="1" applyFill="1" applyBorder="1" applyAlignment="1">
      <alignment horizontal="center" vertical="center" wrapText="1"/>
    </xf>
    <xf numFmtId="0" fontId="11" fillId="0" borderId="63" xfId="0" applyFont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170" fontId="9" fillId="0" borderId="2" xfId="0" applyNumberFormat="1" applyFont="1" applyBorder="1" applyAlignment="1">
      <alignment horizontal="center" vertical="center"/>
    </xf>
    <xf numFmtId="44" fontId="8" fillId="0" borderId="117" xfId="0" applyNumberFormat="1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 wrapText="1"/>
    </xf>
    <xf numFmtId="0" fontId="11" fillId="0" borderId="100" xfId="0" applyFont="1" applyBorder="1" applyAlignment="1">
      <alignment horizontal="center" vertical="center"/>
    </xf>
    <xf numFmtId="0" fontId="10" fillId="14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5" fillId="0" borderId="4" xfId="0" applyFont="1" applyBorder="1" applyAlignment="1">
      <alignment horizontal="center" vertical="top"/>
    </xf>
    <xf numFmtId="0" fontId="15" fillId="0" borderId="4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4" fontId="0" fillId="0" borderId="4" xfId="9" applyFont="1" applyBorder="1" applyAlignment="1">
      <alignment horizontal="center" vertical="center"/>
    </xf>
    <xf numFmtId="173" fontId="7" fillId="6" borderId="107" xfId="0" applyNumberFormat="1" applyFont="1" applyFill="1" applyBorder="1" applyAlignment="1">
      <alignment horizontal="center" vertical="center" wrapText="1"/>
    </xf>
    <xf numFmtId="17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100" xfId="0" applyFont="1" applyBorder="1" applyAlignment="1">
      <alignment horizontal="center" vertical="center"/>
    </xf>
    <xf numFmtId="0" fontId="9" fillId="0" borderId="63" xfId="0" applyFont="1" applyBorder="1" applyAlignment="1">
      <alignment horizontal="center" vertical="center"/>
    </xf>
    <xf numFmtId="0" fontId="9" fillId="0" borderId="101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1" fontId="9" fillId="0" borderId="2" xfId="0" applyNumberFormat="1" applyFont="1" applyBorder="1" applyAlignment="1">
      <alignment horizontal="center" vertical="center"/>
    </xf>
    <xf numFmtId="44" fontId="9" fillId="0" borderId="117" xfId="9" applyFont="1" applyBorder="1" applyAlignment="1">
      <alignment horizontal="center"/>
    </xf>
    <xf numFmtId="44" fontId="9" fillId="0" borderId="116" xfId="0" applyNumberFormat="1" applyFont="1" applyBorder="1" applyAlignment="1">
      <alignment horizontal="center"/>
    </xf>
    <xf numFmtId="0" fontId="9" fillId="0" borderId="112" xfId="0" applyFont="1" applyBorder="1" applyAlignment="1">
      <alignment horizontal="center" vertical="center"/>
    </xf>
    <xf numFmtId="0" fontId="9" fillId="0" borderId="77" xfId="0" applyFont="1" applyBorder="1" applyAlignment="1">
      <alignment horizontal="center" vertical="center"/>
    </xf>
    <xf numFmtId="0" fontId="11" fillId="12" borderId="4" xfId="0" applyFont="1" applyFill="1" applyBorder="1" applyAlignment="1">
      <alignment horizontal="center" vertical="center"/>
    </xf>
    <xf numFmtId="0" fontId="17" fillId="0" borderId="47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50" xfId="0" applyFont="1" applyBorder="1" applyAlignment="1">
      <alignment horizontal="center" vertical="center"/>
    </xf>
    <xf numFmtId="0" fontId="18" fillId="0" borderId="26" xfId="0" applyFont="1" applyBorder="1" applyAlignment="1">
      <alignment horizontal="center" vertical="center"/>
    </xf>
    <xf numFmtId="0" fontId="1" fillId="0" borderId="98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44" fontId="9" fillId="0" borderId="96" xfId="9" applyFont="1" applyBorder="1" applyAlignment="1">
      <alignment horizontal="center"/>
    </xf>
    <xf numFmtId="0" fontId="8" fillId="0" borderId="118" xfId="0" applyFont="1" applyBorder="1" applyAlignment="1">
      <alignment horizontal="center" vertical="center"/>
    </xf>
    <xf numFmtId="0" fontId="8" fillId="0" borderId="111" xfId="0" applyFont="1" applyBorder="1" applyAlignment="1">
      <alignment horizontal="center" vertical="center"/>
    </xf>
    <xf numFmtId="44" fontId="8" fillId="0" borderId="44" xfId="0" applyNumberFormat="1" applyFont="1" applyBorder="1" applyAlignment="1">
      <alignment horizontal="center" vertical="center"/>
    </xf>
    <xf numFmtId="44" fontId="7" fillId="6" borderId="72" xfId="9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1" fillId="0" borderId="60" xfId="0" applyFont="1" applyBorder="1" applyAlignment="1">
      <alignment horizontal="center"/>
    </xf>
    <xf numFmtId="0" fontId="11" fillId="0" borderId="104" xfId="0" applyFont="1" applyBorder="1" applyAlignment="1">
      <alignment horizontal="center"/>
    </xf>
    <xf numFmtId="44" fontId="9" fillId="0" borderId="4" xfId="0" applyNumberFormat="1" applyFont="1" applyBorder="1" applyAlignment="1">
      <alignment horizontal="center"/>
    </xf>
    <xf numFmtId="0" fontId="8" fillId="9" borderId="38" xfId="0" applyFont="1" applyFill="1" applyBorder="1" applyAlignment="1">
      <alignment horizontal="center" vertical="center"/>
    </xf>
    <xf numFmtId="0" fontId="8" fillId="9" borderId="26" xfId="0" applyFont="1" applyFill="1" applyBorder="1" applyAlignment="1">
      <alignment horizontal="center" vertical="center"/>
    </xf>
    <xf numFmtId="44" fontId="9" fillId="0" borderId="47" xfId="0" applyNumberFormat="1" applyFont="1" applyBorder="1" applyAlignment="1">
      <alignment horizontal="center"/>
    </xf>
    <xf numFmtId="44" fontId="9" fillId="0" borderId="50" xfId="0" applyNumberFormat="1" applyFont="1" applyBorder="1" applyAlignment="1">
      <alignment horizontal="center"/>
    </xf>
    <xf numFmtId="44" fontId="9" fillId="0" borderId="0" xfId="9" applyFont="1" applyFill="1"/>
    <xf numFmtId="44" fontId="9" fillId="0" borderId="2" xfId="0" applyNumberFormat="1" applyFont="1" applyBorder="1" applyAlignment="1">
      <alignment horizontal="center"/>
    </xf>
    <xf numFmtId="0" fontId="5" fillId="3" borderId="81" xfId="0" applyFont="1" applyFill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4" fontId="6" fillId="0" borderId="51" xfId="9" applyFont="1" applyBorder="1" applyAlignment="1">
      <alignment horizontal="center" vertical="center"/>
    </xf>
    <xf numFmtId="44" fontId="6" fillId="0" borderId="48" xfId="9" applyFont="1" applyBorder="1" applyAlignment="1">
      <alignment horizontal="center" vertical="center"/>
    </xf>
    <xf numFmtId="44" fontId="6" fillId="0" borderId="54" xfId="9" applyFont="1" applyBorder="1" applyAlignment="1">
      <alignment horizontal="center" vertical="center"/>
    </xf>
    <xf numFmtId="44" fontId="6" fillId="0" borderId="57" xfId="9" applyFont="1" applyBorder="1" applyAlignment="1">
      <alignment horizontal="center" vertical="center"/>
    </xf>
    <xf numFmtId="1" fontId="9" fillId="3" borderId="26" xfId="0" applyNumberFormat="1" applyFont="1" applyFill="1" applyBorder="1" applyAlignment="1">
      <alignment horizontal="center" vertical="center" wrapText="1"/>
    </xf>
    <xf numFmtId="0" fontId="0" fillId="0" borderId="4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167" fontId="6" fillId="0" borderId="122" xfId="0" applyNumberFormat="1" applyFont="1" applyBorder="1" applyAlignment="1">
      <alignment horizontal="center" vertical="center"/>
    </xf>
    <xf numFmtId="0" fontId="1" fillId="23" borderId="15" xfId="0" applyFont="1" applyFill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0" fillId="13" borderId="4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1" fontId="0" fillId="0" borderId="4" xfId="0" applyNumberFormat="1" applyBorder="1" applyAlignment="1">
      <alignment horizontal="center" vertical="center"/>
    </xf>
    <xf numFmtId="0" fontId="10" fillId="11" borderId="4" xfId="0" applyFont="1" applyFill="1" applyBorder="1" applyAlignment="1">
      <alignment horizontal="center" vertical="center"/>
    </xf>
    <xf numFmtId="44" fontId="0" fillId="13" borderId="4" xfId="9" applyFont="1" applyFill="1" applyBorder="1" applyAlignment="1">
      <alignment horizontal="center" vertical="center"/>
    </xf>
    <xf numFmtId="1" fontId="0" fillId="13" borderId="4" xfId="0" applyNumberFormat="1" applyFill="1" applyBorder="1" applyAlignment="1">
      <alignment horizontal="center" vertical="center"/>
    </xf>
    <xf numFmtId="44" fontId="0" fillId="0" borderId="0" xfId="9" applyFon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10" fillId="11" borderId="3" xfId="0" applyFont="1" applyFill="1" applyBorder="1" applyAlignment="1">
      <alignment horizontal="center" vertical="center"/>
    </xf>
    <xf numFmtId="0" fontId="10" fillId="11" borderId="3" xfId="0" applyFont="1" applyFill="1" applyBorder="1" applyAlignment="1">
      <alignment horizontal="center" vertical="center" wrapText="1"/>
    </xf>
    <xf numFmtId="0" fontId="10" fillId="11" borderId="4" xfId="0" applyFont="1" applyFill="1" applyBorder="1" applyAlignment="1">
      <alignment horizontal="center" vertical="center" wrapText="1"/>
    </xf>
    <xf numFmtId="44" fontId="10" fillId="0" borderId="4" xfId="9" applyFon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10" fillId="14" borderId="2" xfId="0" applyFont="1" applyFill="1" applyBorder="1" applyAlignment="1">
      <alignment horizontal="center" vertical="center"/>
    </xf>
    <xf numFmtId="0" fontId="10" fillId="14" borderId="2" xfId="0" applyFont="1" applyFill="1" applyBorder="1" applyAlignment="1">
      <alignment horizontal="center" vertical="center" wrapText="1"/>
    </xf>
    <xf numFmtId="0" fontId="0" fillId="0" borderId="4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0" xfId="0" applyBorder="1" applyAlignment="1">
      <alignment horizontal="center"/>
    </xf>
    <xf numFmtId="0" fontId="10" fillId="14" borderId="98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173" fontId="0" fillId="0" borderId="48" xfId="0" applyNumberFormat="1" applyBorder="1" applyAlignment="1">
      <alignment horizontal="center"/>
    </xf>
    <xf numFmtId="173" fontId="0" fillId="0" borderId="54" xfId="0" applyNumberFormat="1" applyBorder="1" applyAlignment="1">
      <alignment horizontal="center"/>
    </xf>
    <xf numFmtId="173" fontId="0" fillId="0" borderId="48" xfId="0" applyNumberFormat="1" applyBorder="1" applyAlignment="1">
      <alignment horizontal="center" vertical="center"/>
    </xf>
    <xf numFmtId="173" fontId="0" fillId="0" borderId="54" xfId="0" applyNumberFormat="1" applyBorder="1" applyAlignment="1">
      <alignment horizontal="center" vertical="center"/>
    </xf>
    <xf numFmtId="173" fontId="0" fillId="0" borderId="51" xfId="0" applyNumberFormat="1" applyBorder="1" applyAlignment="1">
      <alignment horizontal="center" vertical="center"/>
    </xf>
    <xf numFmtId="0" fontId="9" fillId="0" borderId="96" xfId="0" applyFont="1" applyBorder="1" applyAlignment="1">
      <alignment horizontal="center" vertical="center"/>
    </xf>
    <xf numFmtId="0" fontId="9" fillId="0" borderId="97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44" fontId="8" fillId="0" borderId="39" xfId="0" applyNumberFormat="1" applyFont="1" applyBorder="1" applyAlignment="1">
      <alignment horizontal="center" vertical="center"/>
    </xf>
    <xf numFmtId="44" fontId="8" fillId="0" borderId="122" xfId="0" applyNumberFormat="1" applyFont="1" applyBorder="1" applyAlignment="1">
      <alignment horizontal="center" vertical="center"/>
    </xf>
    <xf numFmtId="44" fontId="8" fillId="0" borderId="41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4" fillId="25" borderId="89" xfId="0" applyFont="1" applyFill="1" applyBorder="1" applyAlignment="1">
      <alignment horizontal="center" vertical="center" wrapText="1"/>
    </xf>
    <xf numFmtId="0" fontId="35" fillId="0" borderId="58" xfId="0" applyFont="1" applyBorder="1" applyAlignment="1">
      <alignment horizontal="center" vertical="center"/>
    </xf>
    <xf numFmtId="0" fontId="36" fillId="0" borderId="47" xfId="0" applyFont="1" applyBorder="1" applyAlignment="1">
      <alignment horizontal="center" vertical="center"/>
    </xf>
    <xf numFmtId="44" fontId="35" fillId="0" borderId="59" xfId="0" applyNumberFormat="1" applyFont="1" applyBorder="1" applyAlignment="1">
      <alignment vertical="center"/>
    </xf>
    <xf numFmtId="0" fontId="35" fillId="0" borderId="4" xfId="0" applyFont="1" applyBorder="1" applyAlignment="1">
      <alignment horizontal="center" vertical="center"/>
    </xf>
    <xf numFmtId="44" fontId="35" fillId="0" borderId="54" xfId="0" applyNumberFormat="1" applyFont="1" applyBorder="1" applyAlignment="1">
      <alignment vertical="center"/>
    </xf>
    <xf numFmtId="0" fontId="35" fillId="26" borderId="4" xfId="0" applyFont="1" applyFill="1" applyBorder="1" applyAlignment="1">
      <alignment horizontal="center" vertical="center"/>
    </xf>
    <xf numFmtId="0" fontId="35" fillId="0" borderId="104" xfId="0" applyFont="1" applyBorder="1" applyAlignment="1">
      <alignment horizontal="center" vertical="center"/>
    </xf>
    <xf numFmtId="44" fontId="35" fillId="0" borderId="69" xfId="0" applyNumberFormat="1" applyFont="1" applyBorder="1" applyAlignment="1">
      <alignment vertical="center"/>
    </xf>
    <xf numFmtId="0" fontId="35" fillId="0" borderId="27" xfId="0" applyFont="1" applyBorder="1" applyAlignment="1">
      <alignment horizontal="center" vertical="center"/>
    </xf>
    <xf numFmtId="44" fontId="35" fillId="0" borderId="107" xfId="0" applyNumberFormat="1" applyFont="1" applyBorder="1" applyAlignment="1">
      <alignment vertical="center"/>
    </xf>
    <xf numFmtId="20" fontId="0" fillId="0" borderId="0" xfId="0" applyNumberFormat="1"/>
    <xf numFmtId="2" fontId="0" fillId="0" borderId="0" xfId="0" applyNumberFormat="1"/>
    <xf numFmtId="0" fontId="35" fillId="0" borderId="84" xfId="0" applyFont="1" applyBorder="1" applyAlignment="1">
      <alignment horizontal="center" vertical="center"/>
    </xf>
    <xf numFmtId="44" fontId="35" fillId="0" borderId="88" xfId="0" applyNumberFormat="1" applyFont="1" applyBorder="1" applyAlignment="1">
      <alignment vertical="center"/>
    </xf>
    <xf numFmtId="44" fontId="35" fillId="0" borderId="107" xfId="0" applyNumberFormat="1" applyFont="1" applyBorder="1" applyAlignment="1">
      <alignment horizontal="center" vertical="center"/>
    </xf>
    <xf numFmtId="0" fontId="35" fillId="0" borderId="47" xfId="0" applyFont="1" applyBorder="1" applyAlignment="1">
      <alignment horizontal="center" vertical="center"/>
    </xf>
    <xf numFmtId="0" fontId="35" fillId="0" borderId="50" xfId="0" applyFont="1" applyBorder="1" applyAlignment="1">
      <alignment horizontal="center" vertical="center"/>
    </xf>
    <xf numFmtId="44" fontId="35" fillId="0" borderId="54" xfId="9" applyFont="1" applyBorder="1" applyAlignment="1">
      <alignment horizontal="center" vertical="center"/>
    </xf>
    <xf numFmtId="0" fontId="16" fillId="0" borderId="84" xfId="0" applyFont="1" applyBorder="1" applyAlignment="1">
      <alignment horizontal="center" vertical="center"/>
    </xf>
    <xf numFmtId="0" fontId="16" fillId="0" borderId="84" xfId="0" applyFont="1" applyBorder="1" applyAlignment="1">
      <alignment horizontal="center"/>
    </xf>
    <xf numFmtId="44" fontId="16" fillId="0" borderId="88" xfId="0" applyNumberFormat="1" applyFont="1" applyBorder="1" applyAlignment="1">
      <alignment horizontal="center"/>
    </xf>
    <xf numFmtId="0" fontId="16" fillId="0" borderId="47" xfId="0" applyFont="1" applyBorder="1" applyAlignment="1">
      <alignment horizontal="center"/>
    </xf>
    <xf numFmtId="44" fontId="16" fillId="0" borderId="126" xfId="0" applyNumberFormat="1" applyFont="1" applyBorder="1" applyAlignment="1">
      <alignment horizontal="center"/>
    </xf>
    <xf numFmtId="0" fontId="35" fillId="0" borderId="2" xfId="0" applyFont="1" applyBorder="1" applyAlignment="1">
      <alignment horizontal="center" vertical="center"/>
    </xf>
    <xf numFmtId="44" fontId="16" fillId="0" borderId="70" xfId="0" applyNumberFormat="1" applyFont="1" applyBorder="1" applyAlignment="1">
      <alignment horizontal="center"/>
    </xf>
    <xf numFmtId="44" fontId="16" fillId="0" borderId="54" xfId="0" applyNumberFormat="1" applyFont="1" applyBorder="1" applyAlignment="1">
      <alignment horizontal="center"/>
    </xf>
    <xf numFmtId="44" fontId="35" fillId="0" borderId="108" xfId="0" applyNumberFormat="1" applyFont="1" applyBorder="1" applyAlignment="1">
      <alignment horizontal="center" vertical="center"/>
    </xf>
    <xf numFmtId="1" fontId="35" fillId="0" borderId="47" xfId="0" applyNumberFormat="1" applyFont="1" applyBorder="1" applyAlignment="1">
      <alignment horizontal="center" vertical="center"/>
    </xf>
    <xf numFmtId="44" fontId="35" fillId="0" borderId="83" xfId="0" applyNumberFormat="1" applyFont="1" applyBorder="1" applyAlignment="1">
      <alignment vertical="center"/>
    </xf>
    <xf numFmtId="44" fontId="35" fillId="0" borderId="63" xfId="0" applyNumberFormat="1" applyFont="1" applyBorder="1" applyAlignment="1">
      <alignment horizontal="center" vertical="center"/>
    </xf>
    <xf numFmtId="1" fontId="35" fillId="0" borderId="4" xfId="0" applyNumberFormat="1" applyFont="1" applyBorder="1" applyAlignment="1">
      <alignment horizontal="center" vertical="center"/>
    </xf>
    <xf numFmtId="44" fontId="35" fillId="0" borderId="63" xfId="9" applyFont="1" applyBorder="1" applyAlignment="1">
      <alignment horizontal="center" vertical="center"/>
    </xf>
    <xf numFmtId="0" fontId="16" fillId="0" borderId="50" xfId="0" applyFont="1" applyBorder="1" applyAlignment="1">
      <alignment horizontal="center" vertical="center"/>
    </xf>
    <xf numFmtId="0" fontId="16" fillId="0" borderId="50" xfId="0" applyFont="1" applyBorder="1" applyAlignment="1">
      <alignment horizontal="center"/>
    </xf>
    <xf numFmtId="1" fontId="16" fillId="0" borderId="50" xfId="0" applyNumberFormat="1" applyFont="1" applyBorder="1" applyAlignment="1">
      <alignment horizontal="center"/>
    </xf>
    <xf numFmtId="44" fontId="16" fillId="0" borderId="108" xfId="9" applyFont="1" applyBorder="1" applyAlignment="1">
      <alignment horizontal="center"/>
    </xf>
    <xf numFmtId="0" fontId="16" fillId="0" borderId="47" xfId="0" applyFont="1" applyBorder="1" applyAlignment="1">
      <alignment horizontal="center" vertical="center"/>
    </xf>
    <xf numFmtId="1" fontId="16" fillId="0" borderId="47" xfId="0" applyNumberFormat="1" applyFont="1" applyBorder="1" applyAlignment="1">
      <alignment horizontal="center"/>
    </xf>
    <xf numFmtId="44" fontId="35" fillId="0" borderId="100" xfId="0" applyNumberFormat="1" applyFont="1" applyBorder="1" applyAlignment="1">
      <alignment horizontal="center" vertical="center"/>
    </xf>
    <xf numFmtId="0" fontId="16" fillId="0" borderId="4" xfId="0" applyFont="1" applyBorder="1" applyAlignment="1">
      <alignment horizontal="center"/>
    </xf>
    <xf numFmtId="170" fontId="16" fillId="0" borderId="4" xfId="0" applyNumberFormat="1" applyFont="1" applyBorder="1" applyAlignment="1">
      <alignment horizontal="center"/>
    </xf>
    <xf numFmtId="44" fontId="16" fillId="0" borderId="63" xfId="9" applyFont="1" applyBorder="1" applyAlignment="1">
      <alignment horizontal="center"/>
    </xf>
    <xf numFmtId="44" fontId="35" fillId="0" borderId="108" xfId="0" applyNumberFormat="1" applyFont="1" applyBorder="1" applyAlignment="1">
      <alignment vertical="center"/>
    </xf>
    <xf numFmtId="1" fontId="16" fillId="0" borderId="4" xfId="0" applyNumberFormat="1" applyFont="1" applyBorder="1" applyAlignment="1">
      <alignment horizontal="center"/>
    </xf>
    <xf numFmtId="0" fontId="16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/>
    </xf>
    <xf numFmtId="1" fontId="16" fillId="0" borderId="2" xfId="0" applyNumberFormat="1" applyFont="1" applyBorder="1" applyAlignment="1">
      <alignment horizontal="center"/>
    </xf>
    <xf numFmtId="44" fontId="16" fillId="0" borderId="100" xfId="9" applyFont="1" applyBorder="1" applyAlignment="1">
      <alignment horizontal="center"/>
    </xf>
    <xf numFmtId="44" fontId="16" fillId="0" borderId="72" xfId="9" applyFont="1" applyBorder="1" applyAlignment="1">
      <alignment horizontal="center" vertical="center"/>
    </xf>
    <xf numFmtId="2" fontId="16" fillId="0" borderId="4" xfId="0" applyNumberFormat="1" applyFont="1" applyBorder="1" applyAlignment="1">
      <alignment horizontal="center"/>
    </xf>
    <xf numFmtId="44" fontId="16" fillId="0" borderId="117" xfId="9" applyFont="1" applyBorder="1" applyAlignment="1">
      <alignment horizontal="center"/>
    </xf>
    <xf numFmtId="2" fontId="16" fillId="0" borderId="2" xfId="0" applyNumberFormat="1" applyFont="1" applyBorder="1" applyAlignment="1">
      <alignment horizontal="center"/>
    </xf>
    <xf numFmtId="44" fontId="16" fillId="0" borderId="68" xfId="9" applyFont="1" applyBorder="1" applyAlignment="1">
      <alignment horizontal="center" vertical="center"/>
    </xf>
    <xf numFmtId="44" fontId="16" fillId="0" borderId="48" xfId="9" applyFont="1" applyBorder="1" applyAlignment="1">
      <alignment horizontal="center"/>
    </xf>
    <xf numFmtId="44" fontId="16" fillId="0" borderId="54" xfId="9" applyFont="1" applyBorder="1" applyAlignment="1">
      <alignment horizontal="center"/>
    </xf>
    <xf numFmtId="44" fontId="16" fillId="0" borderId="0" xfId="9" applyFont="1" applyAlignment="1">
      <alignment horizontal="center" vertical="center"/>
    </xf>
    <xf numFmtId="169" fontId="16" fillId="0" borderId="4" xfId="0" applyNumberFormat="1" applyFont="1" applyBorder="1" applyAlignment="1">
      <alignment horizontal="center"/>
    </xf>
    <xf numFmtId="177" fontId="16" fillId="0" borderId="2" xfId="0" applyNumberFormat="1" applyFont="1" applyBorder="1" applyAlignment="1">
      <alignment horizontal="center"/>
    </xf>
    <xf numFmtId="44" fontId="16" fillId="0" borderId="57" xfId="9" applyFont="1" applyBorder="1" applyAlignment="1">
      <alignment horizontal="center"/>
    </xf>
    <xf numFmtId="44" fontId="16" fillId="0" borderId="124" xfId="9" applyFont="1" applyBorder="1" applyAlignment="1">
      <alignment horizontal="center" vertical="center"/>
    </xf>
    <xf numFmtId="169" fontId="16" fillId="0" borderId="47" xfId="0" applyNumberFormat="1" applyFont="1" applyBorder="1" applyAlignment="1">
      <alignment horizontal="center"/>
    </xf>
    <xf numFmtId="0" fontId="16" fillId="0" borderId="100" xfId="0" applyFont="1" applyBorder="1" applyAlignment="1">
      <alignment horizontal="center" vertical="center"/>
    </xf>
    <xf numFmtId="0" fontId="16" fillId="0" borderId="63" xfId="0" applyFont="1" applyBorder="1" applyAlignment="1">
      <alignment horizontal="center" vertical="center"/>
    </xf>
    <xf numFmtId="0" fontId="16" fillId="0" borderId="117" xfId="0" applyFont="1" applyBorder="1" applyAlignment="1">
      <alignment horizontal="center" vertical="center"/>
    </xf>
    <xf numFmtId="0" fontId="16" fillId="0" borderId="105" xfId="0" applyFont="1" applyBorder="1" applyAlignment="1">
      <alignment horizontal="center" vertical="center"/>
    </xf>
    <xf numFmtId="0" fontId="16" fillId="0" borderId="7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72" xfId="0" applyFont="1" applyBorder="1" applyAlignment="1">
      <alignment horizontal="center" vertical="center"/>
    </xf>
    <xf numFmtId="0" fontId="16" fillId="0" borderId="108" xfId="0" applyFont="1" applyBorder="1" applyAlignment="1">
      <alignment horizontal="center" vertical="center"/>
    </xf>
    <xf numFmtId="0" fontId="16" fillId="0" borderId="124" xfId="0" applyFont="1" applyBorder="1" applyAlignment="1">
      <alignment horizontal="center" vertical="center"/>
    </xf>
    <xf numFmtId="0" fontId="16" fillId="0" borderId="68" xfId="0" applyFont="1" applyBorder="1" applyAlignment="1">
      <alignment horizontal="center" vertical="center"/>
    </xf>
    <xf numFmtId="0" fontId="0" fillId="0" borderId="4" xfId="0" applyBorder="1"/>
    <xf numFmtId="0" fontId="10" fillId="0" borderId="4" xfId="0" applyFont="1" applyBorder="1" applyAlignment="1">
      <alignment horizontal="center"/>
    </xf>
    <xf numFmtId="44" fontId="16" fillId="0" borderId="4" xfId="0" applyNumberFormat="1" applyFont="1" applyBorder="1" applyAlignment="1">
      <alignment horizontal="center" vertical="center"/>
    </xf>
    <xf numFmtId="44" fontId="16" fillId="0" borderId="4" xfId="9" applyFont="1" applyBorder="1" applyAlignment="1">
      <alignment horizontal="center" vertical="center"/>
    </xf>
    <xf numFmtId="44" fontId="10" fillId="0" borderId="4" xfId="0" applyNumberFormat="1" applyFont="1" applyBorder="1" applyAlignment="1">
      <alignment horizontal="center" vertical="center"/>
    </xf>
    <xf numFmtId="0" fontId="16" fillId="0" borderId="0" xfId="0" applyFont="1"/>
    <xf numFmtId="0" fontId="16" fillId="0" borderId="0" xfId="0" applyFont="1" applyAlignment="1">
      <alignment horizontal="center"/>
    </xf>
    <xf numFmtId="0" fontId="0" fillId="0" borderId="63" xfId="0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173" fontId="38" fillId="0" borderId="4" xfId="0" applyNumberFormat="1" applyFont="1" applyBorder="1" applyAlignment="1">
      <alignment horizontal="center" vertical="center"/>
    </xf>
    <xf numFmtId="0" fontId="34" fillId="25" borderId="37" xfId="0" applyFont="1" applyFill="1" applyBorder="1" applyAlignment="1">
      <alignment horizontal="center" vertical="center" wrapText="1"/>
    </xf>
    <xf numFmtId="0" fontId="34" fillId="25" borderId="58" xfId="0" applyFont="1" applyFill="1" applyBorder="1" applyAlignment="1">
      <alignment horizontal="center" vertical="center" wrapText="1"/>
    </xf>
    <xf numFmtId="0" fontId="34" fillId="25" borderId="94" xfId="0" applyFont="1" applyFill="1" applyBorder="1" applyAlignment="1">
      <alignment horizontal="center" vertical="center" wrapText="1"/>
    </xf>
    <xf numFmtId="0" fontId="34" fillId="25" borderId="71" xfId="0" applyFont="1" applyFill="1" applyBorder="1" applyAlignment="1">
      <alignment horizontal="center" vertical="center" wrapText="1"/>
    </xf>
    <xf numFmtId="0" fontId="34" fillId="25" borderId="105" xfId="0" applyFont="1" applyFill="1" applyBorder="1" applyAlignment="1">
      <alignment horizontal="center" vertical="center" wrapText="1"/>
    </xf>
    <xf numFmtId="0" fontId="34" fillId="25" borderId="109" xfId="0" applyFont="1" applyFill="1" applyBorder="1" applyAlignment="1">
      <alignment horizontal="center" vertical="center" wrapText="1"/>
    </xf>
    <xf numFmtId="173" fontId="38" fillId="0" borderId="28" xfId="0" applyNumberFormat="1" applyFont="1" applyBorder="1" applyAlignment="1">
      <alignment horizontal="center" vertical="center"/>
    </xf>
    <xf numFmtId="0" fontId="37" fillId="0" borderId="129" xfId="0" applyFont="1" applyBorder="1" applyAlignment="1">
      <alignment horizontal="center" vertical="center" wrapText="1"/>
    </xf>
    <xf numFmtId="0" fontId="37" fillId="0" borderId="131" xfId="0" applyFont="1" applyBorder="1" applyAlignment="1">
      <alignment horizontal="center" vertical="center" wrapText="1"/>
    </xf>
    <xf numFmtId="0" fontId="37" fillId="0" borderId="132" xfId="0" applyFont="1" applyBorder="1" applyAlignment="1">
      <alignment horizontal="center" vertical="center" wrapText="1"/>
    </xf>
    <xf numFmtId="0" fontId="37" fillId="0" borderId="133" xfId="0" applyFont="1" applyBorder="1" applyAlignment="1">
      <alignment horizontal="center" vertical="center" wrapText="1"/>
    </xf>
    <xf numFmtId="0" fontId="37" fillId="0" borderId="134" xfId="0" applyFont="1" applyBorder="1" applyAlignment="1">
      <alignment horizontal="center" vertical="center" wrapText="1"/>
    </xf>
    <xf numFmtId="173" fontId="38" fillId="0" borderId="123" xfId="0" applyNumberFormat="1" applyFont="1" applyBorder="1" applyAlignment="1">
      <alignment horizontal="center" vertical="center"/>
    </xf>
    <xf numFmtId="173" fontId="38" fillId="0" borderId="135" xfId="0" applyNumberFormat="1" applyFont="1" applyBorder="1" applyAlignment="1">
      <alignment horizontal="center" vertical="center"/>
    </xf>
    <xf numFmtId="173" fontId="38" fillId="0" borderId="130" xfId="0" applyNumberFormat="1" applyFont="1" applyBorder="1" applyAlignment="1">
      <alignment horizontal="center" vertical="center"/>
    </xf>
    <xf numFmtId="0" fontId="37" fillId="0" borderId="3" xfId="0" applyFont="1" applyBorder="1" applyAlignment="1">
      <alignment horizontal="center" vertical="center" wrapText="1"/>
    </xf>
    <xf numFmtId="0" fontId="37" fillId="0" borderId="123" xfId="0" applyFont="1" applyBorder="1" applyAlignment="1">
      <alignment horizontal="center" vertical="center" wrapText="1"/>
    </xf>
    <xf numFmtId="0" fontId="37" fillId="0" borderId="135" xfId="0" applyFont="1" applyBorder="1" applyAlignment="1">
      <alignment horizontal="center" vertical="center" wrapText="1"/>
    </xf>
    <xf numFmtId="173" fontId="38" fillId="0" borderId="136" xfId="0" applyNumberFormat="1" applyFont="1" applyBorder="1" applyAlignment="1">
      <alignment horizontal="center" vertical="center"/>
    </xf>
    <xf numFmtId="0" fontId="37" fillId="0" borderId="137" xfId="0" applyFont="1" applyBorder="1" applyAlignment="1">
      <alignment horizontal="center" vertical="center" wrapText="1"/>
    </xf>
    <xf numFmtId="0" fontId="37" fillId="0" borderId="127" xfId="0" applyFont="1" applyBorder="1" applyAlignment="1">
      <alignment horizontal="center" vertical="center" wrapText="1"/>
    </xf>
    <xf numFmtId="0" fontId="37" fillId="0" borderId="138" xfId="0" applyFont="1" applyBorder="1" applyAlignment="1">
      <alignment horizontal="center" vertical="center" wrapText="1"/>
    </xf>
    <xf numFmtId="173" fontId="38" fillId="0" borderId="129" xfId="0" applyNumberFormat="1" applyFont="1" applyBorder="1" applyAlignment="1">
      <alignment horizontal="center" vertical="center"/>
    </xf>
    <xf numFmtId="173" fontId="38" fillId="0" borderId="3" xfId="0" applyNumberFormat="1" applyFont="1" applyBorder="1" applyAlignment="1">
      <alignment horizontal="center" vertical="center"/>
    </xf>
    <xf numFmtId="173" fontId="38" fillId="0" borderId="29" xfId="0" applyNumberFormat="1" applyFont="1" applyBorder="1" applyAlignment="1">
      <alignment horizontal="center" vertical="center"/>
    </xf>
    <xf numFmtId="173" fontId="38" fillId="0" borderId="2" xfId="0" applyNumberFormat="1" applyFont="1" applyBorder="1" applyAlignment="1">
      <alignment horizontal="center" vertical="center"/>
    </xf>
    <xf numFmtId="44" fontId="16" fillId="0" borderId="0" xfId="9" applyFont="1" applyBorder="1" applyAlignment="1">
      <alignment horizontal="center" vertical="center"/>
    </xf>
    <xf numFmtId="0" fontId="37" fillId="0" borderId="46" xfId="0" applyFont="1" applyBorder="1" applyAlignment="1">
      <alignment horizontal="center" vertical="center" wrapText="1"/>
    </xf>
    <xf numFmtId="173" fontId="38" fillId="0" borderId="48" xfId="0" applyNumberFormat="1" applyFont="1" applyBorder="1" applyAlignment="1">
      <alignment horizontal="center" vertical="center"/>
    </xf>
    <xf numFmtId="0" fontId="37" fillId="0" borderId="56" xfId="0" applyFont="1" applyBorder="1" applyAlignment="1">
      <alignment horizontal="center" vertical="center" wrapText="1"/>
    </xf>
    <xf numFmtId="173" fontId="38" fillId="0" borderId="54" xfId="0" applyNumberFormat="1" applyFont="1" applyBorder="1" applyAlignment="1">
      <alignment horizontal="center" vertical="center"/>
    </xf>
    <xf numFmtId="173" fontId="38" fillId="0" borderId="128" xfId="0" applyNumberFormat="1" applyFont="1" applyBorder="1" applyAlignment="1">
      <alignment horizontal="center" vertical="center"/>
    </xf>
    <xf numFmtId="1" fontId="1" fillId="0" borderId="50" xfId="0" applyNumberFormat="1" applyFont="1" applyBorder="1" applyAlignment="1">
      <alignment horizontal="center" vertical="center"/>
    </xf>
    <xf numFmtId="0" fontId="0" fillId="0" borderId="47" xfId="0" applyBorder="1"/>
    <xf numFmtId="0" fontId="0" fillId="0" borderId="48" xfId="0" applyBorder="1"/>
    <xf numFmtId="0" fontId="0" fillId="0" borderId="50" xfId="0" applyBorder="1"/>
    <xf numFmtId="0" fontId="0" fillId="0" borderId="51" xfId="0" applyBorder="1"/>
    <xf numFmtId="173" fontId="38" fillId="0" borderId="154" xfId="0" applyNumberFormat="1" applyFont="1" applyBorder="1" applyAlignment="1">
      <alignment horizontal="center" vertical="center"/>
    </xf>
    <xf numFmtId="0" fontId="0" fillId="24" borderId="0" xfId="0" applyFill="1"/>
    <xf numFmtId="173" fontId="0" fillId="0" borderId="57" xfId="0" applyNumberFormat="1" applyBorder="1" applyAlignment="1">
      <alignment horizontal="center" vertical="center"/>
    </xf>
    <xf numFmtId="173" fontId="0" fillId="0" borderId="100" xfId="0" applyNumberFormat="1" applyBorder="1" applyAlignment="1">
      <alignment horizontal="center" vertical="center"/>
    </xf>
    <xf numFmtId="0" fontId="0" fillId="0" borderId="63" xfId="0" applyBorder="1"/>
    <xf numFmtId="0" fontId="0" fillId="0" borderId="108" xfId="0" applyBorder="1"/>
    <xf numFmtId="0" fontId="0" fillId="0" borderId="2" xfId="0" applyBorder="1"/>
    <xf numFmtId="0" fontId="0" fillId="0" borderId="117" xfId="0" applyBorder="1"/>
    <xf numFmtId="0" fontId="0" fillId="0" borderId="100" xfId="0" applyBorder="1"/>
    <xf numFmtId="0" fontId="0" fillId="0" borderId="4" xfId="0" applyBorder="1" applyAlignment="1">
      <alignment horizontal="center" wrapText="1"/>
    </xf>
    <xf numFmtId="44" fontId="0" fillId="0" borderId="4" xfId="0" applyNumberFormat="1" applyBorder="1" applyAlignment="1">
      <alignment horizontal="center" vertical="center"/>
    </xf>
    <xf numFmtId="44" fontId="0" fillId="0" borderId="0" xfId="9" applyFont="1"/>
    <xf numFmtId="9" fontId="11" fillId="0" borderId="0" xfId="29" applyFont="1"/>
    <xf numFmtId="169" fontId="1" fillId="0" borderId="15" xfId="0" applyNumberFormat="1" applyFont="1" applyBorder="1" applyAlignment="1">
      <alignment horizontal="center" vertical="center"/>
    </xf>
    <xf numFmtId="167" fontId="6" fillId="0" borderId="100" xfId="0" applyNumberFormat="1" applyFont="1" applyBorder="1" applyAlignment="1">
      <alignment horizontal="center" vertical="center"/>
    </xf>
    <xf numFmtId="167" fontId="6" fillId="0" borderId="63" xfId="0" applyNumberFormat="1" applyFont="1" applyBorder="1" applyAlignment="1">
      <alignment horizontal="center" vertical="center"/>
    </xf>
    <xf numFmtId="167" fontId="6" fillId="0" borderId="108" xfId="0" applyNumberFormat="1" applyFont="1" applyBorder="1" applyAlignment="1">
      <alignment horizontal="center" vertical="center"/>
    </xf>
    <xf numFmtId="0" fontId="1" fillId="0" borderId="87" xfId="0" applyFont="1" applyBorder="1" applyAlignment="1">
      <alignment horizontal="center" vertical="center" wrapText="1"/>
    </xf>
    <xf numFmtId="0" fontId="1" fillId="0" borderId="78" xfId="0" applyFont="1" applyBorder="1" applyAlignment="1">
      <alignment horizontal="center" vertical="center" wrapText="1"/>
    </xf>
    <xf numFmtId="167" fontId="6" fillId="0" borderId="159" xfId="0" applyNumberFormat="1" applyFont="1" applyBorder="1" applyAlignment="1">
      <alignment horizontal="center" vertical="center"/>
    </xf>
    <xf numFmtId="167" fontId="6" fillId="0" borderId="117" xfId="0" applyNumberFormat="1" applyFont="1" applyBorder="1" applyAlignment="1">
      <alignment horizontal="center" vertical="center"/>
    </xf>
    <xf numFmtId="167" fontId="6" fillId="0" borderId="160" xfId="0" applyNumberFormat="1" applyFont="1" applyBorder="1" applyAlignment="1">
      <alignment horizontal="center" vertical="center"/>
    </xf>
    <xf numFmtId="167" fontId="6" fillId="0" borderId="82" xfId="0" applyNumberFormat="1" applyFont="1" applyBorder="1" applyAlignment="1">
      <alignment horizontal="center" vertical="center"/>
    </xf>
    <xf numFmtId="168" fontId="6" fillId="0" borderId="82" xfId="0" applyNumberFormat="1" applyFont="1" applyBorder="1" applyAlignment="1">
      <alignment horizontal="center" vertical="center"/>
    </xf>
    <xf numFmtId="167" fontId="6" fillId="0" borderId="90" xfId="0" applyNumberFormat="1" applyFont="1" applyBorder="1" applyAlignment="1">
      <alignment horizontal="center" vertical="center"/>
    </xf>
    <xf numFmtId="0" fontId="5" fillId="3" borderId="52" xfId="0" applyFont="1" applyFill="1" applyBorder="1" applyAlignment="1">
      <alignment horizontal="center" vertical="center" wrapText="1"/>
    </xf>
    <xf numFmtId="0" fontId="5" fillId="3" borderId="60" xfId="0" applyFont="1" applyFill="1" applyBorder="1" applyAlignment="1">
      <alignment horizontal="center" vertical="center" wrapText="1"/>
    </xf>
    <xf numFmtId="0" fontId="5" fillId="3" borderId="61" xfId="0" applyFont="1" applyFill="1" applyBorder="1" applyAlignment="1">
      <alignment horizontal="center" vertical="center" wrapText="1"/>
    </xf>
    <xf numFmtId="0" fontId="1" fillId="0" borderId="81" xfId="0" applyFont="1" applyBorder="1" applyAlignment="1">
      <alignment horizontal="center" vertical="center" wrapText="1"/>
    </xf>
    <xf numFmtId="0" fontId="1" fillId="0" borderId="73" xfId="0" applyFont="1" applyBorder="1" applyAlignment="1">
      <alignment horizontal="center" vertical="center" wrapText="1"/>
    </xf>
    <xf numFmtId="2" fontId="1" fillId="0" borderId="73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1" fillId="0" borderId="18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44" fontId="6" fillId="0" borderId="48" xfId="9" applyFont="1" applyBorder="1" applyAlignment="1">
      <alignment horizontal="center" vertical="center" wrapText="1"/>
    </xf>
    <xf numFmtId="44" fontId="6" fillId="0" borderId="54" xfId="9" applyFont="1" applyBorder="1" applyAlignment="1">
      <alignment horizontal="center" vertical="center" wrapText="1"/>
    </xf>
    <xf numFmtId="44" fontId="6" fillId="0" borderId="51" xfId="9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170" fontId="1" fillId="0" borderId="15" xfId="0" applyNumberFormat="1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170" fontId="1" fillId="0" borderId="22" xfId="0" applyNumberFormat="1" applyFont="1" applyBorder="1" applyAlignment="1">
      <alignment horizontal="center" vertical="center" wrapText="1"/>
    </xf>
    <xf numFmtId="170" fontId="1" fillId="0" borderId="47" xfId="0" applyNumberFormat="1" applyFont="1" applyBorder="1" applyAlignment="1">
      <alignment horizontal="center" vertical="center" wrapText="1"/>
    </xf>
    <xf numFmtId="169" fontId="1" fillId="0" borderId="47" xfId="0" applyNumberFormat="1" applyFont="1" applyBorder="1" applyAlignment="1">
      <alignment horizontal="center" vertical="center" wrapText="1"/>
    </xf>
    <xf numFmtId="0" fontId="5" fillId="3" borderId="75" xfId="0" applyFont="1" applyFill="1" applyBorder="1" applyAlignment="1">
      <alignment horizontal="center" vertical="center" wrapText="1"/>
    </xf>
    <xf numFmtId="170" fontId="1" fillId="0" borderId="43" xfId="0" applyNumberFormat="1" applyFont="1" applyBorder="1" applyAlignment="1">
      <alignment horizontal="center" vertical="center" wrapText="1"/>
    </xf>
    <xf numFmtId="2" fontId="1" fillId="0" borderId="41" xfId="0" applyNumberFormat="1" applyFont="1" applyBorder="1" applyAlignment="1">
      <alignment horizontal="center" vertical="center" wrapText="1"/>
    </xf>
    <xf numFmtId="2" fontId="1" fillId="0" borderId="44" xfId="0" applyNumberFormat="1" applyFont="1" applyBorder="1" applyAlignment="1">
      <alignment horizontal="center" vertical="center" wrapText="1"/>
    </xf>
    <xf numFmtId="2" fontId="1" fillId="0" borderId="45" xfId="0" applyNumberFormat="1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169" fontId="0" fillId="0" borderId="73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4" fontId="9" fillId="0" borderId="83" xfId="9" applyFont="1" applyBorder="1" applyAlignment="1">
      <alignment horizontal="center"/>
    </xf>
    <xf numFmtId="44" fontId="9" fillId="0" borderId="90" xfId="9" applyFont="1" applyBorder="1" applyAlignment="1">
      <alignment horizontal="center"/>
    </xf>
    <xf numFmtId="179" fontId="0" fillId="0" borderId="4" xfId="0" applyNumberFormat="1" applyBorder="1" applyAlignment="1">
      <alignment horizontal="center" vertical="center"/>
    </xf>
    <xf numFmtId="169" fontId="0" fillId="0" borderId="4" xfId="0" applyNumberFormat="1" applyBorder="1" applyAlignment="1">
      <alignment horizontal="center" vertical="center"/>
    </xf>
    <xf numFmtId="169" fontId="0" fillId="0" borderId="2" xfId="0" applyNumberFormat="1" applyBorder="1" applyAlignment="1">
      <alignment horizontal="center" vertical="center"/>
    </xf>
    <xf numFmtId="179" fontId="0" fillId="0" borderId="50" xfId="0" applyNumberFormat="1" applyBorder="1" applyAlignment="1">
      <alignment horizontal="center" vertical="center"/>
    </xf>
    <xf numFmtId="44" fontId="0" fillId="0" borderId="51" xfId="9" applyFont="1" applyBorder="1" applyAlignment="1">
      <alignment horizontal="center" vertical="center"/>
    </xf>
    <xf numFmtId="44" fontId="0" fillId="0" borderId="0" xfId="9" applyFont="1" applyAlignment="1">
      <alignment wrapText="1"/>
    </xf>
    <xf numFmtId="170" fontId="1" fillId="0" borderId="3" xfId="0" applyNumberFormat="1" applyFont="1" applyBorder="1" applyAlignment="1">
      <alignment horizontal="center" vertical="center" wrapText="1"/>
    </xf>
    <xf numFmtId="169" fontId="1" fillId="0" borderId="4" xfId="0" applyNumberFormat="1" applyFont="1" applyBorder="1" applyAlignment="1">
      <alignment horizontal="center" vertical="center"/>
    </xf>
    <xf numFmtId="169" fontId="1" fillId="0" borderId="50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169" fontId="1" fillId="0" borderId="3" xfId="0" applyNumberFormat="1" applyFont="1" applyBorder="1" applyAlignment="1">
      <alignment horizontal="center" vertical="center" wrapText="1"/>
    </xf>
    <xf numFmtId="169" fontId="1" fillId="0" borderId="104" xfId="0" applyNumberFormat="1" applyFont="1" applyBorder="1" applyAlignment="1">
      <alignment horizontal="center" vertical="center" wrapText="1"/>
    </xf>
    <xf numFmtId="170" fontId="1" fillId="0" borderId="4" xfId="0" applyNumberFormat="1" applyFont="1" applyBorder="1" applyAlignment="1">
      <alignment horizontal="center" vertical="center" wrapText="1"/>
    </xf>
    <xf numFmtId="0" fontId="5" fillId="3" borderId="81" xfId="0" applyFont="1" applyFill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 wrapText="1"/>
    </xf>
    <xf numFmtId="1" fontId="1" fillId="0" borderId="98" xfId="0" applyNumberFormat="1" applyFont="1" applyBorder="1" applyAlignment="1">
      <alignment horizontal="center" vertical="center" wrapText="1"/>
    </xf>
    <xf numFmtId="1" fontId="1" fillId="0" borderId="47" xfId="0" applyNumberFormat="1" applyFont="1" applyBorder="1" applyAlignment="1">
      <alignment horizontal="center" vertical="center" wrapText="1"/>
    </xf>
    <xf numFmtId="1" fontId="1" fillId="0" borderId="104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0" borderId="60" xfId="0" applyFont="1" applyBorder="1" applyAlignment="1">
      <alignment horizontal="center" vertical="center" wrapText="1"/>
    </xf>
    <xf numFmtId="0" fontId="1" fillId="0" borderId="98" xfId="0" applyFont="1" applyBorder="1" applyAlignment="1">
      <alignment horizontal="center" vertical="center" wrapText="1"/>
    </xf>
    <xf numFmtId="0" fontId="1" fillId="0" borderId="104" xfId="0" applyFont="1" applyBorder="1" applyAlignment="1">
      <alignment horizontal="center" vertical="center" wrapText="1"/>
    </xf>
    <xf numFmtId="180" fontId="0" fillId="0" borderId="2" xfId="9" applyNumberFormat="1" applyFont="1" applyBorder="1" applyAlignment="1">
      <alignment horizontal="center" vertical="center"/>
    </xf>
    <xf numFmtId="44" fontId="10" fillId="0" borderId="4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wrapText="1"/>
    </xf>
    <xf numFmtId="44" fontId="10" fillId="0" borderId="4" xfId="0" applyNumberFormat="1" applyFont="1" applyBorder="1" applyAlignment="1">
      <alignment horizontal="center" wrapText="1"/>
    </xf>
    <xf numFmtId="0" fontId="10" fillId="12" borderId="4" xfId="0" applyFont="1" applyFill="1" applyBorder="1" applyAlignment="1">
      <alignment horizontal="center" vertical="center" wrapText="1"/>
    </xf>
    <xf numFmtId="0" fontId="41" fillId="0" borderId="4" xfId="0" applyFont="1" applyBorder="1" applyAlignment="1">
      <alignment horizontal="center" vertical="center" wrapText="1"/>
    </xf>
    <xf numFmtId="1" fontId="0" fillId="0" borderId="4" xfId="0" applyNumberFormat="1" applyBorder="1" applyAlignment="1">
      <alignment horizontal="center" vertical="center" wrapText="1"/>
    </xf>
    <xf numFmtId="1" fontId="0" fillId="0" borderId="4" xfId="29" applyNumberFormat="1" applyFont="1" applyBorder="1" applyAlignment="1">
      <alignment horizontal="center" vertical="center" wrapText="1"/>
    </xf>
    <xf numFmtId="44" fontId="0" fillId="0" borderId="4" xfId="29" applyNumberFormat="1" applyFont="1" applyBorder="1" applyAlignment="1">
      <alignment horizontal="center" vertical="center" wrapText="1"/>
    </xf>
    <xf numFmtId="169" fontId="0" fillId="0" borderId="4" xfId="0" applyNumberFormat="1" applyBorder="1" applyAlignment="1">
      <alignment horizontal="center" vertical="center" wrapText="1"/>
    </xf>
    <xf numFmtId="1" fontId="0" fillId="12" borderId="4" xfId="0" applyNumberFormat="1" applyFill="1" applyBorder="1" applyAlignment="1">
      <alignment horizontal="center" vertical="center" wrapText="1"/>
    </xf>
    <xf numFmtId="1" fontId="0" fillId="12" borderId="4" xfId="29" applyNumberFormat="1" applyFont="1" applyFill="1" applyBorder="1" applyAlignment="1">
      <alignment horizontal="center" vertical="center" wrapText="1"/>
    </xf>
    <xf numFmtId="44" fontId="0" fillId="12" borderId="4" xfId="29" applyNumberFormat="1" applyFont="1" applyFill="1" applyBorder="1" applyAlignment="1">
      <alignment horizontal="center" vertical="center" wrapText="1"/>
    </xf>
    <xf numFmtId="0" fontId="0" fillId="0" borderId="4" xfId="29" applyNumberFormat="1" applyFont="1" applyBorder="1" applyAlignment="1">
      <alignment horizontal="center" vertical="center" wrapText="1"/>
    </xf>
    <xf numFmtId="0" fontId="40" fillId="0" borderId="4" xfId="0" applyFont="1" applyBorder="1" applyAlignment="1">
      <alignment horizontal="center" vertical="center" wrapText="1"/>
    </xf>
    <xf numFmtId="1" fontId="40" fillId="0" borderId="4" xfId="0" applyNumberFormat="1" applyFont="1" applyBorder="1" applyAlignment="1">
      <alignment horizontal="center" vertical="center" wrapText="1"/>
    </xf>
    <xf numFmtId="44" fontId="0" fillId="0" borderId="4" xfId="0" applyNumberFormat="1" applyBorder="1" applyAlignment="1">
      <alignment horizontal="center" vertical="center" wrapText="1"/>
    </xf>
    <xf numFmtId="170" fontId="16" fillId="0" borderId="2" xfId="0" applyNumberFormat="1" applyFont="1" applyBorder="1" applyAlignment="1">
      <alignment horizontal="center"/>
    </xf>
    <xf numFmtId="0" fontId="16" fillId="0" borderId="3" xfId="0" applyFont="1" applyBorder="1" applyAlignment="1">
      <alignment horizontal="center" vertical="center"/>
    </xf>
    <xf numFmtId="0" fontId="16" fillId="0" borderId="116" xfId="0" applyFont="1" applyBorder="1" applyAlignment="1">
      <alignment horizontal="center" vertical="center"/>
    </xf>
    <xf numFmtId="169" fontId="16" fillId="0" borderId="50" xfId="0" applyNumberFormat="1" applyFont="1" applyBorder="1" applyAlignment="1">
      <alignment horizontal="center"/>
    </xf>
    <xf numFmtId="172" fontId="1" fillId="0" borderId="4" xfId="0" applyNumberFormat="1" applyFont="1" applyBorder="1" applyAlignment="1">
      <alignment horizontal="center" vertical="center"/>
    </xf>
    <xf numFmtId="172" fontId="1" fillId="0" borderId="2" xfId="0" applyNumberFormat="1" applyFont="1" applyBorder="1" applyAlignment="1">
      <alignment horizontal="center" vertical="center"/>
    </xf>
    <xf numFmtId="172" fontId="5" fillId="3" borderId="81" xfId="0" applyNumberFormat="1" applyFont="1" applyFill="1" applyBorder="1" applyAlignment="1">
      <alignment horizontal="center" vertical="center" wrapText="1"/>
    </xf>
    <xf numFmtId="172" fontId="5" fillId="3" borderId="73" xfId="0" applyNumberFormat="1" applyFont="1" applyFill="1" applyBorder="1" applyAlignment="1">
      <alignment horizontal="center" vertical="center" wrapText="1"/>
    </xf>
    <xf numFmtId="172" fontId="1" fillId="0" borderId="3" xfId="0" applyNumberFormat="1" applyFont="1" applyBorder="1" applyAlignment="1">
      <alignment horizontal="center" vertical="center"/>
    </xf>
    <xf numFmtId="172" fontId="1" fillId="4" borderId="4" xfId="0" applyNumberFormat="1" applyFont="1" applyFill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169" fontId="1" fillId="0" borderId="47" xfId="0" applyNumberFormat="1" applyFont="1" applyBorder="1" applyAlignment="1">
      <alignment horizontal="center" vertical="center"/>
    </xf>
    <xf numFmtId="0" fontId="5" fillId="3" borderId="113" xfId="0" applyFont="1" applyFill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top"/>
    </xf>
    <xf numFmtId="0" fontId="1" fillId="0" borderId="47" xfId="0" applyFont="1" applyBorder="1" applyAlignment="1">
      <alignment horizontal="center"/>
    </xf>
    <xf numFmtId="0" fontId="1" fillId="0" borderId="4" xfId="0" applyFont="1" applyBorder="1" applyAlignment="1">
      <alignment horizontal="center" vertical="top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2" fontId="1" fillId="0" borderId="82" xfId="0" applyNumberFormat="1" applyFont="1" applyBorder="1" applyAlignment="1">
      <alignment horizontal="center" vertical="center" wrapText="1"/>
    </xf>
    <xf numFmtId="2" fontId="1" fillId="0" borderId="99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58" xfId="0" applyNumberFormat="1" applyFont="1" applyBorder="1" applyAlignment="1">
      <alignment horizontal="center" vertical="center" wrapText="1"/>
    </xf>
    <xf numFmtId="172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170" fontId="1" fillId="0" borderId="2" xfId="0" applyNumberFormat="1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/>
    </xf>
    <xf numFmtId="0" fontId="37" fillId="0" borderId="26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2" fontId="1" fillId="0" borderId="26" xfId="0" applyNumberFormat="1" applyFont="1" applyBorder="1" applyAlignment="1">
      <alignment horizontal="center" vertical="center" wrapText="1"/>
    </xf>
    <xf numFmtId="0" fontId="37" fillId="0" borderId="27" xfId="0" applyFont="1" applyBorder="1" applyAlignment="1">
      <alignment horizontal="center" vertical="center" wrapText="1"/>
    </xf>
    <xf numFmtId="0" fontId="37" fillId="0" borderId="84" xfId="0" applyFont="1" applyBorder="1" applyAlignment="1">
      <alignment horizontal="center" vertical="center" wrapText="1"/>
    </xf>
    <xf numFmtId="170" fontId="1" fillId="0" borderId="50" xfId="0" applyNumberFormat="1" applyFont="1" applyBorder="1" applyAlignment="1">
      <alignment horizontal="center" vertical="center" wrapText="1"/>
    </xf>
    <xf numFmtId="0" fontId="1" fillId="0" borderId="163" xfId="0" applyFont="1" applyBorder="1" applyAlignment="1">
      <alignment horizontal="center" vertical="center" wrapText="1"/>
    </xf>
    <xf numFmtId="1" fontId="1" fillId="0" borderId="15" xfId="0" applyNumberFormat="1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169" fontId="1" fillId="0" borderId="98" xfId="0" applyNumberFormat="1" applyFont="1" applyBorder="1" applyAlignment="1">
      <alignment horizontal="center" vertical="center" wrapText="1"/>
    </xf>
    <xf numFmtId="44" fontId="6" fillId="0" borderId="57" xfId="9" applyFont="1" applyBorder="1" applyAlignment="1">
      <alignment horizontal="center" vertical="center" wrapText="1"/>
    </xf>
    <xf numFmtId="2" fontId="1" fillId="0" borderId="104" xfId="0" applyNumberFormat="1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 wrapText="1"/>
    </xf>
    <xf numFmtId="1" fontId="1" fillId="0" borderId="50" xfId="0" applyNumberFormat="1" applyFont="1" applyBorder="1" applyAlignment="1">
      <alignment horizontal="center" vertical="center" wrapText="1"/>
    </xf>
    <xf numFmtId="2" fontId="1" fillId="0" borderId="60" xfId="0" applyNumberFormat="1" applyFont="1" applyBorder="1" applyAlignment="1">
      <alignment horizontal="center" vertical="center" wrapText="1"/>
    </xf>
    <xf numFmtId="1" fontId="1" fillId="0" borderId="73" xfId="0" applyNumberFormat="1" applyFont="1" applyBorder="1" applyAlignment="1">
      <alignment horizontal="center" vertical="center" wrapText="1"/>
    </xf>
    <xf numFmtId="169" fontId="6" fillId="0" borderId="54" xfId="9" applyNumberFormat="1" applyFont="1" applyBorder="1" applyAlignment="1">
      <alignment horizontal="center" vertical="center" wrapText="1"/>
    </xf>
    <xf numFmtId="169" fontId="6" fillId="0" borderId="48" xfId="9" applyNumberFormat="1" applyFont="1" applyBorder="1" applyAlignment="1">
      <alignment horizontal="center" vertical="center" wrapText="1"/>
    </xf>
    <xf numFmtId="169" fontId="6" fillId="0" borderId="51" xfId="9" applyNumberFormat="1" applyFont="1" applyBorder="1" applyAlignment="1">
      <alignment horizontal="center" vertical="center" wrapText="1"/>
    </xf>
    <xf numFmtId="169" fontId="6" fillId="0" borderId="75" xfId="9" applyNumberFormat="1" applyFont="1" applyBorder="1" applyAlignment="1">
      <alignment horizontal="center" vertical="center" wrapText="1"/>
    </xf>
    <xf numFmtId="1" fontId="1" fillId="0" borderId="60" xfId="0" applyNumberFormat="1" applyFont="1" applyBorder="1" applyAlignment="1">
      <alignment horizontal="center" vertical="center" wrapText="1"/>
    </xf>
    <xf numFmtId="0" fontId="1" fillId="0" borderId="164" xfId="0" applyFont="1" applyBorder="1" applyAlignment="1">
      <alignment horizontal="center" vertical="center" wrapText="1"/>
    </xf>
    <xf numFmtId="2" fontId="1" fillId="0" borderId="164" xfId="0" applyNumberFormat="1" applyFont="1" applyBorder="1" applyAlignment="1">
      <alignment horizontal="center" vertical="center" wrapText="1"/>
    </xf>
    <xf numFmtId="170" fontId="1" fillId="0" borderId="104" xfId="0" applyNumberFormat="1" applyFont="1" applyBorder="1" applyAlignment="1">
      <alignment horizontal="center" vertical="center" wrapText="1"/>
    </xf>
    <xf numFmtId="169" fontId="1" fillId="0" borderId="4" xfId="0" applyNumberFormat="1" applyFont="1" applyBorder="1" applyAlignment="1">
      <alignment horizontal="center" vertical="center" wrapText="1"/>
    </xf>
    <xf numFmtId="1" fontId="0" fillId="0" borderId="0" xfId="0" applyNumberFormat="1" applyAlignment="1">
      <alignment horizontal="center" wrapText="1"/>
    </xf>
    <xf numFmtId="167" fontId="6" fillId="0" borderId="116" xfId="0" applyNumberFormat="1" applyFont="1" applyBorder="1" applyAlignment="1">
      <alignment horizontal="center" vertical="center"/>
    </xf>
    <xf numFmtId="167" fontId="6" fillId="0" borderId="100" xfId="0" applyNumberFormat="1" applyFont="1" applyBorder="1" applyAlignment="1">
      <alignment horizontal="center" vertical="center" wrapText="1"/>
    </xf>
    <xf numFmtId="167" fontId="6" fillId="0" borderId="63" xfId="0" applyNumberFormat="1" applyFont="1" applyBorder="1" applyAlignment="1">
      <alignment horizontal="center" vertical="center" wrapText="1"/>
    </xf>
    <xf numFmtId="167" fontId="6" fillId="0" borderId="117" xfId="0" applyNumberFormat="1" applyFont="1" applyBorder="1" applyAlignment="1">
      <alignment horizontal="center" vertical="center" wrapText="1"/>
    </xf>
    <xf numFmtId="0" fontId="5" fillId="3" borderId="166" xfId="0" applyFont="1" applyFill="1" applyBorder="1" applyAlignment="1">
      <alignment horizontal="center" vertical="center" wrapText="1"/>
    </xf>
    <xf numFmtId="0" fontId="5" fillId="3" borderId="89" xfId="0" applyFont="1" applyFill="1" applyBorder="1" applyAlignment="1">
      <alignment horizontal="center" vertical="center" wrapText="1"/>
    </xf>
    <xf numFmtId="169" fontId="1" fillId="0" borderId="2" xfId="0" applyNumberFormat="1" applyFont="1" applyBorder="1" applyAlignment="1">
      <alignment horizontal="center" vertical="center" wrapText="1"/>
    </xf>
    <xf numFmtId="44" fontId="0" fillId="0" borderId="48" xfId="9" applyFont="1" applyBorder="1" applyAlignment="1">
      <alignment horizontal="center" wrapText="1"/>
    </xf>
    <xf numFmtId="44" fontId="0" fillId="0" borderId="54" xfId="9" applyFont="1" applyBorder="1" applyAlignment="1">
      <alignment horizontal="center" wrapText="1"/>
    </xf>
    <xf numFmtId="44" fontId="0" fillId="0" borderId="57" xfId="9" applyFont="1" applyBorder="1" applyAlignment="1">
      <alignment horizontal="center" wrapText="1"/>
    </xf>
    <xf numFmtId="0" fontId="5" fillId="3" borderId="98" xfId="0" applyFont="1" applyFill="1" applyBorder="1" applyAlignment="1">
      <alignment horizontal="center" vertical="center" wrapText="1"/>
    </xf>
    <xf numFmtId="0" fontId="5" fillId="3" borderId="120" xfId="0" applyFont="1" applyFill="1" applyBorder="1" applyAlignment="1">
      <alignment horizontal="center" vertical="center" wrapText="1"/>
    </xf>
    <xf numFmtId="167" fontId="6" fillId="0" borderId="108" xfId="0" applyNumberFormat="1" applyFont="1" applyBorder="1" applyAlignment="1">
      <alignment horizontal="center" vertical="center" wrapText="1"/>
    </xf>
    <xf numFmtId="0" fontId="1" fillId="0" borderId="96" xfId="0" applyFont="1" applyBorder="1" applyAlignment="1">
      <alignment horizontal="center" vertical="center" wrapText="1"/>
    </xf>
    <xf numFmtId="170" fontId="1" fillId="0" borderId="96" xfId="0" applyNumberFormat="1" applyFont="1" applyBorder="1" applyAlignment="1">
      <alignment horizontal="center" vertical="center" wrapText="1"/>
    </xf>
    <xf numFmtId="167" fontId="6" fillId="0" borderId="116" xfId="0" applyNumberFormat="1" applyFont="1" applyBorder="1" applyAlignment="1">
      <alignment horizontal="center" vertical="center" wrapText="1"/>
    </xf>
    <xf numFmtId="0" fontId="44" fillId="0" borderId="15" xfId="10" applyFont="1" applyBorder="1" applyAlignment="1">
      <alignment horizontal="center" vertical="center" wrapText="1"/>
    </xf>
    <xf numFmtId="0" fontId="44" fillId="0" borderId="4" xfId="10" applyFont="1" applyBorder="1" applyAlignment="1">
      <alignment horizontal="center" vertical="center" wrapText="1"/>
    </xf>
    <xf numFmtId="0" fontId="46" fillId="0" borderId="15" xfId="0" applyFont="1" applyBorder="1" applyAlignment="1">
      <alignment horizontal="center" vertical="center" wrapText="1"/>
    </xf>
    <xf numFmtId="0" fontId="45" fillId="0" borderId="4" xfId="10" applyFont="1" applyBorder="1" applyAlignment="1">
      <alignment horizontal="center" vertical="center" wrapText="1"/>
    </xf>
    <xf numFmtId="0" fontId="44" fillId="0" borderId="22" xfId="10" applyFont="1" applyBorder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0" fontId="45" fillId="13" borderId="22" xfId="10" applyFont="1" applyFill="1" applyBorder="1" applyAlignment="1">
      <alignment horizontal="center" vertical="center" wrapText="1"/>
    </xf>
    <xf numFmtId="0" fontId="43" fillId="0" borderId="0" xfId="0" applyFont="1" applyAlignment="1">
      <alignment wrapText="1"/>
    </xf>
    <xf numFmtId="169" fontId="1" fillId="0" borderId="50" xfId="0" applyNumberFormat="1" applyFont="1" applyBorder="1" applyAlignment="1">
      <alignment horizontal="center" vertical="center" wrapText="1"/>
    </xf>
    <xf numFmtId="44" fontId="6" fillId="0" borderId="75" xfId="9" applyFont="1" applyBorder="1" applyAlignment="1">
      <alignment horizontal="center" vertical="center" wrapText="1"/>
    </xf>
    <xf numFmtId="0" fontId="0" fillId="0" borderId="65" xfId="0" applyBorder="1"/>
    <xf numFmtId="0" fontId="0" fillId="0" borderId="76" xfId="0" applyBorder="1"/>
    <xf numFmtId="0" fontId="0" fillId="0" borderId="69" xfId="0" applyBorder="1"/>
    <xf numFmtId="2" fontId="0" fillId="0" borderId="73" xfId="0" applyNumberFormat="1" applyBorder="1" applyAlignment="1">
      <alignment horizontal="center" vertical="center"/>
    </xf>
    <xf numFmtId="169" fontId="0" fillId="0" borderId="47" xfId="0" applyNumberFormat="1" applyBorder="1" applyAlignment="1">
      <alignment horizontal="center" vertical="center" wrapText="1"/>
    </xf>
    <xf numFmtId="167" fontId="0" fillId="0" borderId="89" xfId="0" applyNumberFormat="1" applyBorder="1" applyAlignment="1">
      <alignment horizontal="center" vertical="center" wrapText="1"/>
    </xf>
    <xf numFmtId="0" fontId="1" fillId="12" borderId="26" xfId="0" applyFont="1" applyFill="1" applyBorder="1" applyAlignment="1">
      <alignment horizontal="center" vertical="center"/>
    </xf>
    <xf numFmtId="2" fontId="1" fillId="12" borderId="26" xfId="0" applyNumberFormat="1" applyFont="1" applyFill="1" applyBorder="1" applyAlignment="1">
      <alignment horizontal="center" vertical="center"/>
    </xf>
    <xf numFmtId="0" fontId="1" fillId="12" borderId="47" xfId="0" applyFont="1" applyFill="1" applyBorder="1" applyAlignment="1">
      <alignment horizontal="center" vertical="center"/>
    </xf>
    <xf numFmtId="0" fontId="17" fillId="12" borderId="47" xfId="0" applyFont="1" applyFill="1" applyBorder="1" applyAlignment="1">
      <alignment horizontal="center" vertical="center"/>
    </xf>
    <xf numFmtId="2" fontId="1" fillId="12" borderId="47" xfId="0" applyNumberFormat="1" applyFont="1" applyFill="1" applyBorder="1" applyAlignment="1">
      <alignment horizontal="center" vertical="center"/>
    </xf>
    <xf numFmtId="1" fontId="1" fillId="12" borderId="47" xfId="0" applyNumberFormat="1" applyFont="1" applyFill="1" applyBorder="1" applyAlignment="1">
      <alignment horizontal="center" vertical="center"/>
    </xf>
    <xf numFmtId="0" fontId="1" fillId="12" borderId="6" xfId="0" applyFont="1" applyFill="1" applyBorder="1" applyAlignment="1">
      <alignment horizontal="center" vertical="center"/>
    </xf>
    <xf numFmtId="2" fontId="1" fillId="12" borderId="6" xfId="0" applyNumberFormat="1" applyFont="1" applyFill="1" applyBorder="1" applyAlignment="1">
      <alignment horizontal="center" vertical="center"/>
    </xf>
    <xf numFmtId="171" fontId="0" fillId="0" borderId="0" xfId="0" applyNumberFormat="1" applyAlignment="1">
      <alignment horizontal="center" vertical="center" wrapText="1"/>
    </xf>
    <xf numFmtId="171" fontId="0" fillId="0" borderId="0" xfId="0" applyNumberFormat="1" applyAlignment="1">
      <alignment wrapText="1"/>
    </xf>
    <xf numFmtId="0" fontId="0" fillId="0" borderId="0" xfId="29" applyNumberFormat="1" applyFont="1" applyAlignment="1">
      <alignment wrapText="1"/>
    </xf>
    <xf numFmtId="44" fontId="0" fillId="0" borderId="0" xfId="0" applyNumberFormat="1" applyAlignment="1">
      <alignment horizontal="center" vertical="center" wrapText="1"/>
    </xf>
    <xf numFmtId="0" fontId="47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169" fontId="1" fillId="0" borderId="17" xfId="0" applyNumberFormat="1" applyFont="1" applyBorder="1" applyAlignment="1">
      <alignment horizontal="center" vertical="center"/>
    </xf>
    <xf numFmtId="169" fontId="1" fillId="0" borderId="19" xfId="0" applyNumberFormat="1" applyFont="1" applyBorder="1" applyAlignment="1">
      <alignment horizontal="center" vertical="center"/>
    </xf>
    <xf numFmtId="44" fontId="5" fillId="3" borderId="166" xfId="9" applyFont="1" applyFill="1" applyBorder="1" applyAlignment="1">
      <alignment horizontal="center" vertical="center" wrapText="1"/>
    </xf>
    <xf numFmtId="44" fontId="6" fillId="0" borderId="96" xfId="9" applyFont="1" applyBorder="1" applyAlignment="1">
      <alignment horizontal="center" vertical="center"/>
    </xf>
    <xf numFmtId="44" fontId="6" fillId="12" borderId="96" xfId="9" applyFont="1" applyFill="1" applyBorder="1" applyAlignment="1">
      <alignment horizontal="center" vertical="center"/>
    </xf>
    <xf numFmtId="44" fontId="6" fillId="0" borderId="82" xfId="9" applyFont="1" applyBorder="1" applyAlignment="1">
      <alignment horizontal="center" vertical="center"/>
    </xf>
    <xf numFmtId="44" fontId="6" fillId="0" borderId="158" xfId="9" applyFont="1" applyBorder="1" applyAlignment="1">
      <alignment horizontal="center" vertical="center"/>
    </xf>
    <xf numFmtId="44" fontId="6" fillId="12" borderId="100" xfId="9" applyFont="1" applyFill="1" applyBorder="1" applyAlignment="1">
      <alignment horizontal="center" vertical="center"/>
    </xf>
    <xf numFmtId="44" fontId="6" fillId="0" borderId="63" xfId="9" applyFont="1" applyBorder="1" applyAlignment="1">
      <alignment horizontal="center" vertical="center"/>
    </xf>
    <xf numFmtId="44" fontId="6" fillId="0" borderId="117" xfId="9" applyFont="1" applyBorder="1" applyAlignment="1">
      <alignment horizontal="center" vertical="center"/>
    </xf>
    <xf numFmtId="44" fontId="6" fillId="0" borderId="108" xfId="9" applyFont="1" applyBorder="1" applyAlignment="1">
      <alignment horizontal="center" vertical="center"/>
    </xf>
    <xf numFmtId="44" fontId="6" fillId="12" borderId="159" xfId="9" applyFont="1" applyFill="1" applyBorder="1" applyAlignment="1">
      <alignment horizontal="center" vertical="center"/>
    </xf>
    <xf numFmtId="44" fontId="6" fillId="0" borderId="100" xfId="9" applyFont="1" applyBorder="1" applyAlignment="1">
      <alignment horizontal="center" vertical="center"/>
    </xf>
    <xf numFmtId="44" fontId="6" fillId="0" borderId="116" xfId="9" applyFont="1" applyBorder="1" applyAlignment="1">
      <alignment horizontal="center" vertical="center"/>
    </xf>
    <xf numFmtId="44" fontId="6" fillId="0" borderId="100" xfId="9" applyFont="1" applyBorder="1" applyAlignment="1">
      <alignment horizontal="center" vertical="center" wrapText="1"/>
    </xf>
    <xf numFmtId="44" fontId="6" fillId="0" borderId="63" xfId="9" applyFont="1" applyBorder="1" applyAlignment="1">
      <alignment horizontal="center" vertical="center" wrapText="1"/>
    </xf>
    <xf numFmtId="44" fontId="6" fillId="0" borderId="117" xfId="9" applyFont="1" applyBorder="1" applyAlignment="1">
      <alignment horizontal="center" vertical="center" wrapText="1"/>
    </xf>
    <xf numFmtId="44" fontId="0" fillId="0" borderId="0" xfId="9" applyFont="1" applyAlignment="1">
      <alignment horizontal="center" wrapText="1"/>
    </xf>
    <xf numFmtId="44" fontId="0" fillId="0" borderId="51" xfId="9" applyFont="1" applyBorder="1" applyAlignment="1">
      <alignment horizontal="center" wrapText="1"/>
    </xf>
    <xf numFmtId="44" fontId="6" fillId="0" borderId="116" xfId="9" applyFont="1" applyBorder="1" applyAlignment="1">
      <alignment horizontal="center" vertical="center" wrapText="1"/>
    </xf>
    <xf numFmtId="44" fontId="6" fillId="0" borderId="108" xfId="9" applyFont="1" applyBorder="1" applyAlignment="1">
      <alignment horizontal="center" vertical="center" wrapText="1"/>
    </xf>
    <xf numFmtId="44" fontId="5" fillId="3" borderId="167" xfId="9" applyFont="1" applyFill="1" applyBorder="1" applyAlignment="1">
      <alignment horizontal="center" vertical="center"/>
    </xf>
    <xf numFmtId="44" fontId="1" fillId="0" borderId="41" xfId="9" applyFont="1" applyBorder="1" applyAlignment="1">
      <alignment horizontal="center" vertical="center" wrapText="1"/>
    </xf>
    <xf numFmtId="44" fontId="1" fillId="0" borderId="44" xfId="9" applyFont="1" applyBorder="1" applyAlignment="1">
      <alignment horizontal="center" vertical="center" wrapText="1"/>
    </xf>
    <xf numFmtId="44" fontId="1" fillId="0" borderId="82" xfId="9" applyFont="1" applyBorder="1" applyAlignment="1">
      <alignment horizontal="center" vertical="center" wrapText="1"/>
    </xf>
    <xf numFmtId="44" fontId="1" fillId="0" borderId="99" xfId="9" applyFont="1" applyBorder="1" applyAlignment="1">
      <alignment horizontal="center" vertical="center" wrapText="1"/>
    </xf>
    <xf numFmtId="44" fontId="1" fillId="0" borderId="158" xfId="9" applyFont="1" applyBorder="1" applyAlignment="1">
      <alignment horizontal="center" vertical="center" wrapText="1"/>
    </xf>
    <xf numFmtId="44" fontId="1" fillId="0" borderId="100" xfId="9" applyFont="1" applyBorder="1" applyAlignment="1">
      <alignment horizontal="center" vertical="center" wrapText="1"/>
    </xf>
    <xf numFmtId="44" fontId="1" fillId="0" borderId="63" xfId="9" applyFont="1" applyBorder="1" applyAlignment="1">
      <alignment horizontal="center" vertical="center" wrapText="1"/>
    </xf>
    <xf numFmtId="44" fontId="1" fillId="0" borderId="108" xfId="9" applyFont="1" applyBorder="1" applyAlignment="1">
      <alignment horizontal="center" vertical="center" wrapText="1"/>
    </xf>
    <xf numFmtId="44" fontId="6" fillId="0" borderId="159" xfId="9" applyFont="1" applyBorder="1" applyAlignment="1">
      <alignment horizontal="center" vertical="center" wrapText="1"/>
    </xf>
    <xf numFmtId="167" fontId="0" fillId="0" borderId="0" xfId="0" applyNumberFormat="1" applyAlignment="1">
      <alignment horizontal="center" wrapText="1"/>
    </xf>
    <xf numFmtId="0" fontId="5" fillId="3" borderId="55" xfId="0" applyFont="1" applyFill="1" applyBorder="1" applyAlignment="1">
      <alignment horizontal="center" vertical="center" wrapText="1"/>
    </xf>
    <xf numFmtId="0" fontId="5" fillId="3" borderId="104" xfId="0" applyFont="1" applyFill="1" applyBorder="1" applyAlignment="1">
      <alignment horizontal="center" vertical="center" wrapText="1"/>
    </xf>
    <xf numFmtId="44" fontId="5" fillId="3" borderId="121" xfId="9" applyFont="1" applyFill="1" applyBorder="1" applyAlignment="1">
      <alignment horizontal="center" vertical="center" wrapText="1"/>
    </xf>
    <xf numFmtId="0" fontId="5" fillId="3" borderId="68" xfId="0" applyFont="1" applyFill="1" applyBorder="1" applyAlignment="1">
      <alignment horizontal="center" vertical="center" wrapText="1"/>
    </xf>
    <xf numFmtId="0" fontId="5" fillId="3" borderId="103" xfId="0" applyFont="1" applyFill="1" applyBorder="1" applyAlignment="1">
      <alignment horizontal="center" vertical="center" wrapText="1"/>
    </xf>
    <xf numFmtId="0" fontId="5" fillId="3" borderId="72" xfId="0" applyFont="1" applyFill="1" applyBorder="1" applyAlignment="1">
      <alignment horizontal="center" vertical="center" wrapText="1"/>
    </xf>
    <xf numFmtId="0" fontId="5" fillId="3" borderId="102" xfId="0" applyFont="1" applyFill="1" applyBorder="1" applyAlignment="1">
      <alignment horizontal="center" vertical="center" wrapText="1"/>
    </xf>
    <xf numFmtId="44" fontId="6" fillId="0" borderId="96" xfId="9" applyFont="1" applyBorder="1" applyAlignment="1">
      <alignment horizontal="center" vertical="center" wrapText="1"/>
    </xf>
    <xf numFmtId="44" fontId="6" fillId="0" borderId="82" xfId="9" applyFont="1" applyBorder="1" applyAlignment="1">
      <alignment horizontal="center" vertical="center" wrapText="1"/>
    </xf>
    <xf numFmtId="44" fontId="6" fillId="0" borderId="99" xfId="9" applyFont="1" applyBorder="1" applyAlignment="1">
      <alignment horizontal="center" vertical="center" wrapText="1"/>
    </xf>
    <xf numFmtId="44" fontId="6" fillId="0" borderId="160" xfId="9" applyFont="1" applyBorder="1" applyAlignment="1">
      <alignment horizontal="center" vertical="center" wrapText="1"/>
    </xf>
    <xf numFmtId="44" fontId="6" fillId="0" borderId="95" xfId="9" applyFont="1" applyBorder="1" applyAlignment="1">
      <alignment horizontal="center" vertical="center" wrapText="1"/>
    </xf>
    <xf numFmtId="0" fontId="5" fillId="3" borderId="53" xfId="0" applyFont="1" applyFill="1" applyBorder="1" applyAlignment="1">
      <alignment horizontal="center" vertical="center" wrapText="1"/>
    </xf>
    <xf numFmtId="44" fontId="5" fillId="3" borderId="98" xfId="9" applyFont="1" applyFill="1" applyBorder="1" applyAlignment="1">
      <alignment horizontal="center" vertical="center" wrapText="1"/>
    </xf>
    <xf numFmtId="44" fontId="5" fillId="3" borderId="68" xfId="9" applyFont="1" applyFill="1" applyBorder="1" applyAlignment="1">
      <alignment horizontal="center" vertical="center" wrapText="1"/>
    </xf>
    <xf numFmtId="44" fontId="5" fillId="3" borderId="89" xfId="9" applyFont="1" applyFill="1" applyBorder="1" applyAlignment="1">
      <alignment horizontal="center" vertical="center" wrapText="1"/>
    </xf>
    <xf numFmtId="44" fontId="5" fillId="3" borderId="72" xfId="9" applyFont="1" applyFill="1" applyBorder="1" applyAlignment="1">
      <alignment horizontal="center" vertical="center" wrapText="1"/>
    </xf>
    <xf numFmtId="1" fontId="0" fillId="0" borderId="0" xfId="0" applyNumberFormat="1" applyAlignment="1">
      <alignment wrapText="1"/>
    </xf>
    <xf numFmtId="1" fontId="5" fillId="3" borderId="68" xfId="0" applyNumberFormat="1" applyFont="1" applyFill="1" applyBorder="1" applyAlignment="1">
      <alignment horizontal="center" vertical="center" wrapText="1"/>
    </xf>
    <xf numFmtId="1" fontId="5" fillId="3" borderId="89" xfId="0" applyNumberFormat="1" applyFont="1" applyFill="1" applyBorder="1" applyAlignment="1">
      <alignment horizontal="center" vertical="center" wrapText="1"/>
    </xf>
    <xf numFmtId="1" fontId="5" fillId="3" borderId="71" xfId="0" applyNumberFormat="1" applyFont="1" applyFill="1" applyBorder="1" applyAlignment="1">
      <alignment horizontal="center" vertical="center" wrapText="1"/>
    </xf>
    <xf numFmtId="2" fontId="6" fillId="0" borderId="116" xfId="9" applyNumberFormat="1" applyFont="1" applyBorder="1" applyAlignment="1">
      <alignment horizontal="center" vertical="center" wrapText="1"/>
    </xf>
    <xf numFmtId="2" fontId="6" fillId="0" borderId="63" xfId="9" applyNumberFormat="1" applyFont="1" applyBorder="1" applyAlignment="1">
      <alignment horizontal="center" vertical="center" wrapText="1"/>
    </xf>
    <xf numFmtId="2" fontId="6" fillId="0" borderId="117" xfId="9" applyNumberFormat="1" applyFont="1" applyBorder="1" applyAlignment="1">
      <alignment horizontal="center" vertical="center" wrapText="1"/>
    </xf>
    <xf numFmtId="2" fontId="6" fillId="0" borderId="100" xfId="9" applyNumberFormat="1" applyFont="1" applyBorder="1" applyAlignment="1">
      <alignment horizontal="center" vertical="center" wrapText="1"/>
    </xf>
    <xf numFmtId="2" fontId="6" fillId="0" borderId="108" xfId="9" applyNumberFormat="1" applyFont="1" applyBorder="1" applyAlignment="1">
      <alignment horizontal="center" vertical="center" wrapText="1"/>
    </xf>
    <xf numFmtId="44" fontId="1" fillId="0" borderId="90" xfId="9" applyFont="1" applyBorder="1" applyAlignment="1">
      <alignment horizontal="center" vertical="center" wrapText="1"/>
    </xf>
    <xf numFmtId="44" fontId="5" fillId="3" borderId="71" xfId="9" applyFont="1" applyFill="1" applyBorder="1" applyAlignment="1">
      <alignment horizontal="center" vertical="center" wrapText="1"/>
    </xf>
    <xf numFmtId="44" fontId="0" fillId="0" borderId="63" xfId="9" applyFont="1" applyBorder="1" applyAlignment="1">
      <alignment horizontal="center"/>
    </xf>
    <xf numFmtId="44" fontId="0" fillId="0" borderId="117" xfId="9" applyFont="1" applyBorder="1" applyAlignment="1">
      <alignment horizontal="center"/>
    </xf>
    <xf numFmtId="44" fontId="0" fillId="0" borderId="63" xfId="9" applyFont="1" applyBorder="1" applyAlignment="1">
      <alignment horizontal="center" vertical="center"/>
    </xf>
    <xf numFmtId="44" fontId="0" fillId="0" borderId="108" xfId="9" applyFont="1" applyBorder="1" applyAlignment="1">
      <alignment horizontal="center" vertical="center"/>
    </xf>
    <xf numFmtId="167" fontId="6" fillId="0" borderId="168" xfId="0" applyNumberFormat="1" applyFont="1" applyBorder="1" applyAlignment="1">
      <alignment horizontal="center" vertical="center" wrapText="1"/>
    </xf>
    <xf numFmtId="168" fontId="6" fillId="0" borderId="63" xfId="0" applyNumberFormat="1" applyFont="1" applyBorder="1" applyAlignment="1">
      <alignment horizontal="center" vertical="center"/>
    </xf>
    <xf numFmtId="2" fontId="1" fillId="0" borderId="90" xfId="0" applyNumberFormat="1" applyFont="1" applyBorder="1" applyAlignment="1">
      <alignment horizontal="center" vertical="center" wrapText="1"/>
    </xf>
    <xf numFmtId="172" fontId="5" fillId="3" borderId="55" xfId="0" applyNumberFormat="1" applyFont="1" applyFill="1" applyBorder="1" applyAlignment="1">
      <alignment horizontal="center" vertical="center" wrapText="1"/>
    </xf>
    <xf numFmtId="172" fontId="5" fillId="3" borderId="104" xfId="0" applyNumberFormat="1" applyFont="1" applyFill="1" applyBorder="1" applyAlignment="1">
      <alignment horizontal="center" vertical="center" wrapText="1"/>
    </xf>
    <xf numFmtId="1" fontId="5" fillId="3" borderId="72" xfId="0" applyNumberFormat="1" applyFont="1" applyFill="1" applyBorder="1" applyAlignment="1">
      <alignment horizontal="center" vertical="center" wrapText="1"/>
    </xf>
    <xf numFmtId="44" fontId="1" fillId="0" borderId="0" xfId="9" applyFont="1" applyAlignment="1">
      <alignment horizontal="center" vertical="center"/>
    </xf>
    <xf numFmtId="2" fontId="1" fillId="0" borderId="0" xfId="0" applyNumberFormat="1" applyFont="1"/>
    <xf numFmtId="2" fontId="5" fillId="3" borderId="104" xfId="0" applyNumberFormat="1" applyFont="1" applyFill="1" applyBorder="1" applyAlignment="1">
      <alignment horizontal="center" vertical="center" wrapText="1"/>
    </xf>
    <xf numFmtId="2" fontId="1" fillId="0" borderId="47" xfId="0" applyNumberFormat="1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2" fontId="1" fillId="0" borderId="50" xfId="0" applyNumberFormat="1" applyFont="1" applyBorder="1" applyAlignment="1">
      <alignment horizontal="center"/>
    </xf>
    <xf numFmtId="44" fontId="1" fillId="0" borderId="100" xfId="9" applyFont="1" applyBorder="1" applyAlignment="1">
      <alignment horizontal="center" vertical="center"/>
    </xf>
    <xf numFmtId="44" fontId="1" fillId="0" borderId="63" xfId="9" applyFont="1" applyBorder="1" applyAlignment="1">
      <alignment horizontal="center" vertical="center"/>
    </xf>
    <xf numFmtId="44" fontId="1" fillId="0" borderId="117" xfId="9" applyFont="1" applyBorder="1" applyAlignment="1">
      <alignment horizontal="center" vertical="center"/>
    </xf>
    <xf numFmtId="44" fontId="1" fillId="0" borderId="108" xfId="9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 wrapText="1"/>
    </xf>
    <xf numFmtId="1" fontId="1" fillId="0" borderId="0" xfId="0" applyNumberFormat="1" applyFont="1"/>
    <xf numFmtId="172" fontId="5" fillId="3" borderId="89" xfId="0" applyNumberFormat="1" applyFont="1" applyFill="1" applyBorder="1" applyAlignment="1">
      <alignment horizontal="center" vertical="center" wrapText="1"/>
    </xf>
    <xf numFmtId="167" fontId="6" fillId="0" borderId="168" xfId="0" applyNumberFormat="1" applyFont="1" applyBorder="1" applyAlignment="1">
      <alignment horizontal="center" vertical="center"/>
    </xf>
    <xf numFmtId="168" fontId="6" fillId="0" borderId="63" xfId="0" applyNumberFormat="1" applyFont="1" applyBorder="1" applyAlignment="1">
      <alignment horizontal="center" vertical="center" wrapText="1"/>
    </xf>
    <xf numFmtId="168" fontId="6" fillId="0" borderId="117" xfId="0" applyNumberFormat="1" applyFont="1" applyBorder="1" applyAlignment="1">
      <alignment horizontal="center" vertical="center" wrapText="1"/>
    </xf>
    <xf numFmtId="169" fontId="1" fillId="0" borderId="63" xfId="0" applyNumberFormat="1" applyFont="1" applyBorder="1" applyAlignment="1">
      <alignment horizontal="center" vertical="center"/>
    </xf>
    <xf numFmtId="1" fontId="1" fillId="0" borderId="108" xfId="0" applyNumberFormat="1" applyFont="1" applyBorder="1" applyAlignment="1">
      <alignment horizontal="center" vertical="center"/>
    </xf>
    <xf numFmtId="167" fontId="6" fillId="0" borderId="96" xfId="0" applyNumberFormat="1" applyFont="1" applyBorder="1" applyAlignment="1">
      <alignment horizontal="center" vertical="center"/>
    </xf>
    <xf numFmtId="1" fontId="1" fillId="0" borderId="116" xfId="0" applyNumberFormat="1" applyFont="1" applyBorder="1" applyAlignment="1">
      <alignment horizontal="center" vertical="center"/>
    </xf>
    <xf numFmtId="176" fontId="1" fillId="0" borderId="0" xfId="9" applyNumberFormat="1" applyFont="1"/>
    <xf numFmtId="176" fontId="5" fillId="3" borderId="89" xfId="9" applyNumberFormat="1" applyFont="1" applyFill="1" applyBorder="1" applyAlignment="1">
      <alignment horizontal="center" vertical="center" wrapText="1"/>
    </xf>
    <xf numFmtId="172" fontId="5" fillId="3" borderId="68" xfId="0" applyNumberFormat="1" applyFont="1" applyFill="1" applyBorder="1" applyAlignment="1">
      <alignment horizontal="center" vertical="center" wrapText="1"/>
    </xf>
    <xf numFmtId="176" fontId="5" fillId="3" borderId="68" xfId="9" applyNumberFormat="1" applyFont="1" applyFill="1" applyBorder="1" applyAlignment="1">
      <alignment horizontal="center" vertical="center" wrapText="1"/>
    </xf>
    <xf numFmtId="172" fontId="5" fillId="3" borderId="71" xfId="0" applyNumberFormat="1" applyFont="1" applyFill="1" applyBorder="1" applyAlignment="1">
      <alignment horizontal="center" vertical="center" wrapText="1"/>
    </xf>
    <xf numFmtId="167" fontId="6" fillId="0" borderId="160" xfId="0" applyNumberFormat="1" applyFont="1" applyBorder="1" applyAlignment="1">
      <alignment horizontal="center" vertical="center" wrapText="1"/>
    </xf>
    <xf numFmtId="167" fontId="6" fillId="0" borderId="96" xfId="0" applyNumberFormat="1" applyFont="1" applyBorder="1" applyAlignment="1">
      <alignment horizontal="center" vertical="center" wrapText="1"/>
    </xf>
    <xf numFmtId="167" fontId="6" fillId="0" borderId="82" xfId="0" applyNumberFormat="1" applyFont="1" applyBorder="1" applyAlignment="1">
      <alignment horizontal="center" vertical="center" wrapText="1"/>
    </xf>
    <xf numFmtId="167" fontId="6" fillId="0" borderId="99" xfId="0" applyNumberFormat="1" applyFont="1" applyBorder="1" applyAlignment="1">
      <alignment horizontal="center" vertical="center" wrapText="1"/>
    </xf>
    <xf numFmtId="167" fontId="6" fillId="0" borderId="121" xfId="0" applyNumberFormat="1" applyFont="1" applyBorder="1" applyAlignment="1">
      <alignment horizontal="center" vertical="center" wrapText="1"/>
    </xf>
    <xf numFmtId="1" fontId="0" fillId="0" borderId="89" xfId="0" applyNumberFormat="1" applyBorder="1" applyAlignment="1">
      <alignment horizontal="center" vertical="center" wrapText="1"/>
    </xf>
    <xf numFmtId="168" fontId="6" fillId="0" borderId="108" xfId="0" applyNumberFormat="1" applyFont="1" applyBorder="1" applyAlignment="1">
      <alignment horizontal="center" vertical="center" wrapText="1"/>
    </xf>
    <xf numFmtId="167" fontId="6" fillId="0" borderId="166" xfId="0" applyNumberFormat="1" applyFont="1" applyBorder="1" applyAlignment="1">
      <alignment horizontal="center" vertical="center" wrapText="1"/>
    </xf>
    <xf numFmtId="176" fontId="5" fillId="3" borderId="72" xfId="9" applyNumberFormat="1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2" fontId="1" fillId="4" borderId="4" xfId="0" applyNumberFormat="1" applyFont="1" applyFill="1" applyBorder="1" applyAlignment="1">
      <alignment horizontal="center" vertical="center" wrapText="1"/>
    </xf>
    <xf numFmtId="2" fontId="1" fillId="0" borderId="104" xfId="0" applyNumberFormat="1" applyFont="1" applyBorder="1" applyAlignment="1">
      <alignment horizontal="center" vertical="center"/>
    </xf>
    <xf numFmtId="169" fontId="1" fillId="0" borderId="3" xfId="0" applyNumberFormat="1" applyFont="1" applyBorder="1" applyAlignment="1">
      <alignment horizontal="center" vertical="center"/>
    </xf>
    <xf numFmtId="0" fontId="5" fillId="3" borderId="71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wrapText="1"/>
    </xf>
    <xf numFmtId="0" fontId="5" fillId="3" borderId="109" xfId="0" applyFont="1" applyFill="1" applyBorder="1" applyAlignment="1">
      <alignment horizontal="center" vertical="center" wrapText="1"/>
    </xf>
    <xf numFmtId="168" fontId="6" fillId="0" borderId="54" xfId="0" applyNumberFormat="1" applyFont="1" applyBorder="1" applyAlignment="1">
      <alignment horizontal="center" vertical="center" wrapText="1"/>
    </xf>
    <xf numFmtId="168" fontId="6" fillId="0" borderId="57" xfId="0" applyNumberFormat="1" applyFont="1" applyBorder="1" applyAlignment="1">
      <alignment horizontal="center" vertical="center" wrapText="1"/>
    </xf>
    <xf numFmtId="1" fontId="0" fillId="0" borderId="0" xfId="0" applyNumberFormat="1"/>
    <xf numFmtId="170" fontId="1" fillId="0" borderId="60" xfId="0" applyNumberFormat="1" applyFont="1" applyBorder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 wrapText="1"/>
    </xf>
    <xf numFmtId="172" fontId="5" fillId="3" borderId="76" xfId="0" applyNumberFormat="1" applyFont="1" applyFill="1" applyBorder="1" applyAlignment="1">
      <alignment horizontal="center" vertical="center" wrapText="1"/>
    </xf>
    <xf numFmtId="176" fontId="5" fillId="3" borderId="65" xfId="9" applyNumberFormat="1" applyFont="1" applyFill="1" applyBorder="1" applyAlignment="1">
      <alignment horizontal="center" vertical="center" wrapText="1"/>
    </xf>
    <xf numFmtId="1" fontId="5" fillId="3" borderId="65" xfId="0" applyNumberFormat="1" applyFont="1" applyFill="1" applyBorder="1" applyAlignment="1">
      <alignment horizontal="center" vertical="center" wrapText="1"/>
    </xf>
    <xf numFmtId="172" fontId="5" fillId="3" borderId="70" xfId="0" applyNumberFormat="1" applyFont="1" applyFill="1" applyBorder="1" applyAlignment="1">
      <alignment horizontal="center" vertical="center" wrapText="1"/>
    </xf>
    <xf numFmtId="172" fontId="5" fillId="3" borderId="72" xfId="0" applyNumberFormat="1" applyFont="1" applyFill="1" applyBorder="1" applyAlignment="1">
      <alignment horizontal="center" vertical="center" wrapText="1"/>
    </xf>
    <xf numFmtId="168" fontId="6" fillId="0" borderId="149" xfId="0" applyNumberFormat="1" applyFont="1" applyBorder="1" applyAlignment="1">
      <alignment horizontal="center" vertical="center" wrapText="1"/>
    </xf>
    <xf numFmtId="44" fontId="5" fillId="3" borderId="106" xfId="9" applyFont="1" applyFill="1" applyBorder="1" applyAlignment="1">
      <alignment horizontal="center" vertical="center" wrapText="1"/>
    </xf>
    <xf numFmtId="0" fontId="1" fillId="0" borderId="92" xfId="0" applyFont="1" applyBorder="1" applyAlignment="1">
      <alignment horizontal="center" vertical="center" wrapText="1"/>
    </xf>
    <xf numFmtId="0" fontId="1" fillId="0" borderId="93" xfId="0" applyFont="1" applyBorder="1" applyAlignment="1">
      <alignment horizontal="center" vertical="center" wrapText="1"/>
    </xf>
    <xf numFmtId="0" fontId="1" fillId="0" borderId="157" xfId="0" applyFont="1" applyBorder="1" applyAlignment="1">
      <alignment horizontal="center" vertical="center" wrapText="1"/>
    </xf>
    <xf numFmtId="0" fontId="1" fillId="0" borderId="125" xfId="0" applyFont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0" fillId="0" borderId="89" xfId="0" applyNumberFormat="1" applyBorder="1" applyAlignment="1">
      <alignment horizontal="center"/>
    </xf>
    <xf numFmtId="44" fontId="0" fillId="0" borderId="89" xfId="9" applyFont="1" applyBorder="1"/>
    <xf numFmtId="1" fontId="0" fillId="0" borderId="0" xfId="0" applyNumberFormat="1" applyAlignment="1">
      <alignment horizontal="center" vertical="center" wrapText="1"/>
    </xf>
    <xf numFmtId="0" fontId="1" fillId="0" borderId="77" xfId="0" applyFont="1" applyBorder="1" applyAlignment="1">
      <alignment horizontal="center" vertical="center" wrapText="1"/>
    </xf>
    <xf numFmtId="176" fontId="5" fillId="3" borderId="71" xfId="9" applyNumberFormat="1" applyFont="1" applyFill="1" applyBorder="1" applyAlignment="1">
      <alignment horizontal="center" vertical="center" wrapText="1"/>
    </xf>
    <xf numFmtId="176" fontId="0" fillId="0" borderId="0" xfId="9" applyNumberFormat="1" applyFont="1" applyAlignment="1">
      <alignment horizontal="center"/>
    </xf>
    <xf numFmtId="1" fontId="10" fillId="0" borderId="4" xfId="0" applyNumberFormat="1" applyFont="1" applyBorder="1" applyAlignment="1">
      <alignment wrapText="1"/>
    </xf>
    <xf numFmtId="1" fontId="0" fillId="8" borderId="4" xfId="0" applyNumberFormat="1" applyFill="1" applyBorder="1" applyAlignment="1">
      <alignment wrapText="1"/>
    </xf>
    <xf numFmtId="0" fontId="10" fillId="8" borderId="4" xfId="0" applyFont="1" applyFill="1" applyBorder="1" applyAlignment="1">
      <alignment horizontal="center" vertical="center" wrapText="1"/>
    </xf>
    <xf numFmtId="1" fontId="10" fillId="8" borderId="4" xfId="0" applyNumberFormat="1" applyFont="1" applyFill="1" applyBorder="1" applyAlignment="1">
      <alignment wrapText="1"/>
    </xf>
    <xf numFmtId="0" fontId="10" fillId="8" borderId="4" xfId="0" applyFont="1" applyFill="1" applyBorder="1" applyAlignment="1">
      <alignment wrapText="1"/>
    </xf>
    <xf numFmtId="0" fontId="1" fillId="0" borderId="10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97" xfId="0" applyFont="1" applyBorder="1" applyAlignment="1">
      <alignment horizontal="center" vertical="center" wrapText="1"/>
    </xf>
    <xf numFmtId="167" fontId="6" fillId="0" borderId="158" xfId="0" applyNumberFormat="1" applyFont="1" applyBorder="1" applyAlignment="1">
      <alignment horizontal="center" vertical="center"/>
    </xf>
    <xf numFmtId="169" fontId="1" fillId="0" borderId="2" xfId="0" applyNumberFormat="1" applyFont="1" applyBorder="1" applyAlignment="1">
      <alignment horizontal="center" vertical="center"/>
    </xf>
    <xf numFmtId="1" fontId="0" fillId="0" borderId="4" xfId="0" applyNumberFormat="1" applyBorder="1" applyAlignment="1">
      <alignment horizontal="center"/>
    </xf>
    <xf numFmtId="0" fontId="0" fillId="0" borderId="98" xfId="0" applyBorder="1" applyAlignment="1">
      <alignment horizontal="center" vertical="center" wrapText="1"/>
    </xf>
    <xf numFmtId="2" fontId="1" fillId="0" borderId="98" xfId="0" applyNumberFormat="1" applyFont="1" applyBorder="1" applyAlignment="1">
      <alignment horizontal="center" vertical="center" wrapText="1"/>
    </xf>
    <xf numFmtId="44" fontId="0" fillId="0" borderId="0" xfId="0" applyNumberFormat="1"/>
    <xf numFmtId="0" fontId="1" fillId="0" borderId="84" xfId="0" applyFont="1" applyBorder="1" applyAlignment="1">
      <alignment horizontal="center" vertical="center" wrapText="1"/>
    </xf>
    <xf numFmtId="2" fontId="1" fillId="0" borderId="84" xfId="0" applyNumberFormat="1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172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/>
    </xf>
    <xf numFmtId="169" fontId="1" fillId="0" borderId="0" xfId="0" applyNumberFormat="1" applyFont="1"/>
    <xf numFmtId="2" fontId="1" fillId="0" borderId="63" xfId="0" applyNumberFormat="1" applyFont="1" applyBorder="1" applyAlignment="1">
      <alignment horizontal="center" vertical="center" wrapText="1"/>
    </xf>
    <xf numFmtId="0" fontId="47" fillId="8" borderId="4" xfId="0" applyFont="1" applyFill="1" applyBorder="1" applyAlignment="1">
      <alignment horizontal="center" vertical="center"/>
    </xf>
    <xf numFmtId="44" fontId="0" fillId="8" borderId="4" xfId="9" applyFont="1" applyFill="1" applyBorder="1" applyAlignment="1">
      <alignment horizontal="center" vertical="center"/>
    </xf>
    <xf numFmtId="44" fontId="0" fillId="8" borderId="4" xfId="9" applyFont="1" applyFill="1" applyBorder="1" applyAlignment="1">
      <alignment wrapText="1"/>
    </xf>
    <xf numFmtId="176" fontId="0" fillId="0" borderId="0" xfId="9" applyNumberFormat="1" applyFont="1"/>
    <xf numFmtId="172" fontId="5" fillId="3" borderId="104" xfId="0" applyNumberFormat="1" applyFont="1" applyFill="1" applyBorder="1" applyAlignment="1">
      <alignment horizontal="center" vertical="center"/>
    </xf>
    <xf numFmtId="0" fontId="0" fillId="0" borderId="0" xfId="9" applyNumberFormat="1" applyFont="1"/>
    <xf numFmtId="0" fontId="0" fillId="0" borderId="65" xfId="0" applyBorder="1" applyAlignment="1">
      <alignment horizontal="center" wrapText="1"/>
    </xf>
    <xf numFmtId="170" fontId="1" fillId="0" borderId="50" xfId="0" applyNumberFormat="1" applyFont="1" applyBorder="1" applyAlignment="1">
      <alignment horizontal="center" vertical="center"/>
    </xf>
    <xf numFmtId="0" fontId="0" fillId="0" borderId="65" xfId="0" applyBorder="1" applyAlignment="1">
      <alignment horizontal="center" vertical="center" wrapText="1"/>
    </xf>
    <xf numFmtId="0" fontId="1" fillId="0" borderId="84" xfId="0" applyFont="1" applyBorder="1" applyAlignment="1">
      <alignment horizontal="center" vertical="center"/>
    </xf>
    <xf numFmtId="2" fontId="1" fillId="0" borderId="84" xfId="0" applyNumberFormat="1" applyFont="1" applyBorder="1" applyAlignment="1">
      <alignment horizontal="center" vertical="center"/>
    </xf>
    <xf numFmtId="44" fontId="6" fillId="0" borderId="121" xfId="9" applyFont="1" applyBorder="1" applyAlignment="1">
      <alignment horizontal="center" vertical="center" wrapText="1"/>
    </xf>
    <xf numFmtId="2" fontId="1" fillId="0" borderId="112" xfId="0" applyNumberFormat="1" applyFont="1" applyBorder="1" applyAlignment="1">
      <alignment horizontal="center" vertical="center"/>
    </xf>
    <xf numFmtId="169" fontId="0" fillId="0" borderId="4" xfId="0" applyNumberFormat="1" applyBorder="1" applyAlignment="1">
      <alignment horizontal="center"/>
    </xf>
    <xf numFmtId="169" fontId="0" fillId="0" borderId="104" xfId="0" applyNumberFormat="1" applyBorder="1" applyAlignment="1">
      <alignment horizontal="center"/>
    </xf>
    <xf numFmtId="2" fontId="1" fillId="0" borderId="27" xfId="0" applyNumberFormat="1" applyFont="1" applyBorder="1" applyAlignment="1">
      <alignment horizontal="center" vertical="center" wrapText="1"/>
    </xf>
    <xf numFmtId="176" fontId="6" fillId="0" borderId="160" xfId="9" applyNumberFormat="1" applyFont="1" applyBorder="1" applyAlignment="1">
      <alignment horizontal="center" vertical="center" wrapText="1"/>
    </xf>
    <xf numFmtId="176" fontId="6" fillId="0" borderId="82" xfId="9" applyNumberFormat="1" applyFont="1" applyBorder="1" applyAlignment="1">
      <alignment horizontal="center" vertical="center" wrapText="1"/>
    </xf>
    <xf numFmtId="176" fontId="6" fillId="0" borderId="158" xfId="9" applyNumberFormat="1" applyFont="1" applyBorder="1" applyAlignment="1">
      <alignment horizontal="center" vertical="center" wrapText="1"/>
    </xf>
    <xf numFmtId="44" fontId="6" fillId="0" borderId="111" xfId="9" applyFont="1" applyBorder="1" applyAlignment="1">
      <alignment horizontal="center" vertical="center" wrapText="1"/>
    </xf>
    <xf numFmtId="2" fontId="0" fillId="0" borderId="63" xfId="0" applyNumberFormat="1" applyBorder="1" applyAlignment="1">
      <alignment horizontal="center"/>
    </xf>
    <xf numFmtId="2" fontId="0" fillId="0" borderId="124" xfId="0" applyNumberFormat="1" applyBorder="1" applyAlignment="1">
      <alignment horizontal="center"/>
    </xf>
    <xf numFmtId="0" fontId="5" fillId="0" borderId="0" xfId="0" applyFont="1" applyAlignment="1">
      <alignment vertical="center" wrapText="1"/>
    </xf>
    <xf numFmtId="181" fontId="6" fillId="0" borderId="100" xfId="9" applyNumberFormat="1" applyFont="1" applyBorder="1" applyAlignment="1">
      <alignment horizontal="center" vertical="center"/>
    </xf>
    <xf numFmtId="181" fontId="6" fillId="0" borderId="63" xfId="9" applyNumberFormat="1" applyFont="1" applyBorder="1" applyAlignment="1">
      <alignment horizontal="center" vertical="center"/>
    </xf>
    <xf numFmtId="181" fontId="6" fillId="0" borderId="108" xfId="9" applyNumberFormat="1" applyFont="1" applyBorder="1" applyAlignment="1">
      <alignment horizontal="center" vertical="center"/>
    </xf>
    <xf numFmtId="0" fontId="1" fillId="0" borderId="56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1" fillId="0" borderId="79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/>
    </xf>
    <xf numFmtId="170" fontId="1" fillId="0" borderId="47" xfId="0" applyNumberFormat="1" applyFont="1" applyBorder="1" applyAlignment="1">
      <alignment horizontal="center" vertical="center"/>
    </xf>
    <xf numFmtId="182" fontId="6" fillId="0" borderId="63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 wrapText="1"/>
    </xf>
    <xf numFmtId="1" fontId="1" fillId="0" borderId="26" xfId="0" applyNumberFormat="1" applyFont="1" applyBorder="1" applyAlignment="1">
      <alignment horizontal="center" vertical="center" wrapText="1"/>
    </xf>
    <xf numFmtId="2" fontId="1" fillId="0" borderId="29" xfId="0" applyNumberFormat="1" applyFont="1" applyBorder="1" applyAlignment="1">
      <alignment horizontal="center" vertical="center" wrapText="1"/>
    </xf>
    <xf numFmtId="0" fontId="1" fillId="0" borderId="173" xfId="0" applyFont="1" applyBorder="1" applyAlignment="1">
      <alignment horizontal="center" vertical="center" wrapText="1"/>
    </xf>
    <xf numFmtId="170" fontId="1" fillId="0" borderId="112" xfId="0" applyNumberFormat="1" applyFont="1" applyBorder="1" applyAlignment="1">
      <alignment horizontal="center" vertical="center"/>
    </xf>
    <xf numFmtId="2" fontId="1" fillId="0" borderId="22" xfId="0" applyNumberFormat="1" applyFont="1" applyBorder="1" applyAlignment="1">
      <alignment horizontal="center" vertical="center"/>
    </xf>
    <xf numFmtId="170" fontId="1" fillId="0" borderId="99" xfId="0" applyNumberFormat="1" applyFont="1" applyBorder="1" applyAlignment="1">
      <alignment horizontal="center" vertical="center"/>
    </xf>
    <xf numFmtId="169" fontId="1" fillId="23" borderId="2" xfId="0" applyNumberFormat="1" applyFont="1" applyFill="1" applyBorder="1" applyAlignment="1">
      <alignment horizontal="center" vertical="center"/>
    </xf>
    <xf numFmtId="0" fontId="1" fillId="23" borderId="50" xfId="0" applyFont="1" applyFill="1" applyBorder="1" applyAlignment="1">
      <alignment horizontal="center" vertical="center" wrapText="1"/>
    </xf>
    <xf numFmtId="1" fontId="1" fillId="0" borderId="63" xfId="0" applyNumberFormat="1" applyFont="1" applyBorder="1" applyAlignment="1">
      <alignment horizontal="center" vertical="center" wrapText="1"/>
    </xf>
    <xf numFmtId="44" fontId="5" fillId="3" borderId="149" xfId="9" applyFont="1" applyFill="1" applyBorder="1" applyAlignment="1">
      <alignment horizontal="center" vertical="center" wrapText="1"/>
    </xf>
    <xf numFmtId="167" fontId="6" fillId="0" borderId="88" xfId="0" applyNumberFormat="1" applyFont="1" applyBorder="1" applyAlignment="1">
      <alignment horizontal="center" vertical="center" wrapText="1"/>
    </xf>
    <xf numFmtId="0" fontId="1" fillId="0" borderId="116" xfId="0" applyFont="1" applyBorder="1" applyAlignment="1">
      <alignment horizontal="center" vertical="center" wrapText="1"/>
    </xf>
    <xf numFmtId="167" fontId="6" fillId="0" borderId="64" xfId="0" applyNumberFormat="1" applyFont="1" applyBorder="1" applyAlignment="1">
      <alignment horizontal="center" vertical="center" wrapText="1"/>
    </xf>
    <xf numFmtId="2" fontId="1" fillId="0" borderId="54" xfId="0" applyNumberFormat="1" applyFont="1" applyBorder="1" applyAlignment="1">
      <alignment horizontal="center" vertical="center" wrapText="1"/>
    </xf>
    <xf numFmtId="2" fontId="1" fillId="0" borderId="51" xfId="0" applyNumberFormat="1" applyFont="1" applyBorder="1" applyAlignment="1">
      <alignment horizontal="center" vertical="center" wrapText="1"/>
    </xf>
    <xf numFmtId="2" fontId="1" fillId="0" borderId="80" xfId="0" applyNumberFormat="1" applyFont="1" applyBorder="1" applyAlignment="1">
      <alignment horizontal="center" vertical="center" wrapText="1"/>
    </xf>
    <xf numFmtId="176" fontId="5" fillId="3" borderId="67" xfId="9" applyNumberFormat="1" applyFont="1" applyFill="1" applyBorder="1" applyAlignment="1">
      <alignment horizontal="center" vertical="center" wrapText="1"/>
    </xf>
    <xf numFmtId="176" fontId="6" fillId="0" borderId="100" xfId="9" applyNumberFormat="1" applyFont="1" applyBorder="1" applyAlignment="1">
      <alignment horizontal="center" vertical="center" wrapText="1"/>
    </xf>
    <xf numFmtId="176" fontId="6" fillId="0" borderId="63" xfId="9" applyNumberFormat="1" applyFont="1" applyBorder="1" applyAlignment="1">
      <alignment horizontal="center" vertical="center" wrapText="1"/>
    </xf>
    <xf numFmtId="176" fontId="6" fillId="0" borderId="108" xfId="9" applyNumberFormat="1" applyFont="1" applyBorder="1" applyAlignment="1">
      <alignment horizontal="center" vertical="center" wrapText="1"/>
    </xf>
    <xf numFmtId="176" fontId="1" fillId="0" borderId="54" xfId="9" applyNumberFormat="1" applyFont="1" applyBorder="1" applyAlignment="1">
      <alignment horizontal="center" vertical="center" wrapText="1"/>
    </xf>
    <xf numFmtId="176" fontId="1" fillId="0" borderId="51" xfId="9" applyNumberFormat="1" applyFont="1" applyBorder="1" applyAlignment="1">
      <alignment horizontal="center" vertical="center" wrapText="1"/>
    </xf>
    <xf numFmtId="176" fontId="6" fillId="0" borderId="117" xfId="9" applyNumberFormat="1" applyFont="1" applyBorder="1" applyAlignment="1">
      <alignment horizontal="center" vertical="center" wrapText="1"/>
    </xf>
    <xf numFmtId="176" fontId="0" fillId="0" borderId="0" xfId="9" applyNumberFormat="1" applyFont="1" applyAlignment="1">
      <alignment wrapText="1"/>
    </xf>
    <xf numFmtId="176" fontId="5" fillId="3" borderId="120" xfId="9" applyNumberFormat="1" applyFont="1" applyFill="1" applyBorder="1" applyAlignment="1">
      <alignment horizontal="center" vertical="center" wrapText="1"/>
    </xf>
    <xf numFmtId="176" fontId="1" fillId="0" borderId="105" xfId="9" applyNumberFormat="1" applyFont="1" applyBorder="1" applyAlignment="1">
      <alignment horizontal="center" vertical="center" wrapText="1"/>
    </xf>
    <xf numFmtId="176" fontId="1" fillId="0" borderId="155" xfId="9" applyNumberFormat="1" applyFont="1" applyBorder="1" applyAlignment="1">
      <alignment horizontal="center" vertical="center" wrapText="1"/>
    </xf>
    <xf numFmtId="176" fontId="1" fillId="0" borderId="165" xfId="9" applyNumberFormat="1" applyFont="1" applyBorder="1" applyAlignment="1">
      <alignment horizontal="center" vertical="center" wrapText="1"/>
    </xf>
    <xf numFmtId="176" fontId="1" fillId="0" borderId="166" xfId="9" applyNumberFormat="1" applyFont="1" applyBorder="1" applyAlignment="1">
      <alignment horizontal="center" vertical="center" wrapText="1"/>
    </xf>
    <xf numFmtId="176" fontId="1" fillId="0" borderId="82" xfId="9" applyNumberFormat="1" applyFont="1" applyBorder="1" applyAlignment="1">
      <alignment horizontal="center" vertical="center" wrapText="1"/>
    </xf>
    <xf numFmtId="176" fontId="1" fillId="0" borderId="99" xfId="9" applyNumberFormat="1" applyFont="1" applyBorder="1" applyAlignment="1">
      <alignment horizontal="center" vertical="center" wrapText="1"/>
    </xf>
    <xf numFmtId="176" fontId="1" fillId="0" borderId="158" xfId="9" applyNumberFormat="1" applyFont="1" applyBorder="1" applyAlignment="1">
      <alignment horizontal="center" vertical="center" wrapText="1"/>
    </xf>
    <xf numFmtId="176" fontId="1" fillId="0" borderId="41" xfId="9" applyNumberFormat="1" applyFont="1" applyBorder="1" applyAlignment="1">
      <alignment horizontal="center" vertical="center" wrapText="1"/>
    </xf>
    <xf numFmtId="176" fontId="1" fillId="0" borderId="45" xfId="9" applyNumberFormat="1" applyFont="1" applyBorder="1" applyAlignment="1">
      <alignment horizontal="center" vertical="center" wrapText="1"/>
    </xf>
    <xf numFmtId="176" fontId="1" fillId="0" borderId="44" xfId="9" applyNumberFormat="1" applyFont="1" applyBorder="1" applyAlignment="1">
      <alignment horizontal="center" vertical="center" wrapText="1"/>
    </xf>
    <xf numFmtId="1" fontId="1" fillId="0" borderId="26" xfId="0" applyNumberFormat="1" applyFont="1" applyBorder="1" applyAlignment="1">
      <alignment horizontal="center" vertical="center"/>
    </xf>
    <xf numFmtId="1" fontId="1" fillId="0" borderId="15" xfId="0" applyNumberFormat="1" applyFont="1" applyBorder="1" applyAlignment="1">
      <alignment horizontal="center" vertical="center"/>
    </xf>
    <xf numFmtId="1" fontId="1" fillId="0" borderId="43" xfId="0" applyNumberFormat="1" applyFont="1" applyBorder="1" applyAlignment="1">
      <alignment horizontal="center" vertical="center"/>
    </xf>
    <xf numFmtId="44" fontId="0" fillId="0" borderId="4" xfId="9" applyFont="1" applyBorder="1" applyAlignment="1">
      <alignment horizontal="center" vertical="center" wrapText="1"/>
    </xf>
    <xf numFmtId="44" fontId="0" fillId="13" borderId="4" xfId="9" applyFont="1" applyFill="1" applyBorder="1" applyAlignment="1">
      <alignment horizontal="center" vertical="center" wrapText="1"/>
    </xf>
    <xf numFmtId="0" fontId="10" fillId="14" borderId="4" xfId="0" applyFont="1" applyFill="1" applyBorder="1" applyAlignment="1">
      <alignment horizontal="center" wrapText="1"/>
    </xf>
    <xf numFmtId="0" fontId="10" fillId="14" borderId="4" xfId="0" applyFont="1" applyFill="1" applyBorder="1" applyAlignment="1">
      <alignment horizontal="center" vertical="center" wrapText="1"/>
    </xf>
    <xf numFmtId="171" fontId="10" fillId="14" borderId="4" xfId="0" applyNumberFormat="1" applyFont="1" applyFill="1" applyBorder="1" applyAlignment="1">
      <alignment horizontal="center" vertical="center" wrapText="1"/>
    </xf>
    <xf numFmtId="171" fontId="10" fillId="14" borderId="4" xfId="0" applyNumberFormat="1" applyFont="1" applyFill="1" applyBorder="1" applyAlignment="1">
      <alignment horizontal="center" wrapText="1"/>
    </xf>
    <xf numFmtId="0" fontId="40" fillId="0" borderId="0" xfId="0" applyFont="1" applyAlignment="1">
      <alignment horizontal="center" vertical="center" wrapText="1"/>
    </xf>
    <xf numFmtId="1" fontId="40" fillId="0" borderId="0" xfId="0" applyNumberFormat="1" applyFont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44" fontId="0" fillId="0" borderId="4" xfId="0" applyNumberFormat="1" applyBorder="1"/>
    <xf numFmtId="171" fontId="0" fillId="0" borderId="0" xfId="0" applyNumberFormat="1"/>
    <xf numFmtId="170" fontId="1" fillId="0" borderId="38" xfId="0" applyNumberFormat="1" applyFont="1" applyBorder="1" applyAlignment="1">
      <alignment horizontal="center" vertical="center" wrapText="1"/>
    </xf>
    <xf numFmtId="176" fontId="1" fillId="0" borderId="39" xfId="9" applyNumberFormat="1" applyFont="1" applyBorder="1" applyAlignment="1">
      <alignment horizontal="center" vertical="center" wrapText="1"/>
    </xf>
    <xf numFmtId="176" fontId="6" fillId="0" borderId="48" xfId="9" applyNumberFormat="1" applyFont="1" applyBorder="1" applyAlignment="1">
      <alignment horizontal="center" vertical="center" wrapText="1"/>
    </xf>
    <xf numFmtId="176" fontId="6" fillId="0" borderId="54" xfId="9" applyNumberFormat="1" applyFont="1" applyBorder="1" applyAlignment="1">
      <alignment horizontal="center" vertical="center" wrapText="1"/>
    </xf>
    <xf numFmtId="176" fontId="6" fillId="0" borderId="57" xfId="9" applyNumberFormat="1" applyFont="1" applyBorder="1" applyAlignment="1">
      <alignment horizontal="center" vertical="center" wrapText="1"/>
    </xf>
    <xf numFmtId="176" fontId="6" fillId="0" borderId="51" xfId="9" applyNumberFormat="1" applyFont="1" applyBorder="1" applyAlignment="1">
      <alignment horizontal="center" vertical="center" wrapText="1"/>
    </xf>
    <xf numFmtId="1" fontId="1" fillId="0" borderId="9" xfId="0" applyNumberFormat="1" applyFont="1" applyBorder="1" applyAlignment="1">
      <alignment horizontal="center" vertical="center"/>
    </xf>
    <xf numFmtId="2" fontId="1" fillId="0" borderId="98" xfId="0" applyNumberFormat="1" applyFont="1" applyBorder="1" applyAlignment="1">
      <alignment horizontal="center" vertical="center"/>
    </xf>
    <xf numFmtId="176" fontId="0" fillId="0" borderId="0" xfId="0" applyNumberFormat="1"/>
    <xf numFmtId="169" fontId="0" fillId="0" borderId="0" xfId="0" applyNumberFormat="1"/>
    <xf numFmtId="44" fontId="6" fillId="0" borderId="80" xfId="9" applyFont="1" applyBorder="1" applyAlignment="1">
      <alignment horizontal="center" vertical="center"/>
    </xf>
    <xf numFmtId="0" fontId="0" fillId="0" borderId="50" xfId="0" applyBorder="1" applyAlignment="1">
      <alignment wrapText="1"/>
    </xf>
    <xf numFmtId="176" fontId="0" fillId="0" borderId="116" xfId="9" applyNumberFormat="1" applyFont="1" applyBorder="1" applyAlignment="1">
      <alignment horizontal="center"/>
    </xf>
    <xf numFmtId="176" fontId="0" fillId="0" borderId="100" xfId="9" applyNumberFormat="1" applyFont="1" applyBorder="1" applyAlignment="1">
      <alignment horizontal="center" vertical="center"/>
    </xf>
    <xf numFmtId="168" fontId="6" fillId="0" borderId="116" xfId="0" applyNumberFormat="1" applyFont="1" applyBorder="1" applyAlignment="1">
      <alignment horizontal="center" vertical="center" wrapText="1"/>
    </xf>
    <xf numFmtId="168" fontId="6" fillId="0" borderId="100" xfId="0" applyNumberFormat="1" applyFont="1" applyBorder="1" applyAlignment="1">
      <alignment horizontal="center" vertical="center"/>
    </xf>
    <xf numFmtId="171" fontId="0" fillId="7" borderId="4" xfId="0" applyNumberFormat="1" applyFill="1" applyBorder="1" applyAlignment="1">
      <alignment wrapText="1"/>
    </xf>
    <xf numFmtId="168" fontId="0" fillId="0" borderId="0" xfId="0" applyNumberFormat="1"/>
    <xf numFmtId="0" fontId="45" fillId="0" borderId="3" xfId="10" applyFont="1" applyBorder="1" applyAlignment="1">
      <alignment horizontal="center" vertical="center" wrapText="1"/>
    </xf>
    <xf numFmtId="0" fontId="44" fillId="0" borderId="26" xfId="10" applyFont="1" applyBorder="1" applyAlignment="1">
      <alignment horizontal="center" vertical="center" wrapText="1"/>
    </xf>
    <xf numFmtId="0" fontId="44" fillId="0" borderId="3" xfId="10" applyFont="1" applyBorder="1" applyAlignment="1">
      <alignment horizontal="center" vertical="center" wrapText="1"/>
    </xf>
    <xf numFmtId="0" fontId="42" fillId="22" borderId="0" xfId="0" applyFont="1" applyFill="1" applyAlignment="1">
      <alignment horizontal="center" vertical="center" wrapText="1"/>
    </xf>
    <xf numFmtId="167" fontId="6" fillId="0" borderId="4" xfId="0" applyNumberFormat="1" applyFont="1" applyBorder="1" applyAlignment="1">
      <alignment horizontal="center" vertical="center" wrapText="1"/>
    </xf>
    <xf numFmtId="167" fontId="6" fillId="0" borderId="50" xfId="0" applyNumberFormat="1" applyFont="1" applyBorder="1" applyAlignment="1">
      <alignment horizontal="center" vertical="center" wrapText="1"/>
    </xf>
    <xf numFmtId="44" fontId="6" fillId="0" borderId="4" xfId="9" applyFont="1" applyBorder="1" applyAlignment="1">
      <alignment horizontal="center" vertical="center"/>
    </xf>
    <xf numFmtId="0" fontId="1" fillId="0" borderId="100" xfId="0" applyFont="1" applyBorder="1" applyAlignment="1">
      <alignment horizontal="center" vertical="center"/>
    </xf>
    <xf numFmtId="0" fontId="1" fillId="0" borderId="116" xfId="0" applyFont="1" applyBorder="1" applyAlignment="1">
      <alignment horizontal="center" vertical="center"/>
    </xf>
    <xf numFmtId="0" fontId="1" fillId="0" borderId="120" xfId="0" applyFont="1" applyBorder="1" applyAlignment="1">
      <alignment horizontal="center" vertical="center"/>
    </xf>
    <xf numFmtId="44" fontId="6" fillId="0" borderId="174" xfId="9" applyFont="1" applyBorder="1" applyAlignment="1">
      <alignment horizontal="center" vertical="center"/>
    </xf>
    <xf numFmtId="44" fontId="6" fillId="0" borderId="64" xfId="9" applyFont="1" applyBorder="1" applyAlignment="1">
      <alignment horizontal="center" vertical="center"/>
    </xf>
    <xf numFmtId="0" fontId="1" fillId="0" borderId="108" xfId="0" applyFont="1" applyBorder="1" applyAlignment="1">
      <alignment horizontal="center" vertical="center"/>
    </xf>
    <xf numFmtId="44" fontId="6" fillId="0" borderId="165" xfId="9" applyFont="1" applyBorder="1" applyAlignment="1">
      <alignment horizontal="center" vertical="center"/>
    </xf>
    <xf numFmtId="44" fontId="6" fillId="0" borderId="64" xfId="9" applyFont="1" applyFill="1" applyBorder="1" applyAlignment="1">
      <alignment horizontal="center" vertical="center"/>
    </xf>
    <xf numFmtId="44" fontId="6" fillId="0" borderId="48" xfId="9" applyFont="1" applyFill="1" applyBorder="1" applyAlignment="1">
      <alignment horizontal="center" vertical="center"/>
    </xf>
    <xf numFmtId="44" fontId="6" fillId="0" borderId="54" xfId="9" applyFont="1" applyFill="1" applyBorder="1" applyAlignment="1">
      <alignment horizontal="center" vertical="center"/>
    </xf>
    <xf numFmtId="44" fontId="6" fillId="0" borderId="51" xfId="9" applyFont="1" applyFill="1" applyBorder="1" applyAlignment="1">
      <alignment horizontal="center" vertical="center"/>
    </xf>
    <xf numFmtId="169" fontId="1" fillId="0" borderId="47" xfId="0" applyNumberFormat="1" applyFont="1" applyBorder="1" applyAlignment="1">
      <alignment horizontal="center"/>
    </xf>
    <xf numFmtId="44" fontId="1" fillId="0" borderId="100" xfId="9" applyFont="1" applyFill="1" applyBorder="1" applyAlignment="1">
      <alignment horizontal="center" vertical="center"/>
    </xf>
    <xf numFmtId="169" fontId="1" fillId="0" borderId="4" xfId="0" applyNumberFormat="1" applyFont="1" applyBorder="1" applyAlignment="1">
      <alignment horizontal="center"/>
    </xf>
    <xf numFmtId="44" fontId="1" fillId="0" borderId="63" xfId="9" applyFont="1" applyFill="1" applyBorder="1" applyAlignment="1">
      <alignment horizontal="center" vertical="center"/>
    </xf>
    <xf numFmtId="0" fontId="50" fillId="0" borderId="4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44" fontId="6" fillId="0" borderId="39" xfId="9" applyFont="1" applyBorder="1" applyAlignment="1">
      <alignment horizontal="center" vertical="center" wrapText="1"/>
    </xf>
    <xf numFmtId="44" fontId="6" fillId="0" borderId="41" xfId="9" applyFont="1" applyBorder="1" applyAlignment="1">
      <alignment horizontal="center" vertical="center" wrapText="1"/>
    </xf>
    <xf numFmtId="44" fontId="6" fillId="0" borderId="45" xfId="9" applyFont="1" applyBorder="1" applyAlignment="1">
      <alignment horizontal="center" vertical="center" wrapText="1"/>
    </xf>
    <xf numFmtId="44" fontId="6" fillId="0" borderId="44" xfId="9" applyFont="1" applyBorder="1" applyAlignment="1">
      <alignment horizontal="center" vertical="center" wrapText="1"/>
    </xf>
    <xf numFmtId="44" fontId="1" fillId="0" borderId="47" xfId="9" applyFont="1" applyFill="1" applyBorder="1" applyAlignment="1">
      <alignment horizontal="center" vertical="center"/>
    </xf>
    <xf numFmtId="0" fontId="52" fillId="0" borderId="0" xfId="0" applyFont="1"/>
    <xf numFmtId="0" fontId="53" fillId="6" borderId="2" xfId="0" applyFont="1" applyFill="1" applyBorder="1" applyAlignment="1">
      <alignment horizontal="center" vertical="center" wrapText="1"/>
    </xf>
    <xf numFmtId="0" fontId="54" fillId="0" borderId="38" xfId="0" applyFont="1" applyBorder="1" applyAlignment="1">
      <alignment horizontal="center" vertical="center"/>
    </xf>
    <xf numFmtId="1" fontId="54" fillId="0" borderId="38" xfId="0" applyNumberFormat="1" applyFont="1" applyBorder="1" applyAlignment="1">
      <alignment horizontal="center" vertical="center"/>
    </xf>
    <xf numFmtId="44" fontId="54" fillId="0" borderId="39" xfId="0" applyNumberFormat="1" applyFont="1" applyBorder="1" applyAlignment="1">
      <alignment horizontal="center" vertical="center"/>
    </xf>
    <xf numFmtId="0" fontId="54" fillId="0" borderId="26" xfId="0" applyFont="1" applyBorder="1" applyAlignment="1">
      <alignment horizontal="center" vertical="center"/>
    </xf>
    <xf numFmtId="170" fontId="54" fillId="0" borderId="26" xfId="0" applyNumberFormat="1" applyFont="1" applyBorder="1" applyAlignment="1">
      <alignment horizontal="center" vertical="center"/>
    </xf>
    <xf numFmtId="44" fontId="54" fillId="0" borderId="122" xfId="0" applyNumberFormat="1" applyFont="1" applyBorder="1" applyAlignment="1">
      <alignment horizontal="center" vertical="center"/>
    </xf>
    <xf numFmtId="0" fontId="54" fillId="0" borderId="15" xfId="0" applyFont="1" applyBorder="1" applyAlignment="1">
      <alignment horizontal="center" vertical="center"/>
    </xf>
    <xf numFmtId="0" fontId="52" fillId="0" borderId="4" xfId="0" applyFont="1" applyBorder="1" applyAlignment="1">
      <alignment horizontal="center" vertical="center"/>
    </xf>
    <xf numFmtId="44" fontId="54" fillId="0" borderId="41" xfId="0" applyNumberFormat="1" applyFont="1" applyBorder="1" applyAlignment="1">
      <alignment horizontal="center" vertical="center"/>
    </xf>
    <xf numFmtId="0" fontId="54" fillId="0" borderId="22" xfId="0" applyFont="1" applyBorder="1" applyAlignment="1">
      <alignment horizontal="center" vertical="center"/>
    </xf>
    <xf numFmtId="170" fontId="54" fillId="0" borderId="27" xfId="0" applyNumberFormat="1" applyFont="1" applyBorder="1" applyAlignment="1">
      <alignment horizontal="center" vertical="center"/>
    </xf>
    <xf numFmtId="170" fontId="54" fillId="0" borderId="22" xfId="0" applyNumberFormat="1" applyFont="1" applyBorder="1" applyAlignment="1">
      <alignment horizontal="center" vertical="center"/>
    </xf>
    <xf numFmtId="44" fontId="54" fillId="0" borderId="45" xfId="0" applyNumberFormat="1" applyFont="1" applyBorder="1" applyAlignment="1">
      <alignment horizontal="center" vertical="center"/>
    </xf>
    <xf numFmtId="0" fontId="52" fillId="0" borderId="4" xfId="0" applyFont="1" applyBorder="1"/>
    <xf numFmtId="0" fontId="52" fillId="0" borderId="47" xfId="0" applyFont="1" applyBorder="1"/>
    <xf numFmtId="0" fontId="52" fillId="0" borderId="50" xfId="0" applyFont="1" applyBorder="1"/>
    <xf numFmtId="0" fontId="52" fillId="0" borderId="2" xfId="0" applyFont="1" applyBorder="1"/>
    <xf numFmtId="0" fontId="54" fillId="0" borderId="4" xfId="0" applyFont="1" applyBorder="1" applyAlignment="1">
      <alignment horizontal="center" vertical="center"/>
    </xf>
    <xf numFmtId="1" fontId="54" fillId="0" borderId="4" xfId="0" applyNumberFormat="1" applyFont="1" applyBorder="1" applyAlignment="1">
      <alignment horizontal="center" vertical="center"/>
    </xf>
    <xf numFmtId="44" fontId="54" fillId="0" borderId="4" xfId="0" applyNumberFormat="1" applyFont="1" applyBorder="1" applyAlignment="1">
      <alignment horizontal="center" vertical="center"/>
    </xf>
    <xf numFmtId="169" fontId="9" fillId="0" borderId="4" xfId="0" applyNumberFormat="1" applyFont="1" applyBorder="1" applyAlignment="1">
      <alignment horizontal="center" vertical="center" wrapText="1"/>
    </xf>
    <xf numFmtId="170" fontId="9" fillId="0" borderId="4" xfId="0" applyNumberFormat="1" applyFont="1" applyBorder="1" applyAlignment="1">
      <alignment horizontal="center" vertical="center" wrapText="1"/>
    </xf>
    <xf numFmtId="44" fontId="9" fillId="0" borderId="4" xfId="9" applyFont="1" applyFill="1" applyBorder="1" applyAlignment="1">
      <alignment horizontal="center"/>
    </xf>
    <xf numFmtId="0" fontId="54" fillId="0" borderId="47" xfId="0" applyFont="1" applyBorder="1" applyAlignment="1">
      <alignment horizontal="center" vertical="center"/>
    </xf>
    <xf numFmtId="1" fontId="54" fillId="0" borderId="47" xfId="0" applyNumberFormat="1" applyFont="1" applyBorder="1" applyAlignment="1">
      <alignment horizontal="center" vertical="center"/>
    </xf>
    <xf numFmtId="44" fontId="54" fillId="0" borderId="47" xfId="0" applyNumberFormat="1" applyFont="1" applyBorder="1" applyAlignment="1">
      <alignment horizontal="center" vertical="center"/>
    </xf>
    <xf numFmtId="176" fontId="52" fillId="0" borderId="47" xfId="9" applyNumberFormat="1" applyFont="1" applyBorder="1" applyAlignment="1">
      <alignment horizontal="center" vertical="center"/>
    </xf>
    <xf numFmtId="176" fontId="52" fillId="0" borderId="4" xfId="9" applyNumberFormat="1" applyFont="1" applyBorder="1" applyAlignment="1">
      <alignment horizontal="center" vertical="center"/>
    </xf>
    <xf numFmtId="176" fontId="52" fillId="0" borderId="50" xfId="9" applyNumberFormat="1" applyFont="1" applyBorder="1" applyAlignment="1">
      <alignment horizontal="center" vertical="center"/>
    </xf>
    <xf numFmtId="176" fontId="52" fillId="0" borderId="2" xfId="9" applyNumberFormat="1" applyFont="1" applyBorder="1" applyAlignment="1">
      <alignment horizontal="center" vertical="center"/>
    </xf>
    <xf numFmtId="44" fontId="52" fillId="0" borderId="47" xfId="9" applyFont="1" applyBorder="1" applyAlignment="1">
      <alignment horizontal="center"/>
    </xf>
    <xf numFmtId="44" fontId="52" fillId="0" borderId="4" xfId="9" applyFont="1" applyBorder="1" applyAlignment="1">
      <alignment horizontal="center"/>
    </xf>
    <xf numFmtId="44" fontId="52" fillId="0" borderId="50" xfId="9" applyFont="1" applyBorder="1" applyAlignment="1">
      <alignment horizontal="center"/>
    </xf>
    <xf numFmtId="170" fontId="54" fillId="0" borderId="4" xfId="0" applyNumberFormat="1" applyFont="1" applyBorder="1" applyAlignment="1">
      <alignment horizontal="center" vertical="center"/>
    </xf>
    <xf numFmtId="0" fontId="54" fillId="0" borderId="50" xfId="0" applyFont="1" applyBorder="1" applyAlignment="1">
      <alignment horizontal="center" vertical="center"/>
    </xf>
    <xf numFmtId="170" fontId="54" fillId="0" borderId="50" xfId="0" applyNumberFormat="1" applyFont="1" applyBorder="1" applyAlignment="1">
      <alignment horizontal="center" vertical="center"/>
    </xf>
    <xf numFmtId="44" fontId="54" fillId="0" borderId="50" xfId="0" applyNumberFormat="1" applyFont="1" applyBorder="1" applyAlignment="1">
      <alignment horizontal="center" vertical="center"/>
    </xf>
    <xf numFmtId="176" fontId="54" fillId="0" borderId="4" xfId="9" applyNumberFormat="1" applyFont="1" applyBorder="1" applyAlignment="1">
      <alignment horizontal="center" vertical="center"/>
    </xf>
    <xf numFmtId="176" fontId="52" fillId="0" borderId="4" xfId="9" applyNumberFormat="1" applyFont="1" applyBorder="1"/>
    <xf numFmtId="176" fontId="54" fillId="0" borderId="50" xfId="9" applyNumberFormat="1" applyFont="1" applyBorder="1" applyAlignment="1">
      <alignment horizontal="center" vertical="center"/>
    </xf>
    <xf numFmtId="0" fontId="55" fillId="6" borderId="98" xfId="0" applyFont="1" applyFill="1" applyBorder="1" applyAlignment="1">
      <alignment horizontal="center" vertical="center" wrapText="1"/>
    </xf>
    <xf numFmtId="0" fontId="57" fillId="0" borderId="47" xfId="0" applyFont="1" applyBorder="1" applyAlignment="1">
      <alignment horizontal="center" vertical="center"/>
    </xf>
    <xf numFmtId="0" fontId="57" fillId="0" borderId="4" xfId="0" applyFont="1" applyBorder="1" applyAlignment="1">
      <alignment horizontal="center" vertical="center"/>
    </xf>
    <xf numFmtId="0" fontId="58" fillId="0" borderId="4" xfId="0" applyFont="1" applyBorder="1" applyAlignment="1">
      <alignment horizontal="center" vertical="center"/>
    </xf>
    <xf numFmtId="1" fontId="57" fillId="0" borderId="4" xfId="0" applyNumberFormat="1" applyFont="1" applyBorder="1" applyAlignment="1">
      <alignment horizontal="center" vertical="center"/>
    </xf>
    <xf numFmtId="0" fontId="57" fillId="0" borderId="2" xfId="0" applyFont="1" applyBorder="1" applyAlignment="1">
      <alignment horizontal="center" vertical="center"/>
    </xf>
    <xf numFmtId="0" fontId="55" fillId="6" borderId="53" xfId="0" applyFont="1" applyFill="1" applyBorder="1" applyAlignment="1">
      <alignment horizontal="center" vertical="center" wrapText="1"/>
    </xf>
    <xf numFmtId="44" fontId="57" fillId="0" borderId="48" xfId="0" applyNumberFormat="1" applyFont="1" applyBorder="1" applyAlignment="1">
      <alignment horizontal="center"/>
    </xf>
    <xf numFmtId="44" fontId="57" fillId="0" borderId="54" xfId="0" applyNumberFormat="1" applyFont="1" applyBorder="1" applyAlignment="1">
      <alignment horizontal="center"/>
    </xf>
    <xf numFmtId="0" fontId="57" fillId="0" borderId="50" xfId="0" applyFont="1" applyBorder="1" applyAlignment="1">
      <alignment horizontal="center" vertical="center"/>
    </xf>
    <xf numFmtId="1" fontId="57" fillId="0" borderId="50" xfId="0" applyNumberFormat="1" applyFont="1" applyBorder="1" applyAlignment="1">
      <alignment horizontal="center" vertical="center"/>
    </xf>
    <xf numFmtId="44" fontId="57" fillId="0" borderId="51" xfId="0" applyNumberFormat="1" applyFont="1" applyBorder="1" applyAlignment="1">
      <alignment horizontal="center"/>
    </xf>
    <xf numFmtId="44" fontId="57" fillId="0" borderId="57" xfId="0" applyNumberFormat="1" applyFont="1" applyBorder="1" applyAlignment="1">
      <alignment horizontal="center"/>
    </xf>
    <xf numFmtId="44" fontId="57" fillId="0" borderId="51" xfId="0" applyNumberFormat="1" applyFont="1" applyBorder="1" applyAlignment="1">
      <alignment horizontal="center" vertical="center"/>
    </xf>
    <xf numFmtId="0" fontId="55" fillId="6" borderId="52" xfId="0" applyFont="1" applyFill="1" applyBorder="1" applyAlignment="1">
      <alignment horizontal="center" vertical="center" wrapText="1"/>
    </xf>
    <xf numFmtId="0" fontId="55" fillId="6" borderId="60" xfId="0" applyFont="1" applyFill="1" applyBorder="1" applyAlignment="1">
      <alignment horizontal="center" vertical="center" wrapText="1"/>
    </xf>
    <xf numFmtId="0" fontId="58" fillId="0" borderId="47" xfId="0" applyFont="1" applyBorder="1" applyAlignment="1">
      <alignment horizontal="center" vertical="center"/>
    </xf>
    <xf numFmtId="0" fontId="59" fillId="0" borderId="47" xfId="0" applyFont="1" applyBorder="1" applyAlignment="1">
      <alignment horizontal="center" vertical="center"/>
    </xf>
    <xf numFmtId="44" fontId="59" fillId="0" borderId="48" xfId="0" applyNumberFormat="1" applyFont="1" applyBorder="1" applyAlignment="1">
      <alignment horizontal="center" vertical="center"/>
    </xf>
    <xf numFmtId="0" fontId="59" fillId="0" borderId="4" xfId="0" applyFont="1" applyBorder="1" applyAlignment="1">
      <alignment horizontal="center" vertical="center"/>
    </xf>
    <xf numFmtId="44" fontId="59" fillId="0" borderId="54" xfId="0" applyNumberFormat="1" applyFont="1" applyBorder="1" applyAlignment="1">
      <alignment horizontal="center" vertical="center"/>
    </xf>
    <xf numFmtId="0" fontId="59" fillId="0" borderId="50" xfId="0" applyFont="1" applyBorder="1" applyAlignment="1">
      <alignment horizontal="center" vertical="center"/>
    </xf>
    <xf numFmtId="2" fontId="0" fillId="0" borderId="124" xfId="0" applyNumberFormat="1" applyBorder="1" applyAlignment="1">
      <alignment horizontal="center" vertical="center"/>
    </xf>
    <xf numFmtId="0" fontId="55" fillId="6" borderId="81" xfId="0" applyFont="1" applyFill="1" applyBorder="1" applyAlignment="1">
      <alignment horizontal="center" vertical="center" wrapText="1"/>
    </xf>
    <xf numFmtId="0" fontId="55" fillId="6" borderId="73" xfId="0" applyFont="1" applyFill="1" applyBorder="1" applyAlignment="1">
      <alignment horizontal="center" vertical="center" wrapText="1"/>
    </xf>
    <xf numFmtId="0" fontId="55" fillId="6" borderId="75" xfId="0" applyFont="1" applyFill="1" applyBorder="1" applyAlignment="1">
      <alignment horizontal="center" vertical="center" wrapText="1"/>
    </xf>
    <xf numFmtId="0" fontId="57" fillId="0" borderId="100" xfId="0" applyFont="1" applyBorder="1" applyAlignment="1">
      <alignment horizontal="center" vertical="center"/>
    </xf>
    <xf numFmtId="0" fontId="57" fillId="0" borderId="101" xfId="0" applyFont="1" applyBorder="1" applyAlignment="1">
      <alignment horizontal="center" vertical="center"/>
    </xf>
    <xf numFmtId="1" fontId="57" fillId="0" borderId="38" xfId="0" applyNumberFormat="1" applyFont="1" applyBorder="1" applyAlignment="1">
      <alignment horizontal="center" vertical="center"/>
    </xf>
    <xf numFmtId="44" fontId="57" fillId="0" borderId="39" xfId="0" applyNumberFormat="1" applyFont="1" applyBorder="1" applyAlignment="1">
      <alignment horizontal="center"/>
    </xf>
    <xf numFmtId="0" fontId="57" fillId="0" borderId="63" xfId="0" applyFont="1" applyBorder="1" applyAlignment="1">
      <alignment horizontal="center" vertical="center"/>
    </xf>
    <xf numFmtId="0" fontId="57" fillId="0" borderId="28" xfId="0" applyFont="1" applyBorder="1" applyAlignment="1">
      <alignment horizontal="center" vertical="center"/>
    </xf>
    <xf numFmtId="1" fontId="57" fillId="0" borderId="26" xfId="0" applyNumberFormat="1" applyFont="1" applyBorder="1" applyAlignment="1">
      <alignment horizontal="center" vertical="center"/>
    </xf>
    <xf numFmtId="44" fontId="57" fillId="0" borderId="122" xfId="0" applyNumberFormat="1" applyFont="1" applyBorder="1" applyAlignment="1">
      <alignment horizontal="center"/>
    </xf>
    <xf numFmtId="44" fontId="57" fillId="0" borderId="41" xfId="0" applyNumberFormat="1" applyFont="1" applyBorder="1" applyAlignment="1">
      <alignment horizontal="center"/>
    </xf>
    <xf numFmtId="1" fontId="57" fillId="0" borderId="22" xfId="0" applyNumberFormat="1" applyFont="1" applyBorder="1" applyAlignment="1">
      <alignment horizontal="center" vertical="center"/>
    </xf>
    <xf numFmtId="44" fontId="57" fillId="0" borderId="45" xfId="0" applyNumberFormat="1" applyFont="1" applyBorder="1" applyAlignment="1">
      <alignment horizontal="center"/>
    </xf>
    <xf numFmtId="0" fontId="57" fillId="0" borderId="0" xfId="0" applyFont="1" applyAlignment="1">
      <alignment horizontal="center" vertical="center"/>
    </xf>
    <xf numFmtId="0" fontId="57" fillId="0" borderId="112" xfId="0" applyFont="1" applyBorder="1" applyAlignment="1">
      <alignment horizontal="center" vertical="center"/>
    </xf>
    <xf numFmtId="0" fontId="57" fillId="0" borderId="77" xfId="0" applyFont="1" applyBorder="1" applyAlignment="1">
      <alignment horizontal="center" vertical="center"/>
    </xf>
    <xf numFmtId="1" fontId="57" fillId="0" borderId="43" xfId="0" applyNumberFormat="1" applyFont="1" applyBorder="1" applyAlignment="1">
      <alignment horizontal="center" vertical="center"/>
    </xf>
    <xf numFmtId="44" fontId="57" fillId="0" borderId="44" xfId="0" applyNumberFormat="1" applyFont="1" applyBorder="1" applyAlignment="1">
      <alignment horizontal="center"/>
    </xf>
    <xf numFmtId="2" fontId="57" fillId="0" borderId="26" xfId="0" applyNumberFormat="1" applyFont="1" applyBorder="1" applyAlignment="1">
      <alignment horizontal="center" vertical="center"/>
    </xf>
    <xf numFmtId="0" fontId="55" fillId="6" borderId="61" xfId="0" applyFont="1" applyFill="1" applyBorder="1" applyAlignment="1">
      <alignment horizontal="center" vertical="center" wrapText="1"/>
    </xf>
    <xf numFmtId="0" fontId="17" fillId="0" borderId="0" xfId="0" applyFont="1"/>
    <xf numFmtId="0" fontId="17" fillId="0" borderId="4" xfId="0" applyFont="1" applyBorder="1"/>
    <xf numFmtId="0" fontId="17" fillId="0" borderId="47" xfId="0" applyFont="1" applyBorder="1"/>
    <xf numFmtId="0" fontId="17" fillId="0" borderId="50" xfId="0" applyFont="1" applyBorder="1"/>
    <xf numFmtId="0" fontId="60" fillId="0" borderId="47" xfId="0" applyFont="1" applyBorder="1" applyAlignment="1">
      <alignment vertical="center"/>
    </xf>
    <xf numFmtId="0" fontId="60" fillId="0" borderId="47" xfId="0" applyFont="1" applyBorder="1" applyAlignment="1">
      <alignment horizontal="center" vertical="center"/>
    </xf>
    <xf numFmtId="0" fontId="60" fillId="0" borderId="47" xfId="0" applyFont="1" applyBorder="1"/>
    <xf numFmtId="44" fontId="60" fillId="0" borderId="47" xfId="0" applyNumberFormat="1" applyFont="1" applyBorder="1" applyAlignment="1">
      <alignment horizontal="center" vertical="center"/>
    </xf>
    <xf numFmtId="0" fontId="60" fillId="0" borderId="0" xfId="0" applyFont="1"/>
    <xf numFmtId="0" fontId="60" fillId="0" borderId="2" xfId="0" applyFont="1" applyBorder="1"/>
    <xf numFmtId="0" fontId="60" fillId="0" borderId="2" xfId="0" applyFont="1" applyBorder="1" applyAlignment="1">
      <alignment vertical="center"/>
    </xf>
    <xf numFmtId="0" fontId="60" fillId="0" borderId="2" xfId="0" applyFont="1" applyBorder="1" applyAlignment="1">
      <alignment horizontal="center" vertical="center"/>
    </xf>
    <xf numFmtId="44" fontId="60" fillId="0" borderId="2" xfId="0" applyNumberFormat="1" applyFont="1" applyBorder="1" applyAlignment="1">
      <alignment horizontal="center" vertical="center"/>
    </xf>
    <xf numFmtId="44" fontId="35" fillId="0" borderId="4" xfId="0" applyNumberFormat="1" applyFont="1" applyBorder="1" applyAlignment="1">
      <alignment vertical="center"/>
    </xf>
    <xf numFmtId="44" fontId="35" fillId="0" borderId="47" xfId="0" applyNumberFormat="1" applyFont="1" applyBorder="1" applyAlignment="1">
      <alignment vertical="center"/>
    </xf>
    <xf numFmtId="44" fontId="35" fillId="0" borderId="50" xfId="0" applyNumberFormat="1" applyFont="1" applyBorder="1" applyAlignment="1">
      <alignment vertical="center"/>
    </xf>
    <xf numFmtId="0" fontId="17" fillId="0" borderId="2" xfId="0" applyFont="1" applyBorder="1"/>
    <xf numFmtId="2" fontId="17" fillId="0" borderId="4" xfId="0" applyNumberFormat="1" applyFont="1" applyBorder="1"/>
    <xf numFmtId="44" fontId="35" fillId="0" borderId="2" xfId="0" applyNumberFormat="1" applyFont="1" applyBorder="1" applyAlignment="1">
      <alignment vertical="center"/>
    </xf>
    <xf numFmtId="44" fontId="35" fillId="0" borderId="4" xfId="0" applyNumberFormat="1" applyFont="1" applyBorder="1" applyAlignment="1">
      <alignment horizontal="center" vertical="center"/>
    </xf>
    <xf numFmtId="0" fontId="35" fillId="0" borderId="47" xfId="0" applyFont="1" applyBorder="1" applyAlignment="1">
      <alignment vertical="center"/>
    </xf>
    <xf numFmtId="44" fontId="35" fillId="0" borderId="47" xfId="0" applyNumberFormat="1" applyFont="1" applyBorder="1" applyAlignment="1">
      <alignment horizontal="center" vertical="center"/>
    </xf>
    <xf numFmtId="44" fontId="35" fillId="0" borderId="50" xfId="0" applyNumberFormat="1" applyFont="1" applyBorder="1" applyAlignment="1">
      <alignment horizontal="center" vertical="center"/>
    </xf>
    <xf numFmtId="0" fontId="16" fillId="0" borderId="47" xfId="0" applyFont="1" applyBorder="1" applyAlignment="1">
      <alignment horizontal="right" vertical="center"/>
    </xf>
    <xf numFmtId="170" fontId="0" fillId="0" borderId="47" xfId="0" applyNumberFormat="1" applyBorder="1" applyAlignment="1">
      <alignment horizontal="center"/>
    </xf>
    <xf numFmtId="44" fontId="16" fillId="0" borderId="47" xfId="0" applyNumberFormat="1" applyFont="1" applyBorder="1" applyAlignment="1">
      <alignment horizontal="center" vertical="center"/>
    </xf>
    <xf numFmtId="0" fontId="16" fillId="0" borderId="50" xfId="0" applyFont="1" applyBorder="1" applyAlignment="1">
      <alignment horizontal="right" vertical="center"/>
    </xf>
    <xf numFmtId="170" fontId="0" fillId="0" borderId="50" xfId="0" applyNumberFormat="1" applyBorder="1" applyAlignment="1">
      <alignment horizontal="center"/>
    </xf>
    <xf numFmtId="44" fontId="16" fillId="0" borderId="50" xfId="9" applyFont="1" applyBorder="1" applyAlignment="1">
      <alignment horizontal="center" vertical="center"/>
    </xf>
    <xf numFmtId="0" fontId="10" fillId="3" borderId="0" xfId="0" applyFont="1" applyFill="1" applyAlignment="1">
      <alignment horizontal="center"/>
    </xf>
    <xf numFmtId="0" fontId="10" fillId="3" borderId="0" xfId="0" applyFont="1" applyFill="1"/>
    <xf numFmtId="44" fontId="35" fillId="0" borderId="4" xfId="9" applyFont="1" applyBorder="1" applyAlignment="1">
      <alignment horizontal="center" vertical="center"/>
    </xf>
    <xf numFmtId="44" fontId="16" fillId="0" borderId="2" xfId="0" applyNumberFormat="1" applyFont="1" applyBorder="1" applyAlignment="1">
      <alignment horizontal="center"/>
    </xf>
    <xf numFmtId="44" fontId="16" fillId="0" borderId="4" xfId="9" applyFont="1" applyBorder="1" applyAlignment="1">
      <alignment horizontal="center"/>
    </xf>
    <xf numFmtId="177" fontId="16" fillId="0" borderId="4" xfId="0" applyNumberFormat="1" applyFont="1" applyBorder="1" applyAlignment="1">
      <alignment horizontal="center"/>
    </xf>
    <xf numFmtId="44" fontId="16" fillId="0" borderId="47" xfId="9" applyFont="1" applyBorder="1" applyAlignment="1">
      <alignment horizontal="center"/>
    </xf>
    <xf numFmtId="44" fontId="16" fillId="0" borderId="50" xfId="9" applyFont="1" applyBorder="1" applyAlignment="1">
      <alignment horizontal="center"/>
    </xf>
    <xf numFmtId="0" fontId="16" fillId="0" borderId="47" xfId="0" applyFont="1" applyBorder="1" applyAlignment="1">
      <alignment horizontal="center" vertical="center" wrapText="1"/>
    </xf>
    <xf numFmtId="1" fontId="16" fillId="0" borderId="47" xfId="0" applyNumberFormat="1" applyFont="1" applyBorder="1" applyAlignment="1">
      <alignment horizontal="center" vertical="center"/>
    </xf>
    <xf numFmtId="44" fontId="16" fillId="0" borderId="2" xfId="9" applyFont="1" applyBorder="1" applyAlignment="1">
      <alignment horizontal="center"/>
    </xf>
    <xf numFmtId="2" fontId="35" fillId="0" borderId="4" xfId="0" applyNumberFormat="1" applyFont="1" applyBorder="1" applyAlignment="1">
      <alignment horizontal="center" vertical="center"/>
    </xf>
    <xf numFmtId="44" fontId="35" fillId="0" borderId="2" xfId="0" applyNumberFormat="1" applyFont="1" applyBorder="1" applyAlignment="1">
      <alignment horizontal="center" vertical="center"/>
    </xf>
    <xf numFmtId="44" fontId="0" fillId="0" borderId="48" xfId="9" applyFont="1" applyBorder="1"/>
    <xf numFmtId="44" fontId="0" fillId="0" borderId="54" xfId="9" applyFont="1" applyBorder="1"/>
    <xf numFmtId="44" fontId="0" fillId="0" borderId="51" xfId="9" applyFont="1" applyBorder="1"/>
    <xf numFmtId="169" fontId="0" fillId="0" borderId="47" xfId="0" applyNumberFormat="1" applyBorder="1" applyAlignment="1">
      <alignment horizontal="center"/>
    </xf>
    <xf numFmtId="169" fontId="0" fillId="0" borderId="50" xfId="0" applyNumberFormat="1" applyBorder="1" applyAlignment="1">
      <alignment horizontal="center"/>
    </xf>
    <xf numFmtId="44" fontId="9" fillId="0" borderId="4" xfId="9" applyFont="1" applyBorder="1" applyAlignment="1">
      <alignment horizontal="center"/>
    </xf>
    <xf numFmtId="44" fontId="9" fillId="0" borderId="47" xfId="9" applyFont="1" applyBorder="1" applyAlignment="1">
      <alignment horizontal="center"/>
    </xf>
    <xf numFmtId="44" fontId="9" fillId="0" borderId="4" xfId="0" applyNumberFormat="1" applyFont="1" applyBorder="1" applyAlignment="1">
      <alignment horizontal="center" vertical="center"/>
    </xf>
    <xf numFmtId="44" fontId="9" fillId="0" borderId="50" xfId="0" applyNumberFormat="1" applyFont="1" applyBorder="1" applyAlignment="1">
      <alignment horizontal="center" vertical="center"/>
    </xf>
    <xf numFmtId="44" fontId="9" fillId="0" borderId="2" xfId="0" applyNumberFormat="1" applyFont="1" applyBorder="1" applyAlignment="1">
      <alignment horizontal="center" vertical="center"/>
    </xf>
    <xf numFmtId="44" fontId="9" fillId="0" borderId="47" xfId="0" applyNumberFormat="1" applyFont="1" applyBorder="1" applyAlignment="1">
      <alignment horizontal="center" vertical="center"/>
    </xf>
    <xf numFmtId="1" fontId="9" fillId="0" borderId="3" xfId="0" applyNumberFormat="1" applyFont="1" applyBorder="1" applyAlignment="1">
      <alignment horizontal="center" vertical="center"/>
    </xf>
    <xf numFmtId="44" fontId="9" fillId="0" borderId="3" xfId="0" applyNumberFormat="1" applyFont="1" applyBorder="1" applyAlignment="1">
      <alignment horizontal="center" vertical="center"/>
    </xf>
    <xf numFmtId="44" fontId="9" fillId="0" borderId="2" xfId="9" applyFont="1" applyFill="1" applyBorder="1" applyAlignment="1">
      <alignment horizontal="center"/>
    </xf>
    <xf numFmtId="0" fontId="57" fillId="0" borderId="3" xfId="0" applyFont="1" applyBorder="1" applyAlignment="1">
      <alignment horizontal="center" vertical="center"/>
    </xf>
    <xf numFmtId="0" fontId="58" fillId="0" borderId="3" xfId="0" applyFont="1" applyBorder="1" applyAlignment="1">
      <alignment horizontal="center" vertical="center"/>
    </xf>
    <xf numFmtId="0" fontId="59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44" fontId="0" fillId="0" borderId="0" xfId="0" applyNumberFormat="1" applyAlignment="1">
      <alignment horizontal="center" vertical="center"/>
    </xf>
    <xf numFmtId="0" fontId="1" fillId="0" borderId="110" xfId="0" applyFont="1" applyBorder="1" applyAlignment="1">
      <alignment horizontal="center" vertical="center" wrapText="1"/>
    </xf>
    <xf numFmtId="0" fontId="45" fillId="27" borderId="4" xfId="10" applyFont="1" applyFill="1" applyBorder="1" applyAlignment="1">
      <alignment horizontal="center" vertical="center" wrapText="1"/>
    </xf>
    <xf numFmtId="0" fontId="46" fillId="0" borderId="26" xfId="0" applyFont="1" applyBorder="1" applyAlignment="1">
      <alignment horizontal="center" vertical="center" wrapText="1"/>
    </xf>
    <xf numFmtId="0" fontId="45" fillId="0" borderId="2" xfId="10" applyFont="1" applyBorder="1" applyAlignment="1">
      <alignment horizontal="center" vertical="center" wrapText="1"/>
    </xf>
    <xf numFmtId="0" fontId="44" fillId="0" borderId="2" xfId="10" applyFont="1" applyBorder="1" applyAlignment="1">
      <alignment horizontal="center" vertical="center" wrapText="1"/>
    </xf>
    <xf numFmtId="0" fontId="46" fillId="0" borderId="22" xfId="0" applyFont="1" applyBorder="1" applyAlignment="1">
      <alignment horizontal="center" vertical="center" wrapText="1"/>
    </xf>
    <xf numFmtId="0" fontId="42" fillId="0" borderId="120" xfId="10" applyFont="1" applyBorder="1" applyAlignment="1">
      <alignment horizontal="center" vertical="center" wrapText="1"/>
    </xf>
    <xf numFmtId="0" fontId="49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124" xfId="0" applyFont="1" applyBorder="1" applyAlignment="1">
      <alignment horizontal="center" vertical="center"/>
    </xf>
    <xf numFmtId="2" fontId="1" fillId="0" borderId="124" xfId="0" applyNumberFormat="1" applyFont="1" applyBorder="1" applyAlignment="1">
      <alignment horizontal="center" vertical="center"/>
    </xf>
    <xf numFmtId="168" fontId="6" fillId="0" borderId="51" xfId="0" applyNumberFormat="1" applyFont="1" applyBorder="1" applyAlignment="1">
      <alignment horizontal="center" vertical="center" wrapText="1"/>
    </xf>
    <xf numFmtId="168" fontId="6" fillId="0" borderId="48" xfId="0" applyNumberFormat="1" applyFont="1" applyBorder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/>
    </xf>
    <xf numFmtId="44" fontId="0" fillId="0" borderId="57" xfId="9" applyFont="1" applyBorder="1" applyAlignment="1">
      <alignment horizontal="center"/>
    </xf>
    <xf numFmtId="0" fontId="1" fillId="0" borderId="72" xfId="0" applyFont="1" applyBorder="1" applyAlignment="1">
      <alignment horizontal="center" vertical="center" wrapText="1"/>
    </xf>
    <xf numFmtId="0" fontId="1" fillId="0" borderId="68" xfId="0" applyFont="1" applyBorder="1" applyAlignment="1">
      <alignment horizontal="center" vertical="center" wrapText="1"/>
    </xf>
    <xf numFmtId="0" fontId="1" fillId="0" borderId="71" xfId="0" applyFont="1" applyBorder="1" applyAlignment="1">
      <alignment horizontal="center" vertical="center" wrapText="1"/>
    </xf>
    <xf numFmtId="167" fontId="0" fillId="0" borderId="68" xfId="0" applyNumberFormat="1" applyBorder="1" applyAlignment="1">
      <alignment horizontal="center" vertical="center" wrapText="1"/>
    </xf>
    <xf numFmtId="2" fontId="1" fillId="12" borderId="4" xfId="0" applyNumberFormat="1" applyFont="1" applyFill="1" applyBorder="1" applyAlignment="1">
      <alignment horizontal="center" vertical="center"/>
    </xf>
    <xf numFmtId="0" fontId="17" fillId="4" borderId="4" xfId="0" applyFont="1" applyFill="1" applyBorder="1" applyAlignment="1">
      <alignment horizontal="center" vertical="center"/>
    </xf>
    <xf numFmtId="0" fontId="18" fillId="4" borderId="26" xfId="0" applyFont="1" applyFill="1" applyBorder="1" applyAlignment="1">
      <alignment horizontal="center" vertical="center"/>
    </xf>
    <xf numFmtId="2" fontId="1" fillId="4" borderId="2" xfId="0" applyNumberFormat="1" applyFont="1" applyFill="1" applyBorder="1" applyAlignment="1">
      <alignment horizontal="center" vertical="center"/>
    </xf>
    <xf numFmtId="0" fontId="1" fillId="4" borderId="50" xfId="0" applyFont="1" applyFill="1" applyBorder="1" applyAlignment="1">
      <alignment horizontal="center" vertical="center"/>
    </xf>
    <xf numFmtId="0" fontId="17" fillId="4" borderId="50" xfId="0" applyFont="1" applyFill="1" applyBorder="1" applyAlignment="1">
      <alignment horizontal="center" vertical="center"/>
    </xf>
    <xf numFmtId="2" fontId="1" fillId="4" borderId="50" xfId="0" applyNumberFormat="1" applyFont="1" applyFill="1" applyBorder="1" applyAlignment="1">
      <alignment horizontal="center" vertical="center"/>
    </xf>
    <xf numFmtId="0" fontId="45" fillId="28" borderId="22" xfId="10" applyFont="1" applyFill="1" applyBorder="1" applyAlignment="1">
      <alignment horizontal="center" vertical="center" wrapText="1"/>
    </xf>
    <xf numFmtId="0" fontId="45" fillId="14" borderId="22" xfId="10" applyFont="1" applyFill="1" applyBorder="1" applyAlignment="1">
      <alignment horizontal="center" vertical="center" wrapText="1"/>
    </xf>
    <xf numFmtId="0" fontId="17" fillId="0" borderId="3" xfId="0" applyFont="1" applyBorder="1"/>
    <xf numFmtId="170" fontId="17" fillId="0" borderId="47" xfId="0" applyNumberFormat="1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170" fontId="17" fillId="0" borderId="3" xfId="0" applyNumberFormat="1" applyFont="1" applyBorder="1" applyAlignment="1">
      <alignment horizontal="center" vertical="center"/>
    </xf>
    <xf numFmtId="0" fontId="17" fillId="8" borderId="3" xfId="0" applyFont="1" applyFill="1" applyBorder="1" applyAlignment="1">
      <alignment horizontal="center" vertical="center"/>
    </xf>
    <xf numFmtId="170" fontId="17" fillId="0" borderId="4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17" fillId="0" borderId="2" xfId="0" applyFont="1" applyBorder="1" applyAlignment="1">
      <alignment horizontal="center" vertical="center"/>
    </xf>
    <xf numFmtId="170" fontId="17" fillId="0" borderId="2" xfId="0" applyNumberFormat="1" applyFont="1" applyBorder="1" applyAlignment="1">
      <alignment horizontal="center" vertical="center"/>
    </xf>
    <xf numFmtId="170" fontId="17" fillId="0" borderId="50" xfId="0" applyNumberFormat="1" applyFont="1" applyBorder="1" applyAlignment="1">
      <alignment horizontal="center" vertical="center"/>
    </xf>
    <xf numFmtId="0" fontId="1" fillId="12" borderId="4" xfId="0" applyFont="1" applyFill="1" applyBorder="1" applyAlignment="1">
      <alignment horizontal="center" vertical="center"/>
    </xf>
    <xf numFmtId="1" fontId="1" fillId="12" borderId="4" xfId="0" applyNumberFormat="1" applyFont="1" applyFill="1" applyBorder="1" applyAlignment="1">
      <alignment horizontal="center" vertical="center"/>
    </xf>
    <xf numFmtId="167" fontId="6" fillId="12" borderId="54" xfId="0" applyNumberFormat="1" applyFont="1" applyFill="1" applyBorder="1" applyAlignment="1">
      <alignment horizontal="center" vertical="center"/>
    </xf>
    <xf numFmtId="167" fontId="6" fillId="12" borderId="48" xfId="0" applyNumberFormat="1" applyFont="1" applyFill="1" applyBorder="1" applyAlignment="1">
      <alignment horizontal="center" vertical="center"/>
    </xf>
    <xf numFmtId="0" fontId="1" fillId="12" borderId="4" xfId="0" applyFont="1" applyFill="1" applyBorder="1" applyAlignment="1">
      <alignment horizontal="center" vertical="center" wrapText="1"/>
    </xf>
    <xf numFmtId="2" fontId="1" fillId="12" borderId="4" xfId="0" applyNumberFormat="1" applyFont="1" applyFill="1" applyBorder="1" applyAlignment="1">
      <alignment horizontal="center" vertical="center" wrapText="1"/>
    </xf>
    <xf numFmtId="167" fontId="6" fillId="12" borderId="54" xfId="0" applyNumberFormat="1" applyFont="1" applyFill="1" applyBorder="1" applyAlignment="1">
      <alignment horizontal="center" vertical="center" wrapText="1"/>
    </xf>
    <xf numFmtId="167" fontId="6" fillId="0" borderId="80" xfId="0" applyNumberFormat="1" applyFont="1" applyBorder="1" applyAlignment="1">
      <alignment horizontal="center" vertical="center"/>
    </xf>
    <xf numFmtId="169" fontId="1" fillId="12" borderId="47" xfId="0" applyNumberFormat="1" applyFont="1" applyFill="1" applyBorder="1" applyAlignment="1">
      <alignment horizontal="center" vertical="center"/>
    </xf>
    <xf numFmtId="0" fontId="0" fillId="12" borderId="47" xfId="0" applyFill="1" applyBorder="1" applyAlignment="1">
      <alignment horizontal="center" vertical="center"/>
    </xf>
    <xf numFmtId="167" fontId="6" fillId="12" borderId="100" xfId="0" applyNumberFormat="1" applyFont="1" applyFill="1" applyBorder="1" applyAlignment="1">
      <alignment horizontal="center" vertical="center"/>
    </xf>
    <xf numFmtId="0" fontId="1" fillId="12" borderId="47" xfId="0" applyFont="1" applyFill="1" applyBorder="1" applyAlignment="1">
      <alignment horizontal="center" vertical="center" wrapText="1"/>
    </xf>
    <xf numFmtId="2" fontId="1" fillId="12" borderId="47" xfId="0" applyNumberFormat="1" applyFont="1" applyFill="1" applyBorder="1" applyAlignment="1">
      <alignment horizontal="center" vertical="center" wrapText="1"/>
    </xf>
    <xf numFmtId="169" fontId="1" fillId="12" borderId="47" xfId="0" applyNumberFormat="1" applyFont="1" applyFill="1" applyBorder="1" applyAlignment="1">
      <alignment horizontal="center" vertical="center" wrapText="1"/>
    </xf>
    <xf numFmtId="167" fontId="6" fillId="12" borderId="100" xfId="0" applyNumberFormat="1" applyFont="1" applyFill="1" applyBorder="1" applyAlignment="1">
      <alignment horizontal="center" vertical="center" wrapText="1"/>
    </xf>
    <xf numFmtId="0" fontId="1" fillId="12" borderId="17" xfId="0" applyFont="1" applyFill="1" applyBorder="1" applyAlignment="1">
      <alignment horizontal="center" vertical="center"/>
    </xf>
    <xf numFmtId="2" fontId="1" fillId="12" borderId="17" xfId="0" applyNumberFormat="1" applyFont="1" applyFill="1" applyBorder="1" applyAlignment="1">
      <alignment horizontal="center" vertical="center"/>
    </xf>
    <xf numFmtId="169" fontId="1" fillId="12" borderId="17" xfId="0" applyNumberFormat="1" applyFont="1" applyFill="1" applyBorder="1" applyAlignment="1">
      <alignment horizontal="center" vertical="center"/>
    </xf>
    <xf numFmtId="167" fontId="6" fillId="12" borderId="160" xfId="0" applyNumberFormat="1" applyFont="1" applyFill="1" applyBorder="1" applyAlignment="1">
      <alignment horizontal="center" vertical="center"/>
    </xf>
    <xf numFmtId="0" fontId="1" fillId="9" borderId="0" xfId="0" applyFont="1" applyFill="1" applyAlignment="1">
      <alignment wrapText="1"/>
    </xf>
    <xf numFmtId="0" fontId="61" fillId="0" borderId="0" xfId="30"/>
    <xf numFmtId="1" fontId="1" fillId="12" borderId="6" xfId="0" applyNumberFormat="1" applyFont="1" applyFill="1" applyBorder="1" applyAlignment="1">
      <alignment horizontal="center" vertical="center"/>
    </xf>
    <xf numFmtId="0" fontId="1" fillId="12" borderId="2" xfId="0" applyFont="1" applyFill="1" applyBorder="1" applyAlignment="1">
      <alignment horizontal="center" vertical="center" wrapText="1"/>
    </xf>
    <xf numFmtId="2" fontId="1" fillId="12" borderId="2" xfId="0" applyNumberFormat="1" applyFont="1" applyFill="1" applyBorder="1" applyAlignment="1">
      <alignment horizontal="center" vertical="center" wrapText="1"/>
    </xf>
    <xf numFmtId="1" fontId="1" fillId="12" borderId="2" xfId="0" applyNumberFormat="1" applyFont="1" applyFill="1" applyBorder="1" applyAlignment="1">
      <alignment horizontal="center" vertical="center" wrapText="1"/>
    </xf>
    <xf numFmtId="169" fontId="1" fillId="0" borderId="15" xfId="0" applyNumberFormat="1" applyFont="1" applyBorder="1" applyAlignment="1">
      <alignment horizontal="center" vertical="center" wrapText="1"/>
    </xf>
    <xf numFmtId="169" fontId="1" fillId="0" borderId="22" xfId="0" applyNumberFormat="1" applyFont="1" applyBorder="1" applyAlignment="1">
      <alignment horizontal="center" vertical="center" wrapText="1"/>
    </xf>
    <xf numFmtId="169" fontId="1" fillId="0" borderId="43" xfId="0" applyNumberFormat="1" applyFont="1" applyBorder="1" applyAlignment="1">
      <alignment horizontal="center" vertical="center" wrapText="1"/>
    </xf>
    <xf numFmtId="0" fontId="1" fillId="12" borderId="3" xfId="0" applyFont="1" applyFill="1" applyBorder="1" applyAlignment="1">
      <alignment horizontal="center" vertical="center"/>
    </xf>
    <xf numFmtId="2" fontId="1" fillId="12" borderId="3" xfId="0" applyNumberFormat="1" applyFont="1" applyFill="1" applyBorder="1" applyAlignment="1">
      <alignment horizontal="center" vertical="center"/>
    </xf>
    <xf numFmtId="1" fontId="1" fillId="12" borderId="3" xfId="0" applyNumberFormat="1" applyFont="1" applyFill="1" applyBorder="1" applyAlignment="1">
      <alignment horizontal="center" vertical="center"/>
    </xf>
    <xf numFmtId="167" fontId="6" fillId="12" borderId="116" xfId="0" applyNumberFormat="1" applyFont="1" applyFill="1" applyBorder="1" applyAlignment="1">
      <alignment horizontal="center" vertical="center"/>
    </xf>
    <xf numFmtId="0" fontId="1" fillId="12" borderId="3" xfId="0" applyFont="1" applyFill="1" applyBorder="1" applyAlignment="1">
      <alignment horizontal="center" vertical="center" wrapText="1"/>
    </xf>
    <xf numFmtId="2" fontId="1" fillId="12" borderId="3" xfId="0" applyNumberFormat="1" applyFont="1" applyFill="1" applyBorder="1" applyAlignment="1">
      <alignment horizontal="center" vertical="center" wrapText="1"/>
    </xf>
    <xf numFmtId="167" fontId="6" fillId="12" borderId="116" xfId="0" applyNumberFormat="1" applyFont="1" applyFill="1" applyBorder="1" applyAlignment="1">
      <alignment horizontal="center" vertical="center" wrapText="1"/>
    </xf>
    <xf numFmtId="0" fontId="0" fillId="12" borderId="47" xfId="0" applyFill="1" applyBorder="1" applyAlignment="1">
      <alignment horizontal="center" vertical="center" wrapText="1"/>
    </xf>
    <xf numFmtId="0" fontId="1" fillId="12" borderId="6" xfId="0" applyFont="1" applyFill="1" applyBorder="1" applyAlignment="1">
      <alignment horizontal="center" vertical="center" wrapText="1"/>
    </xf>
    <xf numFmtId="167" fontId="6" fillId="12" borderId="159" xfId="0" applyNumberFormat="1" applyFont="1" applyFill="1" applyBorder="1" applyAlignment="1">
      <alignment horizontal="center" vertical="center"/>
    </xf>
    <xf numFmtId="173" fontId="11" fillId="0" borderId="3" xfId="0" applyNumberFormat="1" applyFont="1" applyBorder="1" applyAlignment="1">
      <alignment horizontal="center" vertical="center"/>
    </xf>
    <xf numFmtId="1" fontId="1" fillId="0" borderId="17" xfId="0" applyNumberFormat="1" applyFont="1" applyBorder="1" applyAlignment="1">
      <alignment horizontal="center" vertical="center" wrapText="1"/>
    </xf>
    <xf numFmtId="1" fontId="1" fillId="0" borderId="19" xfId="0" applyNumberFormat="1" applyFont="1" applyBorder="1" applyAlignment="1">
      <alignment horizontal="center" vertical="center" wrapText="1"/>
    </xf>
    <xf numFmtId="2" fontId="1" fillId="0" borderId="78" xfId="0" applyNumberFormat="1" applyFont="1" applyBorder="1" applyAlignment="1">
      <alignment horizontal="center" vertical="center" wrapText="1"/>
    </xf>
    <xf numFmtId="0" fontId="0" fillId="0" borderId="68" xfId="0" applyBorder="1" applyAlignment="1">
      <alignment horizontal="center" vertical="center"/>
    </xf>
    <xf numFmtId="1" fontId="1" fillId="0" borderId="22" xfId="0" applyNumberFormat="1" applyFont="1" applyBorder="1" applyAlignment="1">
      <alignment horizontal="center" vertical="center" wrapText="1"/>
    </xf>
    <xf numFmtId="1" fontId="1" fillId="0" borderId="38" xfId="0" applyNumberFormat="1" applyFont="1" applyBorder="1" applyAlignment="1">
      <alignment horizontal="center" vertical="center" wrapText="1"/>
    </xf>
    <xf numFmtId="176" fontId="6" fillId="0" borderId="39" xfId="9" applyNumberFormat="1" applyFont="1" applyBorder="1" applyAlignment="1">
      <alignment horizontal="center" vertical="center" wrapText="1"/>
    </xf>
    <xf numFmtId="176" fontId="6" fillId="0" borderId="41" xfId="9" applyNumberFormat="1" applyFont="1" applyBorder="1" applyAlignment="1">
      <alignment horizontal="center" vertical="center" wrapText="1"/>
    </xf>
    <xf numFmtId="176" fontId="6" fillId="0" borderId="45" xfId="9" applyNumberFormat="1" applyFont="1" applyBorder="1" applyAlignment="1">
      <alignment horizontal="center" vertical="center" wrapText="1"/>
    </xf>
    <xf numFmtId="1" fontId="1" fillId="0" borderId="43" xfId="0" applyNumberFormat="1" applyFont="1" applyBorder="1" applyAlignment="1">
      <alignment horizontal="center" vertical="center" wrapText="1"/>
    </xf>
    <xf numFmtId="176" fontId="6" fillId="0" borderId="44" xfId="9" applyNumberFormat="1" applyFont="1" applyBorder="1" applyAlignment="1">
      <alignment horizontal="center" vertical="center" wrapText="1"/>
    </xf>
    <xf numFmtId="1" fontId="1" fillId="0" borderId="78" xfId="0" applyNumberFormat="1" applyFont="1" applyBorder="1" applyAlignment="1">
      <alignment horizontal="center" vertical="center" wrapText="1"/>
    </xf>
    <xf numFmtId="169" fontId="1" fillId="0" borderId="98" xfId="0" applyNumberFormat="1" applyFont="1" applyBorder="1" applyAlignment="1">
      <alignment horizontal="center" vertical="center"/>
    </xf>
    <xf numFmtId="181" fontId="6" fillId="0" borderId="117" xfId="9" applyNumberFormat="1" applyFont="1" applyBorder="1" applyAlignment="1">
      <alignment horizontal="center" vertical="center"/>
    </xf>
    <xf numFmtId="0" fontId="5" fillId="30" borderId="89" xfId="0" applyFont="1" applyFill="1" applyBorder="1" applyAlignment="1">
      <alignment horizontal="center" vertical="center" wrapText="1"/>
    </xf>
    <xf numFmtId="1" fontId="1" fillId="0" borderId="96" xfId="0" applyNumberFormat="1" applyFont="1" applyBorder="1" applyAlignment="1">
      <alignment horizontal="center" vertical="center" wrapText="1"/>
    </xf>
    <xf numFmtId="1" fontId="1" fillId="0" borderId="82" xfId="0" applyNumberFormat="1" applyFont="1" applyBorder="1" applyAlignment="1">
      <alignment horizontal="center" vertical="center" wrapText="1"/>
    </xf>
    <xf numFmtId="1" fontId="1" fillId="0" borderId="90" xfId="0" applyNumberFormat="1" applyFont="1" applyBorder="1" applyAlignment="1">
      <alignment horizontal="center" vertical="center" wrapText="1"/>
    </xf>
    <xf numFmtId="1" fontId="1" fillId="0" borderId="83" xfId="0" applyNumberFormat="1" applyFont="1" applyBorder="1" applyAlignment="1">
      <alignment horizontal="center" vertical="center"/>
    </xf>
    <xf numFmtId="1" fontId="1" fillId="0" borderId="90" xfId="0" applyNumberFormat="1" applyFont="1" applyBorder="1" applyAlignment="1">
      <alignment horizontal="center" vertical="center"/>
    </xf>
    <xf numFmtId="1" fontId="1" fillId="0" borderId="82" xfId="0" applyNumberFormat="1" applyFont="1" applyBorder="1" applyAlignment="1">
      <alignment horizontal="center" vertical="center"/>
    </xf>
    <xf numFmtId="1" fontId="1" fillId="0" borderId="94" xfId="0" applyNumberFormat="1" applyFont="1" applyBorder="1" applyAlignment="1">
      <alignment horizontal="center" vertical="center"/>
    </xf>
    <xf numFmtId="1" fontId="1" fillId="0" borderId="99" xfId="0" applyNumberFormat="1" applyFont="1" applyBorder="1" applyAlignment="1">
      <alignment horizontal="center" vertical="center"/>
    </xf>
    <xf numFmtId="1" fontId="1" fillId="0" borderId="112" xfId="0" applyNumberFormat="1" applyFont="1" applyBorder="1" applyAlignment="1">
      <alignment horizontal="center" vertical="center"/>
    </xf>
    <xf numFmtId="1" fontId="1" fillId="0" borderId="38" xfId="0" applyNumberFormat="1" applyFont="1" applyBorder="1" applyAlignment="1">
      <alignment horizontal="center" vertical="center"/>
    </xf>
    <xf numFmtId="1" fontId="1" fillId="0" borderId="58" xfId="0" applyNumberFormat="1" applyFont="1" applyBorder="1" applyAlignment="1">
      <alignment horizontal="center" vertical="center"/>
    </xf>
    <xf numFmtId="1" fontId="1" fillId="0" borderId="22" xfId="0" applyNumberFormat="1" applyFont="1" applyBorder="1" applyAlignment="1">
      <alignment horizontal="center" vertical="center"/>
    </xf>
    <xf numFmtId="1" fontId="1" fillId="0" borderId="84" xfId="0" applyNumberFormat="1" applyFont="1" applyBorder="1" applyAlignment="1">
      <alignment horizontal="center" vertical="center"/>
    </xf>
    <xf numFmtId="44" fontId="1" fillId="12" borderId="100" xfId="9" applyFont="1" applyFill="1" applyBorder="1" applyAlignment="1">
      <alignment horizontal="center" vertical="center" wrapText="1"/>
    </xf>
    <xf numFmtId="44" fontId="6" fillId="12" borderId="116" xfId="9" applyFont="1" applyFill="1" applyBorder="1" applyAlignment="1">
      <alignment horizontal="center" vertical="center" wrapText="1"/>
    </xf>
    <xf numFmtId="2" fontId="1" fillId="12" borderId="6" xfId="0" applyNumberFormat="1" applyFont="1" applyFill="1" applyBorder="1" applyAlignment="1">
      <alignment horizontal="center" vertical="center" wrapText="1"/>
    </xf>
    <xf numFmtId="44" fontId="6" fillId="12" borderId="159" xfId="9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70" fontId="1" fillId="12" borderId="2" xfId="0" applyNumberFormat="1" applyFont="1" applyFill="1" applyBorder="1" applyAlignment="1">
      <alignment horizontal="center" vertical="center" wrapText="1"/>
    </xf>
    <xf numFmtId="168" fontId="6" fillId="12" borderId="57" xfId="0" applyNumberFormat="1" applyFont="1" applyFill="1" applyBorder="1" applyAlignment="1">
      <alignment horizontal="center" vertical="center" wrapText="1"/>
    </xf>
    <xf numFmtId="169" fontId="1" fillId="12" borderId="2" xfId="0" applyNumberFormat="1" applyFont="1" applyFill="1" applyBorder="1" applyAlignment="1">
      <alignment horizontal="center" vertical="center" wrapText="1"/>
    </xf>
    <xf numFmtId="0" fontId="0" fillId="0" borderId="65" xfId="0" applyBorder="1" applyAlignment="1">
      <alignment horizontal="center" vertical="center"/>
    </xf>
    <xf numFmtId="0" fontId="0" fillId="12" borderId="3" xfId="0" applyFill="1" applyBorder="1" applyAlignment="1">
      <alignment horizontal="center" vertical="center"/>
    </xf>
    <xf numFmtId="176" fontId="0" fillId="12" borderId="100" xfId="9" applyNumberFormat="1" applyFont="1" applyFill="1" applyBorder="1" applyAlignment="1">
      <alignment horizontal="center" vertical="center"/>
    </xf>
    <xf numFmtId="1" fontId="0" fillId="0" borderId="50" xfId="0" applyNumberFormat="1" applyBorder="1" applyAlignment="1">
      <alignment horizontal="center" vertical="center"/>
    </xf>
    <xf numFmtId="170" fontId="1" fillId="12" borderId="3" xfId="0" applyNumberFormat="1" applyFont="1" applyFill="1" applyBorder="1" applyAlignment="1">
      <alignment horizontal="center" vertical="center" wrapText="1"/>
    </xf>
    <xf numFmtId="168" fontId="6" fillId="12" borderId="116" xfId="0" applyNumberFormat="1" applyFont="1" applyFill="1" applyBorder="1" applyAlignment="1">
      <alignment horizontal="center" vertical="center" wrapText="1"/>
    </xf>
    <xf numFmtId="1" fontId="1" fillId="0" borderId="9" xfId="0" applyNumberFormat="1" applyFont="1" applyBorder="1" applyAlignment="1">
      <alignment horizontal="center" vertical="center" wrapText="1"/>
    </xf>
    <xf numFmtId="172" fontId="1" fillId="12" borderId="3" xfId="0" applyNumberFormat="1" applyFont="1" applyFill="1" applyBorder="1" applyAlignment="1">
      <alignment horizontal="center" vertical="center"/>
    </xf>
    <xf numFmtId="44" fontId="6" fillId="12" borderId="116" xfId="9" applyFont="1" applyFill="1" applyBorder="1" applyAlignment="1">
      <alignment horizontal="center" vertical="center"/>
    </xf>
    <xf numFmtId="44" fontId="6" fillId="12" borderId="100" xfId="9" applyFont="1" applyFill="1" applyBorder="1" applyAlignment="1">
      <alignment horizontal="center" vertical="center" wrapText="1"/>
    </xf>
    <xf numFmtId="44" fontId="6" fillId="12" borderId="48" xfId="9" applyFont="1" applyFill="1" applyBorder="1" applyAlignment="1">
      <alignment horizontal="center" vertical="center"/>
    </xf>
    <xf numFmtId="1" fontId="1" fillId="4" borderId="4" xfId="0" applyNumberFormat="1" applyFont="1" applyFill="1" applyBorder="1" applyAlignment="1">
      <alignment horizontal="center" vertical="center"/>
    </xf>
    <xf numFmtId="168" fontId="6" fillId="12" borderId="117" xfId="0" applyNumberFormat="1" applyFont="1" applyFill="1" applyBorder="1" applyAlignment="1">
      <alignment horizontal="center" vertical="center" wrapText="1"/>
    </xf>
    <xf numFmtId="0" fontId="1" fillId="12" borderId="117" xfId="0" applyFont="1" applyFill="1" applyBorder="1" applyAlignment="1">
      <alignment horizontal="center" vertical="center" wrapText="1"/>
    </xf>
    <xf numFmtId="0" fontId="1" fillId="12" borderId="162" xfId="0" applyFont="1" applyFill="1" applyBorder="1" applyAlignment="1">
      <alignment horizontal="center" vertical="center" wrapText="1"/>
    </xf>
    <xf numFmtId="0" fontId="1" fillId="12" borderId="26" xfId="0" applyFont="1" applyFill="1" applyBorder="1" applyAlignment="1">
      <alignment horizontal="center" vertical="center" wrapText="1"/>
    </xf>
    <xf numFmtId="2" fontId="1" fillId="12" borderId="26" xfId="0" applyNumberFormat="1" applyFont="1" applyFill="1" applyBorder="1" applyAlignment="1">
      <alignment horizontal="center" vertical="center" wrapText="1"/>
    </xf>
    <xf numFmtId="1" fontId="1" fillId="12" borderId="26" xfId="0" applyNumberFormat="1" applyFont="1" applyFill="1" applyBorder="1" applyAlignment="1">
      <alignment horizontal="center" vertical="center" wrapText="1"/>
    </xf>
    <xf numFmtId="167" fontId="6" fillId="12" borderId="96" xfId="0" applyNumberFormat="1" applyFont="1" applyFill="1" applyBorder="1" applyAlignment="1">
      <alignment horizontal="center" vertical="center" wrapText="1"/>
    </xf>
    <xf numFmtId="170" fontId="1" fillId="12" borderId="26" xfId="0" applyNumberFormat="1" applyFont="1" applyFill="1" applyBorder="1" applyAlignment="1">
      <alignment horizontal="center" vertical="center" wrapText="1"/>
    </xf>
    <xf numFmtId="1" fontId="1" fillId="12" borderId="47" xfId="0" applyNumberFormat="1" applyFont="1" applyFill="1" applyBorder="1" applyAlignment="1">
      <alignment horizontal="center" vertical="center" wrapText="1"/>
    </xf>
    <xf numFmtId="176" fontId="6" fillId="12" borderId="100" xfId="9" applyNumberFormat="1" applyFont="1" applyFill="1" applyBorder="1" applyAlignment="1">
      <alignment horizontal="center" vertical="center" wrapText="1"/>
    </xf>
    <xf numFmtId="176" fontId="1" fillId="12" borderId="48" xfId="9" applyNumberFormat="1" applyFont="1" applyFill="1" applyBorder="1" applyAlignment="1">
      <alignment horizontal="center" vertical="center" wrapText="1"/>
    </xf>
    <xf numFmtId="176" fontId="6" fillId="12" borderId="63" xfId="9" applyNumberFormat="1" applyFont="1" applyFill="1" applyBorder="1" applyAlignment="1">
      <alignment horizontal="center" vertical="center" wrapText="1"/>
    </xf>
    <xf numFmtId="169" fontId="1" fillId="12" borderId="4" xfId="0" applyNumberFormat="1" applyFont="1" applyFill="1" applyBorder="1" applyAlignment="1">
      <alignment horizontal="center" vertical="center" wrapText="1"/>
    </xf>
    <xf numFmtId="1" fontId="0" fillId="0" borderId="4" xfId="29" applyNumberFormat="1" applyFont="1" applyFill="1" applyBorder="1" applyAlignment="1">
      <alignment horizontal="center" vertical="center" wrapText="1"/>
    </xf>
    <xf numFmtId="44" fontId="0" fillId="0" borderId="4" xfId="29" applyNumberFormat="1" applyFont="1" applyFill="1" applyBorder="1" applyAlignment="1">
      <alignment horizontal="center" vertical="center" wrapText="1"/>
    </xf>
    <xf numFmtId="0" fontId="62" fillId="0" borderId="0" xfId="0" applyFont="1" applyAlignment="1">
      <alignment horizontal="center" wrapText="1"/>
    </xf>
    <xf numFmtId="0" fontId="10" fillId="14" borderId="4" xfId="0" applyFont="1" applyFill="1" applyBorder="1" applyAlignment="1">
      <alignment horizontal="center" vertical="center"/>
    </xf>
    <xf numFmtId="0" fontId="10" fillId="7" borderId="161" xfId="0" applyFont="1" applyFill="1" applyBorder="1" applyAlignment="1">
      <alignment horizontal="center" vertical="center" wrapText="1"/>
    </xf>
    <xf numFmtId="0" fontId="10" fillId="11" borderId="2" xfId="0" applyFont="1" applyFill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0" fillId="0" borderId="68" xfId="0" applyBorder="1" applyAlignment="1">
      <alignment horizontal="center" vertical="center" wrapText="1"/>
    </xf>
    <xf numFmtId="0" fontId="10" fillId="0" borderId="46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49" xfId="0" applyFont="1" applyBorder="1" applyAlignment="1">
      <alignment horizontal="center" vertical="center"/>
    </xf>
    <xf numFmtId="0" fontId="10" fillId="0" borderId="62" xfId="0" applyFont="1" applyBorder="1" applyAlignment="1">
      <alignment horizontal="center" vertical="center"/>
    </xf>
    <xf numFmtId="0" fontId="0" fillId="0" borderId="123" xfId="0" applyBorder="1" applyAlignment="1">
      <alignment horizontal="center" vertical="center"/>
    </xf>
    <xf numFmtId="0" fontId="0" fillId="0" borderId="135" xfId="0" applyBorder="1" applyAlignment="1">
      <alignment horizontal="center" vertical="center"/>
    </xf>
    <xf numFmtId="0" fontId="0" fillId="0" borderId="129" xfId="0" applyBorder="1" applyAlignment="1">
      <alignment horizontal="center" vertical="center"/>
    </xf>
    <xf numFmtId="0" fontId="10" fillId="0" borderId="79" xfId="0" applyFont="1" applyBorder="1" applyAlignment="1">
      <alignment horizontal="center" vertical="center"/>
    </xf>
    <xf numFmtId="0" fontId="0" fillId="0" borderId="48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130" xfId="0" applyBorder="1" applyAlignment="1">
      <alignment horizontal="center" vertical="center"/>
    </xf>
    <xf numFmtId="0" fontId="10" fillId="0" borderId="46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62" xfId="0" applyFont="1" applyBorder="1" applyAlignment="1">
      <alignment horizontal="center" vertical="center" wrapText="1"/>
    </xf>
    <xf numFmtId="0" fontId="0" fillId="0" borderId="123" xfId="0" applyBorder="1" applyAlignment="1">
      <alignment horizontal="center" vertical="center" wrapText="1"/>
    </xf>
    <xf numFmtId="0" fontId="0" fillId="0" borderId="135" xfId="0" applyBorder="1" applyAlignment="1">
      <alignment horizontal="center" vertical="center" wrapText="1"/>
    </xf>
    <xf numFmtId="0" fontId="0" fillId="0" borderId="129" xfId="0" applyBorder="1" applyAlignment="1">
      <alignment horizontal="center" vertical="center" wrapText="1"/>
    </xf>
    <xf numFmtId="0" fontId="0" fillId="0" borderId="123" xfId="0" applyBorder="1" applyAlignment="1">
      <alignment horizontal="center"/>
    </xf>
    <xf numFmtId="0" fontId="0" fillId="0" borderId="135" xfId="0" applyBorder="1" applyAlignment="1">
      <alignment horizontal="center"/>
    </xf>
    <xf numFmtId="0" fontId="0" fillId="0" borderId="129" xfId="0" applyBorder="1" applyAlignment="1">
      <alignment horizontal="center"/>
    </xf>
    <xf numFmtId="0" fontId="10" fillId="3" borderId="0" xfId="0" applyFont="1" applyFill="1" applyAlignment="1">
      <alignment horizontal="center"/>
    </xf>
    <xf numFmtId="0" fontId="51" fillId="3" borderId="161" xfId="0" applyFont="1" applyFill="1" applyBorder="1" applyAlignment="1">
      <alignment horizontal="center"/>
    </xf>
    <xf numFmtId="0" fontId="35" fillId="0" borderId="46" xfId="0" applyFont="1" applyBorder="1" applyAlignment="1">
      <alignment horizontal="center" vertical="center" wrapText="1"/>
    </xf>
    <xf numFmtId="0" fontId="35" fillId="0" borderId="56" xfId="0" applyFont="1" applyBorder="1" applyAlignment="1">
      <alignment horizontal="center" vertical="center" wrapText="1"/>
    </xf>
    <xf numFmtId="0" fontId="35" fillId="0" borderId="62" xfId="0" applyFont="1" applyBorder="1" applyAlignment="1">
      <alignment horizontal="center" vertical="center" wrapText="1"/>
    </xf>
    <xf numFmtId="44" fontId="60" fillId="0" borderId="61" xfId="0" applyNumberFormat="1" applyFont="1" applyBorder="1" applyAlignment="1">
      <alignment horizontal="center" vertical="center"/>
    </xf>
    <xf numFmtId="0" fontId="60" fillId="0" borderId="102" xfId="0" applyFont="1" applyBorder="1" applyAlignment="1">
      <alignment horizontal="center" vertical="center"/>
    </xf>
    <xf numFmtId="44" fontId="17" fillId="0" borderId="48" xfId="0" applyNumberFormat="1" applyFont="1" applyBorder="1" applyAlignment="1">
      <alignment horizontal="center" vertical="center"/>
    </xf>
    <xf numFmtId="0" fontId="17" fillId="0" borderId="54" xfId="0" applyFont="1" applyBorder="1" applyAlignment="1">
      <alignment horizontal="center" vertical="center"/>
    </xf>
    <xf numFmtId="0" fontId="17" fillId="0" borderId="57" xfId="0" applyFont="1" applyBorder="1" applyAlignment="1">
      <alignment horizontal="center" vertical="center"/>
    </xf>
    <xf numFmtId="44" fontId="17" fillId="0" borderId="61" xfId="0" applyNumberFormat="1" applyFont="1" applyBorder="1" applyAlignment="1">
      <alignment horizontal="center" vertical="center"/>
    </xf>
    <xf numFmtId="0" fontId="17" fillId="0" borderId="102" xfId="0" applyFont="1" applyBorder="1" applyAlignment="1">
      <alignment horizontal="center" vertical="center"/>
    </xf>
    <xf numFmtId="0" fontId="60" fillId="0" borderId="46" xfId="0" applyFont="1" applyBorder="1" applyAlignment="1">
      <alignment horizontal="center" vertical="center" wrapText="1"/>
    </xf>
    <xf numFmtId="0" fontId="60" fillId="0" borderId="62" xfId="0" applyFont="1" applyBorder="1" applyAlignment="1">
      <alignment horizontal="center" vertical="center" wrapText="1"/>
    </xf>
    <xf numFmtId="0" fontId="17" fillId="0" borderId="103" xfId="0" applyFont="1" applyBorder="1" applyAlignment="1">
      <alignment horizontal="center" vertical="center"/>
    </xf>
    <xf numFmtId="0" fontId="17" fillId="0" borderId="106" xfId="0" applyFont="1" applyBorder="1" applyAlignment="1">
      <alignment horizontal="center" vertical="center"/>
    </xf>
    <xf numFmtId="0" fontId="17" fillId="0" borderId="76" xfId="0" applyFont="1" applyBorder="1" applyAlignment="1">
      <alignment horizontal="center" vertical="center"/>
    </xf>
    <xf numFmtId="0" fontId="35" fillId="0" borderId="49" xfId="0" applyFont="1" applyBorder="1" applyAlignment="1">
      <alignment horizontal="center" vertical="center" wrapText="1"/>
    </xf>
    <xf numFmtId="0" fontId="17" fillId="0" borderId="46" xfId="0" applyFont="1" applyBorder="1" applyAlignment="1">
      <alignment horizontal="center" vertical="center"/>
    </xf>
    <xf numFmtId="0" fontId="17" fillId="0" borderId="79" xfId="0" applyFont="1" applyBorder="1" applyAlignment="1">
      <alignment horizontal="center" vertical="center"/>
    </xf>
    <xf numFmtId="0" fontId="17" fillId="0" borderId="56" xfId="0" applyFont="1" applyBorder="1" applyAlignment="1">
      <alignment horizontal="center" vertical="center"/>
    </xf>
    <xf numFmtId="0" fontId="17" fillId="0" borderId="62" xfId="0" applyFont="1" applyBorder="1" applyAlignment="1">
      <alignment horizontal="center" vertical="center"/>
    </xf>
    <xf numFmtId="0" fontId="17" fillId="0" borderId="49" xfId="0" applyFont="1" applyBorder="1" applyAlignment="1">
      <alignment horizontal="center" vertical="center"/>
    </xf>
    <xf numFmtId="0" fontId="17" fillId="0" borderId="61" xfId="0" applyFont="1" applyBorder="1" applyAlignment="1">
      <alignment horizontal="center" vertical="center"/>
    </xf>
    <xf numFmtId="0" fontId="56" fillId="0" borderId="46" xfId="0" applyFont="1" applyBorder="1" applyAlignment="1">
      <alignment horizontal="center" vertical="center" wrapText="1"/>
    </xf>
    <xf numFmtId="0" fontId="56" fillId="0" borderId="56" xfId="0" applyFont="1" applyBorder="1" applyAlignment="1">
      <alignment horizontal="center" vertical="center" wrapText="1"/>
    </xf>
    <xf numFmtId="0" fontId="56" fillId="0" borderId="134" xfId="0" applyFont="1" applyBorder="1" applyAlignment="1">
      <alignment horizontal="center" vertical="center" wrapText="1"/>
    </xf>
    <xf numFmtId="0" fontId="56" fillId="0" borderId="46" xfId="0" applyFont="1" applyBorder="1" applyAlignment="1">
      <alignment horizontal="center" vertical="center"/>
    </xf>
    <xf numFmtId="0" fontId="56" fillId="0" borderId="56" xfId="0" applyFont="1" applyBorder="1" applyAlignment="1">
      <alignment horizontal="center" vertical="center"/>
    </xf>
    <xf numFmtId="0" fontId="56" fillId="0" borderId="49" xfId="0" applyFont="1" applyBorder="1" applyAlignment="1">
      <alignment horizontal="center" vertical="center"/>
    </xf>
    <xf numFmtId="0" fontId="0" fillId="3" borderId="0" xfId="0" applyFill="1" applyAlignment="1">
      <alignment horizontal="center"/>
    </xf>
    <xf numFmtId="0" fontId="59" fillId="0" borderId="46" xfId="0" applyFont="1" applyBorder="1" applyAlignment="1">
      <alignment horizontal="center" vertical="center" wrapText="1"/>
    </xf>
    <xf numFmtId="0" fontId="59" fillId="0" borderId="79" xfId="0" applyFont="1" applyBorder="1" applyAlignment="1">
      <alignment horizontal="center" vertical="center" wrapText="1"/>
    </xf>
    <xf numFmtId="0" fontId="59" fillId="0" borderId="56" xfId="0" applyFont="1" applyBorder="1" applyAlignment="1">
      <alignment horizontal="center" vertical="center" wrapText="1"/>
    </xf>
    <xf numFmtId="0" fontId="59" fillId="0" borderId="49" xfId="0" applyFont="1" applyBorder="1" applyAlignment="1">
      <alignment horizontal="center" vertical="center" wrapText="1"/>
    </xf>
    <xf numFmtId="0" fontId="0" fillId="3" borderId="124" xfId="0" applyFill="1" applyBorder="1" applyAlignment="1">
      <alignment horizontal="center"/>
    </xf>
    <xf numFmtId="0" fontId="57" fillId="0" borderId="37" xfId="0" applyFont="1" applyBorder="1" applyAlignment="1">
      <alignment horizontal="center" vertical="center" wrapText="1"/>
    </xf>
    <xf numFmtId="0" fontId="57" fillId="0" borderId="87" xfId="0" applyFont="1" applyBorder="1" applyAlignment="1">
      <alignment horizontal="center" vertical="center" wrapText="1"/>
    </xf>
    <xf numFmtId="0" fontId="35" fillId="0" borderId="131" xfId="0" applyFont="1" applyBorder="1" applyAlignment="1">
      <alignment horizontal="center" vertical="center" wrapText="1"/>
    </xf>
    <xf numFmtId="0" fontId="35" fillId="0" borderId="110" xfId="0" applyFont="1" applyBorder="1" applyAlignment="1">
      <alignment horizontal="center" vertical="center" wrapText="1"/>
    </xf>
    <xf numFmtId="0" fontId="35" fillId="0" borderId="177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/>
    </xf>
    <xf numFmtId="0" fontId="35" fillId="0" borderId="50" xfId="0" applyFont="1" applyBorder="1" applyAlignment="1">
      <alignment horizontal="center" vertical="center"/>
    </xf>
    <xf numFmtId="0" fontId="0" fillId="0" borderId="46" xfId="0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46" xfId="0" applyBorder="1" applyAlignment="1">
      <alignment horizontal="center"/>
    </xf>
    <xf numFmtId="0" fontId="0" fillId="0" borderId="49" xfId="0" applyBorder="1" applyAlignment="1">
      <alignment horizontal="center"/>
    </xf>
    <xf numFmtId="0" fontId="35" fillId="0" borderId="47" xfId="0" applyFont="1" applyBorder="1" applyAlignment="1">
      <alignment horizontal="center" vertical="center"/>
    </xf>
    <xf numFmtId="0" fontId="35" fillId="0" borderId="175" xfId="0" applyFont="1" applyBorder="1" applyAlignment="1">
      <alignment horizontal="center" vertical="center"/>
    </xf>
    <xf numFmtId="0" fontId="35" fillId="0" borderId="176" xfId="0" applyFont="1" applyBorder="1" applyAlignment="1">
      <alignment horizontal="center" vertical="center"/>
    </xf>
    <xf numFmtId="44" fontId="35" fillId="0" borderId="59" xfId="0" applyNumberFormat="1" applyFont="1" applyBorder="1" applyAlignment="1">
      <alignment horizontal="center" vertical="center"/>
    </xf>
    <xf numFmtId="44" fontId="35" fillId="0" borderId="148" xfId="0" applyNumberFormat="1" applyFont="1" applyBorder="1" applyAlignment="1">
      <alignment horizontal="center" vertical="center"/>
    </xf>
    <xf numFmtId="0" fontId="35" fillId="0" borderId="173" xfId="0" applyFont="1" applyBorder="1" applyAlignment="1">
      <alignment horizontal="center" vertical="center"/>
    </xf>
    <xf numFmtId="0" fontId="35" fillId="0" borderId="172" xfId="0" applyFont="1" applyBorder="1" applyAlignment="1">
      <alignment horizontal="center" vertical="center"/>
    </xf>
    <xf numFmtId="44" fontId="35" fillId="0" borderId="107" xfId="0" applyNumberFormat="1" applyFont="1" applyBorder="1" applyAlignment="1">
      <alignment horizontal="center" vertical="center"/>
    </xf>
    <xf numFmtId="44" fontId="35" fillId="0" borderId="88" xfId="0" applyNumberFormat="1" applyFont="1" applyBorder="1" applyAlignment="1">
      <alignment horizontal="center" vertical="center"/>
    </xf>
    <xf numFmtId="0" fontId="9" fillId="0" borderId="46" xfId="0" applyFont="1" applyBorder="1" applyAlignment="1">
      <alignment horizontal="center" vertical="center" wrapText="1"/>
    </xf>
    <xf numFmtId="0" fontId="9" fillId="0" borderId="56" xfId="0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  <xf numFmtId="44" fontId="0" fillId="0" borderId="48" xfId="0" applyNumberFormat="1" applyBorder="1" applyAlignment="1">
      <alignment horizontal="center" vertical="center"/>
    </xf>
    <xf numFmtId="0" fontId="9" fillId="0" borderId="62" xfId="0" applyFont="1" applyBorder="1" applyAlignment="1">
      <alignment horizontal="center" vertical="center" wrapText="1"/>
    </xf>
    <xf numFmtId="0" fontId="0" fillId="0" borderId="57" xfId="0" applyBorder="1" applyAlignment="1">
      <alignment horizontal="center" vertical="center"/>
    </xf>
    <xf numFmtId="0" fontId="9" fillId="0" borderId="52" xfId="0" applyFont="1" applyBorder="1" applyAlignment="1">
      <alignment horizontal="center" vertical="center" wrapText="1"/>
    </xf>
    <xf numFmtId="0" fontId="9" fillId="0" borderId="53" xfId="0" applyFont="1" applyBorder="1" applyAlignment="1">
      <alignment horizontal="center" vertical="center" wrapText="1"/>
    </xf>
    <xf numFmtId="44" fontId="0" fillId="0" borderId="61" xfId="0" applyNumberFormat="1" applyBorder="1" applyAlignment="1">
      <alignment horizontal="center" vertical="center"/>
    </xf>
    <xf numFmtId="0" fontId="0" fillId="0" borderId="102" xfId="0" applyBorder="1" applyAlignment="1">
      <alignment horizontal="center" vertical="center"/>
    </xf>
    <xf numFmtId="0" fontId="9" fillId="0" borderId="55" xfId="0" applyFont="1" applyBorder="1" applyAlignment="1">
      <alignment horizontal="center" vertical="center" wrapText="1"/>
    </xf>
    <xf numFmtId="0" fontId="0" fillId="0" borderId="103" xfId="0" applyBorder="1" applyAlignment="1">
      <alignment horizontal="center" vertical="center"/>
    </xf>
    <xf numFmtId="0" fontId="9" fillId="0" borderId="79" xfId="0" applyFont="1" applyBorder="1" applyAlignment="1">
      <alignment horizontal="center" vertical="center" wrapText="1"/>
    </xf>
    <xf numFmtId="44" fontId="0" fillId="0" borderId="80" xfId="0" applyNumberFormat="1" applyBorder="1" applyAlignment="1">
      <alignment horizontal="center" vertical="center"/>
    </xf>
    <xf numFmtId="0" fontId="52" fillId="0" borderId="46" xfId="0" applyFont="1" applyBorder="1" applyAlignment="1">
      <alignment horizontal="center" vertical="center"/>
    </xf>
    <xf numFmtId="0" fontId="52" fillId="0" borderId="56" xfId="0" applyFont="1" applyBorder="1" applyAlignment="1">
      <alignment horizontal="center" vertical="center"/>
    </xf>
    <xf numFmtId="0" fontId="52" fillId="0" borderId="49" xfId="0" applyFont="1" applyBorder="1" applyAlignment="1">
      <alignment horizontal="center" vertical="center"/>
    </xf>
    <xf numFmtId="0" fontId="52" fillId="0" borderId="52" xfId="0" applyFont="1" applyBorder="1" applyAlignment="1">
      <alignment horizontal="center" vertical="center"/>
    </xf>
    <xf numFmtId="0" fontId="52" fillId="0" borderId="53" xfId="0" applyFont="1" applyBorder="1" applyAlignment="1">
      <alignment horizontal="center" vertical="center"/>
    </xf>
    <xf numFmtId="0" fontId="52" fillId="0" borderId="46" xfId="0" applyFont="1" applyBorder="1" applyAlignment="1">
      <alignment horizontal="center" vertical="center" wrapText="1"/>
    </xf>
    <xf numFmtId="0" fontId="52" fillId="0" borderId="56" xfId="0" applyFont="1" applyBorder="1" applyAlignment="1">
      <alignment horizontal="center" vertical="center" wrapText="1"/>
    </xf>
    <xf numFmtId="0" fontId="52" fillId="0" borderId="49" xfId="0" applyFont="1" applyBorder="1" applyAlignment="1">
      <alignment horizontal="center" vertical="center" wrapText="1"/>
    </xf>
    <xf numFmtId="176" fontId="52" fillId="0" borderId="61" xfId="0" applyNumberFormat="1" applyFont="1" applyBorder="1" applyAlignment="1">
      <alignment horizontal="center" vertical="center"/>
    </xf>
    <xf numFmtId="0" fontId="52" fillId="0" borderId="102" xfId="0" applyFont="1" applyBorder="1" applyAlignment="1">
      <alignment horizontal="center" vertical="center"/>
    </xf>
    <xf numFmtId="0" fontId="52" fillId="0" borderId="103" xfId="0" applyFont="1" applyBorder="1" applyAlignment="1">
      <alignment horizontal="center" vertical="center"/>
    </xf>
    <xf numFmtId="0" fontId="54" fillId="0" borderId="37" xfId="0" applyFont="1" applyBorder="1" applyAlignment="1">
      <alignment horizontal="center" vertical="center" wrapText="1"/>
    </xf>
    <xf numFmtId="176" fontId="54" fillId="0" borderId="71" xfId="9" applyNumberFormat="1" applyFont="1" applyBorder="1" applyAlignment="1">
      <alignment horizontal="center" vertical="center" wrapText="1"/>
    </xf>
    <xf numFmtId="44" fontId="52" fillId="0" borderId="109" xfId="0" applyNumberFormat="1" applyFont="1" applyBorder="1" applyAlignment="1">
      <alignment horizontal="center" vertical="center"/>
    </xf>
    <xf numFmtId="44" fontId="52" fillId="0" borderId="70" xfId="0" applyNumberFormat="1" applyFont="1" applyBorder="1" applyAlignment="1">
      <alignment horizontal="center" vertical="center"/>
    </xf>
    <xf numFmtId="44" fontId="52" fillId="0" borderId="69" xfId="0" applyNumberFormat="1" applyFont="1" applyBorder="1" applyAlignment="1">
      <alignment horizontal="center" vertical="center"/>
    </xf>
    <xf numFmtId="176" fontId="52" fillId="0" borderId="102" xfId="0" applyNumberFormat="1" applyFont="1" applyBorder="1" applyAlignment="1">
      <alignment horizontal="center" vertical="center"/>
    </xf>
    <xf numFmtId="176" fontId="52" fillId="0" borderId="103" xfId="0" applyNumberFormat="1" applyFont="1" applyBorder="1" applyAlignment="1">
      <alignment horizontal="center" vertical="center"/>
    </xf>
    <xf numFmtId="0" fontId="52" fillId="0" borderId="52" xfId="0" applyFont="1" applyBorder="1" applyAlignment="1">
      <alignment horizontal="center" vertical="center" wrapText="1"/>
    </xf>
    <xf numFmtId="0" fontId="52" fillId="0" borderId="53" xfId="0" applyFont="1" applyBorder="1" applyAlignment="1">
      <alignment horizontal="center" vertical="center" wrapText="1"/>
    </xf>
    <xf numFmtId="0" fontId="52" fillId="0" borderId="55" xfId="0" applyFont="1" applyBorder="1" applyAlignment="1">
      <alignment horizontal="center" vertical="center" wrapText="1"/>
    </xf>
    <xf numFmtId="44" fontId="52" fillId="0" borderId="61" xfId="0" applyNumberFormat="1" applyFont="1" applyBorder="1" applyAlignment="1">
      <alignment horizontal="center"/>
    </xf>
    <xf numFmtId="0" fontId="52" fillId="0" borderId="102" xfId="0" applyFont="1" applyBorder="1" applyAlignment="1">
      <alignment horizontal="center"/>
    </xf>
    <xf numFmtId="0" fontId="52" fillId="0" borderId="103" xfId="0" applyFont="1" applyBorder="1" applyAlignment="1">
      <alignment horizontal="center"/>
    </xf>
    <xf numFmtId="44" fontId="52" fillId="0" borderId="48" xfId="0" applyNumberFormat="1" applyFont="1" applyBorder="1" applyAlignment="1">
      <alignment horizontal="center" vertical="center"/>
    </xf>
    <xf numFmtId="0" fontId="52" fillId="0" borderId="54" xfId="0" applyFont="1" applyBorder="1" applyAlignment="1">
      <alignment horizontal="center" vertical="center"/>
    </xf>
    <xf numFmtId="0" fontId="52" fillId="0" borderId="51" xfId="0" applyFont="1" applyBorder="1" applyAlignment="1">
      <alignment horizontal="center" vertical="center"/>
    </xf>
    <xf numFmtId="0" fontId="52" fillId="0" borderId="106" xfId="0" applyFont="1" applyBorder="1" applyAlignment="1">
      <alignment horizontal="center" vertical="center" wrapText="1"/>
    </xf>
    <xf numFmtId="0" fontId="52" fillId="0" borderId="110" xfId="0" applyFont="1" applyBorder="1" applyAlignment="1">
      <alignment horizontal="center" vertical="center" wrapText="1"/>
    </xf>
    <xf numFmtId="0" fontId="52" fillId="0" borderId="76" xfId="0" applyFont="1" applyBorder="1" applyAlignment="1">
      <alignment horizontal="center" vertical="center" wrapText="1"/>
    </xf>
    <xf numFmtId="0" fontId="52" fillId="0" borderId="55" xfId="0" applyFont="1" applyBorder="1" applyAlignment="1">
      <alignment horizontal="center" vertical="center"/>
    </xf>
    <xf numFmtId="173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102" xfId="0" applyFont="1" applyBorder="1" applyAlignment="1">
      <alignment horizontal="center" vertical="center"/>
    </xf>
    <xf numFmtId="176" fontId="11" fillId="0" borderId="60" xfId="9" applyNumberFormat="1" applyFont="1" applyBorder="1" applyAlignment="1">
      <alignment horizontal="center" vertical="center"/>
    </xf>
    <xf numFmtId="0" fontId="11" fillId="0" borderId="61" xfId="0" applyFont="1" applyBorder="1" applyAlignment="1">
      <alignment horizontal="center" vertical="center"/>
    </xf>
    <xf numFmtId="44" fontId="11" fillId="0" borderId="71" xfId="0" applyNumberFormat="1" applyFont="1" applyBorder="1" applyAlignment="1">
      <alignment horizontal="center"/>
    </xf>
    <xf numFmtId="0" fontId="11" fillId="0" borderId="68" xfId="0" applyFont="1" applyBorder="1" applyAlignment="1">
      <alignment horizontal="center"/>
    </xf>
    <xf numFmtId="44" fontId="11" fillId="0" borderId="71" xfId="0" applyNumberFormat="1" applyFont="1" applyBorder="1" applyAlignment="1">
      <alignment horizontal="center" vertical="center"/>
    </xf>
    <xf numFmtId="0" fontId="11" fillId="0" borderId="68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9" applyNumberFormat="1" applyFont="1" applyAlignment="1">
      <alignment horizontal="center"/>
    </xf>
    <xf numFmtId="178" fontId="11" fillId="0" borderId="0" xfId="0" applyNumberFormat="1" applyFont="1" applyAlignment="1">
      <alignment horizontal="center"/>
    </xf>
    <xf numFmtId="0" fontId="11" fillId="0" borderId="75" xfId="0" applyFont="1" applyBorder="1" applyAlignment="1">
      <alignment horizontal="center" vertical="center"/>
    </xf>
    <xf numFmtId="0" fontId="11" fillId="0" borderId="71" xfId="0" applyFont="1" applyBorder="1" applyAlignment="1">
      <alignment horizontal="center"/>
    </xf>
    <xf numFmtId="0" fontId="11" fillId="0" borderId="72" xfId="0" applyFont="1" applyBorder="1" applyAlignment="1">
      <alignment horizontal="center"/>
    </xf>
    <xf numFmtId="44" fontId="11" fillId="0" borderId="102" xfId="9" applyFont="1" applyBorder="1" applyAlignment="1">
      <alignment horizontal="center" vertical="center"/>
    </xf>
    <xf numFmtId="176" fontId="11" fillId="0" borderId="102" xfId="9" applyNumberFormat="1" applyFont="1" applyBorder="1" applyAlignment="1">
      <alignment horizontal="center" vertical="center"/>
    </xf>
    <xf numFmtId="176" fontId="11" fillId="0" borderId="61" xfId="9" applyNumberFormat="1" applyFont="1" applyBorder="1" applyAlignment="1">
      <alignment horizontal="center" vertical="center"/>
    </xf>
    <xf numFmtId="173" fontId="11" fillId="0" borderId="2" xfId="0" applyNumberFormat="1" applyFont="1" applyBorder="1" applyAlignment="1">
      <alignment horizontal="center" vertical="center"/>
    </xf>
    <xf numFmtId="1" fontId="11" fillId="0" borderId="60" xfId="0" applyNumberFormat="1" applyFont="1" applyBorder="1" applyAlignment="1">
      <alignment horizontal="center" vertical="center"/>
    </xf>
    <xf numFmtId="1" fontId="11" fillId="0" borderId="104" xfId="0" applyNumberFormat="1" applyFont="1" applyBorder="1" applyAlignment="1">
      <alignment horizontal="center" vertical="center"/>
    </xf>
    <xf numFmtId="173" fontId="11" fillId="0" borderId="60" xfId="0" applyNumberFormat="1" applyFont="1" applyBorder="1" applyAlignment="1">
      <alignment horizontal="center" vertical="center"/>
    </xf>
    <xf numFmtId="0" fontId="11" fillId="0" borderId="104" xfId="0" applyFont="1" applyBorder="1" applyAlignment="1">
      <alignment horizontal="center" vertical="center"/>
    </xf>
    <xf numFmtId="173" fontId="11" fillId="12" borderId="61" xfId="0" applyNumberFormat="1" applyFont="1" applyFill="1" applyBorder="1" applyAlignment="1">
      <alignment horizontal="center" vertical="center"/>
    </xf>
    <xf numFmtId="173" fontId="11" fillId="12" borderId="102" xfId="0" applyNumberFormat="1" applyFont="1" applyFill="1" applyBorder="1" applyAlignment="1">
      <alignment horizontal="center" vertical="center"/>
    </xf>
    <xf numFmtId="173" fontId="11" fillId="0" borderId="104" xfId="0" applyNumberFormat="1" applyFont="1" applyBorder="1" applyAlignment="1">
      <alignment horizontal="center" vertical="center"/>
    </xf>
    <xf numFmtId="173" fontId="11" fillId="0" borderId="98" xfId="0" applyNumberFormat="1" applyFont="1" applyBorder="1" applyAlignment="1">
      <alignment horizontal="center" vertical="center"/>
    </xf>
    <xf numFmtId="173" fontId="11" fillId="0" borderId="3" xfId="0" applyNumberFormat="1" applyFont="1" applyBorder="1" applyAlignment="1">
      <alignment horizontal="center" vertical="center"/>
    </xf>
    <xf numFmtId="44" fontId="11" fillId="0" borderId="61" xfId="9" applyFont="1" applyBorder="1" applyAlignment="1">
      <alignment horizontal="center" vertical="center"/>
    </xf>
    <xf numFmtId="1" fontId="11" fillId="0" borderId="98" xfId="0" applyNumberFormat="1" applyFont="1" applyBorder="1" applyAlignment="1">
      <alignment horizontal="center" vertical="center"/>
    </xf>
    <xf numFmtId="1" fontId="11" fillId="0" borderId="3" xfId="0" applyNumberFormat="1" applyFont="1" applyBorder="1" applyAlignment="1">
      <alignment horizontal="center" vertical="center"/>
    </xf>
    <xf numFmtId="176" fontId="11" fillId="0" borderId="72" xfId="9" applyNumberFormat="1" applyFont="1" applyBorder="1" applyAlignment="1">
      <alignment horizontal="center" vertical="center"/>
    </xf>
    <xf numFmtId="176" fontId="11" fillId="0" borderId="71" xfId="9" applyNumberFormat="1" applyFont="1" applyBorder="1" applyAlignment="1">
      <alignment horizontal="center" vertical="center"/>
    </xf>
    <xf numFmtId="175" fontId="11" fillId="0" borderId="60" xfId="0" applyNumberFormat="1" applyFont="1" applyBorder="1" applyAlignment="1">
      <alignment horizontal="center" vertical="center"/>
    </xf>
    <xf numFmtId="0" fontId="11" fillId="0" borderId="60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173" fontId="11" fillId="12" borderId="103" xfId="0" applyNumberFormat="1" applyFont="1" applyFill="1" applyBorder="1" applyAlignment="1">
      <alignment horizontal="center" vertical="center"/>
    </xf>
    <xf numFmtId="173" fontId="11" fillId="12" borderId="60" xfId="0" applyNumberFormat="1" applyFont="1" applyFill="1" applyBorder="1" applyAlignment="1">
      <alignment horizontal="center" vertical="center"/>
    </xf>
    <xf numFmtId="44" fontId="11" fillId="0" borderId="60" xfId="9" applyFont="1" applyBorder="1" applyAlignment="1">
      <alignment horizontal="center" vertical="center"/>
    </xf>
    <xf numFmtId="176" fontId="11" fillId="0" borderId="68" xfId="9" applyNumberFormat="1" applyFont="1" applyBorder="1" applyAlignment="1">
      <alignment horizontal="center" vertical="center"/>
    </xf>
    <xf numFmtId="0" fontId="11" fillId="0" borderId="72" xfId="0" applyFont="1" applyBorder="1" applyAlignment="1">
      <alignment horizontal="center" vertical="center"/>
    </xf>
    <xf numFmtId="173" fontId="11" fillId="0" borderId="50" xfId="0" applyNumberFormat="1" applyFont="1" applyBorder="1" applyAlignment="1">
      <alignment horizontal="center" vertical="center"/>
    </xf>
    <xf numFmtId="175" fontId="11" fillId="0" borderId="98" xfId="0" applyNumberFormat="1" applyFont="1" applyBorder="1" applyAlignment="1">
      <alignment horizontal="center" vertical="center"/>
    </xf>
    <xf numFmtId="175" fontId="11" fillId="0" borderId="3" xfId="0" applyNumberFormat="1" applyFont="1" applyBorder="1" applyAlignment="1">
      <alignment horizontal="center" vertical="center"/>
    </xf>
    <xf numFmtId="173" fontId="11" fillId="0" borderId="4" xfId="0" applyNumberFormat="1" applyFont="1" applyBorder="1" applyAlignment="1">
      <alignment horizontal="center" vertical="center"/>
    </xf>
    <xf numFmtId="175" fontId="11" fillId="0" borderId="104" xfId="0" applyNumberFormat="1" applyFont="1" applyBorder="1" applyAlignment="1">
      <alignment horizontal="center" vertical="center"/>
    </xf>
    <xf numFmtId="176" fontId="9" fillId="0" borderId="60" xfId="9" applyNumberFormat="1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8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 wrapText="1"/>
    </xf>
    <xf numFmtId="0" fontId="7" fillId="0" borderId="85" xfId="0" applyFont="1" applyBorder="1" applyAlignment="1">
      <alignment horizontal="center" vertical="center" wrapText="1"/>
    </xf>
    <xf numFmtId="0" fontId="7" fillId="0" borderId="86" xfId="0" applyFont="1" applyBorder="1" applyAlignment="1">
      <alignment horizontal="center" vertical="center" wrapText="1"/>
    </xf>
    <xf numFmtId="0" fontId="9" fillId="3" borderId="37" xfId="0" applyFont="1" applyFill="1" applyBorder="1" applyAlignment="1">
      <alignment horizontal="center" vertical="center"/>
    </xf>
    <xf numFmtId="0" fontId="9" fillId="3" borderId="87" xfId="0" applyFont="1" applyFill="1" applyBorder="1" applyAlignment="1">
      <alignment horizontal="center" vertical="center"/>
    </xf>
    <xf numFmtId="176" fontId="9" fillId="0" borderId="53" xfId="9" applyNumberFormat="1" applyFont="1" applyBorder="1" applyAlignment="1">
      <alignment horizontal="center" vertical="center" wrapText="1"/>
    </xf>
    <xf numFmtId="0" fontId="7" fillId="0" borderId="87" xfId="0" applyFont="1" applyBorder="1" applyAlignment="1">
      <alignment horizontal="center" vertical="center"/>
    </xf>
    <xf numFmtId="0" fontId="11" fillId="0" borderId="98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114" xfId="0" applyFont="1" applyBorder="1" applyAlignment="1">
      <alignment horizontal="center" vertical="center"/>
    </xf>
    <xf numFmtId="0" fontId="11" fillId="0" borderId="115" xfId="0" applyFont="1" applyBorder="1" applyAlignment="1">
      <alignment horizontal="center" vertical="center"/>
    </xf>
    <xf numFmtId="44" fontId="11" fillId="0" borderId="106" xfId="9" applyFont="1" applyBorder="1" applyAlignment="1">
      <alignment horizontal="center" vertical="center"/>
    </xf>
    <xf numFmtId="44" fontId="11" fillId="0" borderId="110" xfId="9" applyFont="1" applyBorder="1" applyAlignment="1">
      <alignment horizontal="center" vertical="center"/>
    </xf>
    <xf numFmtId="44" fontId="11" fillId="0" borderId="76" xfId="9" applyFont="1" applyBorder="1" applyAlignment="1">
      <alignment horizontal="center" vertical="center"/>
    </xf>
    <xf numFmtId="0" fontId="11" fillId="0" borderId="47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0" xfId="0" applyFont="1" applyBorder="1" applyAlignment="1">
      <alignment horizontal="center" vertical="center"/>
    </xf>
    <xf numFmtId="176" fontId="11" fillId="0" borderId="75" xfId="9" applyNumberFormat="1" applyFont="1" applyBorder="1" applyAlignment="1">
      <alignment horizontal="center" vertical="center"/>
    </xf>
    <xf numFmtId="1" fontId="11" fillId="0" borderId="73" xfId="0" applyNumberFormat="1" applyFont="1" applyBorder="1" applyAlignment="1">
      <alignment horizontal="center" vertical="center"/>
    </xf>
    <xf numFmtId="176" fontId="9" fillId="0" borderId="106" xfId="9" applyNumberFormat="1" applyFont="1" applyBorder="1" applyAlignment="1">
      <alignment horizontal="center" vertical="center" wrapText="1"/>
    </xf>
    <xf numFmtId="176" fontId="9" fillId="0" borderId="65" xfId="9" applyNumberFormat="1" applyFont="1" applyBorder="1" applyAlignment="1">
      <alignment horizontal="center" vertical="center" wrapText="1"/>
    </xf>
    <xf numFmtId="176" fontId="11" fillId="0" borderId="89" xfId="9" applyNumberFormat="1" applyFont="1" applyBorder="1" applyAlignment="1">
      <alignment horizontal="center" vertical="center"/>
    </xf>
    <xf numFmtId="173" fontId="11" fillId="12" borderId="75" xfId="0" applyNumberFormat="1" applyFont="1" applyFill="1" applyBorder="1" applyAlignment="1">
      <alignment horizontal="center" vertical="center"/>
    </xf>
    <xf numFmtId="175" fontId="11" fillId="0" borderId="73" xfId="0" applyNumberFormat="1" applyFont="1" applyBorder="1" applyAlignment="1">
      <alignment horizontal="center" vertical="center"/>
    </xf>
    <xf numFmtId="1" fontId="11" fillId="0" borderId="114" xfId="0" applyNumberFormat="1" applyFont="1" applyBorder="1" applyAlignment="1">
      <alignment horizontal="center" vertical="center"/>
    </xf>
    <xf numFmtId="1" fontId="11" fillId="0" borderId="113" xfId="0" applyNumberFormat="1" applyFont="1" applyBorder="1" applyAlignment="1">
      <alignment horizontal="center" vertical="center"/>
    </xf>
    <xf numFmtId="176" fontId="9" fillId="0" borderId="52" xfId="9" applyNumberFormat="1" applyFont="1" applyBorder="1" applyAlignment="1">
      <alignment horizontal="center" vertical="center" wrapText="1"/>
    </xf>
    <xf numFmtId="44" fontId="11" fillId="0" borderId="75" xfId="9" applyFont="1" applyBorder="1" applyAlignment="1">
      <alignment horizontal="center" vertical="center"/>
    </xf>
    <xf numFmtId="44" fontId="11" fillId="0" borderId="103" xfId="9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50" xfId="0" applyFont="1" applyBorder="1" applyAlignment="1">
      <alignment horizontal="center" vertical="center" wrapText="1"/>
    </xf>
    <xf numFmtId="0" fontId="11" fillId="0" borderId="60" xfId="0" applyFont="1" applyBorder="1" applyAlignment="1">
      <alignment horizontal="center" vertical="center" wrapText="1"/>
    </xf>
    <xf numFmtId="173" fontId="11" fillId="0" borderId="60" xfId="0" applyNumberFormat="1" applyFont="1" applyBorder="1" applyAlignment="1">
      <alignment horizontal="center" vertical="center" wrapText="1"/>
    </xf>
    <xf numFmtId="173" fontId="11" fillId="0" borderId="2" xfId="0" applyNumberFormat="1" applyFont="1" applyBorder="1" applyAlignment="1">
      <alignment horizontal="center" vertical="center" wrapText="1"/>
    </xf>
    <xf numFmtId="176" fontId="11" fillId="0" borderId="103" xfId="9" applyNumberFormat="1" applyFont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9" fillId="0" borderId="37" xfId="0" applyFont="1" applyBorder="1" applyAlignment="1">
      <alignment horizontal="center" vertical="center" wrapText="1"/>
    </xf>
    <xf numFmtId="0" fontId="9" fillId="0" borderId="87" xfId="0" applyFont="1" applyBorder="1" applyAlignment="1">
      <alignment horizontal="center" vertical="center" wrapText="1"/>
    </xf>
    <xf numFmtId="176" fontId="9" fillId="0" borderId="81" xfId="9" applyNumberFormat="1" applyFont="1" applyBorder="1" applyAlignment="1">
      <alignment horizontal="center" vertical="center" wrapText="1"/>
    </xf>
    <xf numFmtId="1" fontId="11" fillId="0" borderId="74" xfId="0" applyNumberFormat="1" applyFont="1" applyBorder="1" applyAlignment="1">
      <alignment horizontal="center" vertical="center"/>
    </xf>
    <xf numFmtId="176" fontId="9" fillId="0" borderId="55" xfId="9" applyNumberFormat="1" applyFont="1" applyBorder="1" applyAlignment="1">
      <alignment horizontal="center" vertical="center" wrapText="1"/>
    </xf>
    <xf numFmtId="176" fontId="9" fillId="0" borderId="110" xfId="9" applyNumberFormat="1" applyFont="1" applyBorder="1" applyAlignment="1">
      <alignment horizontal="center" vertical="center" wrapText="1"/>
    </xf>
    <xf numFmtId="176" fontId="9" fillId="0" borderId="138" xfId="9" applyNumberFormat="1" applyFont="1" applyBorder="1" applyAlignment="1">
      <alignment horizontal="center" vertical="center" wrapText="1"/>
    </xf>
    <xf numFmtId="173" fontId="11" fillId="0" borderId="98" xfId="0" applyNumberFormat="1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11" fillId="0" borderId="98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/>
    </xf>
    <xf numFmtId="0" fontId="9" fillId="0" borderId="79" xfId="0" applyFont="1" applyBorder="1" applyAlignment="1">
      <alignment horizontal="center" vertical="center"/>
    </xf>
    <xf numFmtId="0" fontId="9" fillId="0" borderId="46" xfId="0" applyFont="1" applyBorder="1" applyAlignment="1">
      <alignment horizontal="center" vertical="center"/>
    </xf>
    <xf numFmtId="0" fontId="9" fillId="0" borderId="52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87" xfId="0" applyFont="1" applyBorder="1" applyAlignment="1">
      <alignment horizontal="center" vertical="center"/>
    </xf>
    <xf numFmtId="44" fontId="9" fillId="0" borderId="52" xfId="9" applyFont="1" applyBorder="1" applyAlignment="1">
      <alignment horizontal="center" vertical="center"/>
    </xf>
    <xf numFmtId="44" fontId="9" fillId="0" borderId="55" xfId="9" applyFont="1" applyBorder="1" applyAlignment="1">
      <alignment horizontal="center" vertical="center"/>
    </xf>
    <xf numFmtId="0" fontId="11" fillId="0" borderId="103" xfId="0" applyFont="1" applyBorder="1" applyAlignment="1">
      <alignment horizontal="center" vertical="center"/>
    </xf>
    <xf numFmtId="44" fontId="11" fillId="0" borderId="98" xfId="0" applyNumberFormat="1" applyFont="1" applyBorder="1" applyAlignment="1">
      <alignment horizontal="center" vertical="center"/>
    </xf>
    <xf numFmtId="44" fontId="11" fillId="0" borderId="72" xfId="0" applyNumberFormat="1" applyFont="1" applyBorder="1" applyAlignment="1">
      <alignment horizontal="center" vertical="center"/>
    </xf>
    <xf numFmtId="44" fontId="11" fillId="0" borderId="68" xfId="0" applyNumberFormat="1" applyFont="1" applyBorder="1" applyAlignment="1">
      <alignment horizontal="center" vertical="center"/>
    </xf>
    <xf numFmtId="0" fontId="7" fillId="5" borderId="116" xfId="0" applyFont="1" applyFill="1" applyBorder="1" applyAlignment="1">
      <alignment horizontal="center" vertical="center"/>
    </xf>
    <xf numFmtId="0" fontId="7" fillId="5" borderId="161" xfId="0" applyFont="1" applyFill="1" applyBorder="1" applyAlignment="1">
      <alignment horizontal="center" vertical="center"/>
    </xf>
    <xf numFmtId="169" fontId="11" fillId="0" borderId="149" xfId="0" applyNumberFormat="1" applyFont="1" applyBorder="1" applyAlignment="1">
      <alignment horizontal="center" vertical="center"/>
    </xf>
    <xf numFmtId="169" fontId="11" fillId="0" borderId="120" xfId="0" applyNumberFormat="1" applyFont="1" applyBorder="1" applyAlignment="1">
      <alignment horizontal="center" vertical="center"/>
    </xf>
    <xf numFmtId="169" fontId="11" fillId="0" borderId="121" xfId="0" applyNumberFormat="1" applyFont="1" applyBorder="1" applyAlignment="1">
      <alignment horizontal="center" vertical="center"/>
    </xf>
    <xf numFmtId="0" fontId="11" fillId="0" borderId="63" xfId="0" applyFont="1" applyBorder="1" applyAlignment="1">
      <alignment horizontal="center" vertical="center"/>
    </xf>
    <xf numFmtId="174" fontId="11" fillId="0" borderId="120" xfId="0" applyNumberFormat="1" applyFont="1" applyBorder="1" applyAlignment="1">
      <alignment horizontal="center" vertical="center"/>
    </xf>
    <xf numFmtId="174" fontId="11" fillId="0" borderId="121" xfId="0" applyNumberFormat="1" applyFont="1" applyBorder="1" applyAlignment="1">
      <alignment horizontal="center" vertical="center"/>
    </xf>
    <xf numFmtId="44" fontId="9" fillId="0" borderId="53" xfId="9" applyFont="1" applyBorder="1" applyAlignment="1">
      <alignment horizontal="center" vertical="center"/>
    </xf>
    <xf numFmtId="44" fontId="9" fillId="0" borderId="110" xfId="9" applyFont="1" applyBorder="1" applyAlignment="1">
      <alignment horizontal="center" vertical="center"/>
    </xf>
    <xf numFmtId="0" fontId="11" fillId="0" borderId="4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173" fontId="11" fillId="0" borderId="47" xfId="0" applyNumberFormat="1" applyFont="1" applyBorder="1" applyAlignment="1">
      <alignment horizontal="center" vertical="center"/>
    </xf>
    <xf numFmtId="0" fontId="33" fillId="14" borderId="65" xfId="0" applyFont="1" applyFill="1" applyBorder="1" applyAlignment="1">
      <alignment horizontal="center" vertical="center"/>
    </xf>
    <xf numFmtId="0" fontId="35" fillId="0" borderId="91" xfId="0" applyFont="1" applyBorder="1" applyAlignment="1">
      <alignment horizontal="center" vertical="center" wrapText="1"/>
    </xf>
    <xf numFmtId="0" fontId="35" fillId="0" borderId="87" xfId="0" applyFont="1" applyBorder="1" applyAlignment="1">
      <alignment horizontal="center" vertical="center" wrapText="1"/>
    </xf>
    <xf numFmtId="44" fontId="35" fillId="0" borderId="109" xfId="0" applyNumberFormat="1" applyFont="1" applyBorder="1" applyAlignment="1">
      <alignment horizontal="center" vertical="center"/>
    </xf>
    <xf numFmtId="44" fontId="35" fillId="0" borderId="67" xfId="0" applyNumberFormat="1" applyFont="1" applyBorder="1" applyAlignment="1">
      <alignment horizontal="center" vertical="center"/>
    </xf>
    <xf numFmtId="1" fontId="35" fillId="0" borderId="109" xfId="0" applyNumberFormat="1" applyFont="1" applyBorder="1" applyAlignment="1">
      <alignment horizontal="center" vertical="center"/>
    </xf>
    <xf numFmtId="1" fontId="35" fillId="0" borderId="67" xfId="0" applyNumberFormat="1" applyFont="1" applyBorder="1" applyAlignment="1">
      <alignment horizontal="center" vertical="center"/>
    </xf>
    <xf numFmtId="175" fontId="0" fillId="0" borderId="113" xfId="0" applyNumberFormat="1" applyBorder="1" applyAlignment="1">
      <alignment horizontal="center" vertical="center"/>
    </xf>
    <xf numFmtId="175" fontId="0" fillId="0" borderId="74" xfId="0" applyNumberFormat="1" applyBorder="1" applyAlignment="1">
      <alignment horizontal="center" vertical="center"/>
    </xf>
    <xf numFmtId="176" fontId="0" fillId="0" borderId="60" xfId="9" applyNumberFormat="1" applyFont="1" applyBorder="1" applyAlignment="1">
      <alignment horizontal="center" vertical="center"/>
    </xf>
    <xf numFmtId="176" fontId="0" fillId="0" borderId="73" xfId="9" applyNumberFormat="1" applyFont="1" applyBorder="1" applyAlignment="1">
      <alignment horizontal="center" vertical="center"/>
    </xf>
    <xf numFmtId="44" fontId="0" fillId="0" borderId="60" xfId="0" applyNumberFormat="1" applyBorder="1" applyAlignment="1">
      <alignment horizontal="center" vertical="center"/>
    </xf>
    <xf numFmtId="44" fontId="0" fillId="0" borderId="73" xfId="0" applyNumberFormat="1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0" fillId="0" borderId="73" xfId="0" applyBorder="1" applyAlignment="1">
      <alignment horizontal="center" vertical="center"/>
    </xf>
    <xf numFmtId="44" fontId="10" fillId="0" borderId="61" xfId="0" applyNumberFormat="1" applyFont="1" applyBorder="1" applyAlignment="1">
      <alignment horizontal="center" vertical="center"/>
    </xf>
    <xf numFmtId="44" fontId="10" fillId="0" borderId="75" xfId="0" applyNumberFormat="1" applyFont="1" applyBorder="1" applyAlignment="1">
      <alignment horizontal="center" vertical="center"/>
    </xf>
    <xf numFmtId="44" fontId="0" fillId="0" borderId="98" xfId="0" applyNumberFormat="1" applyBorder="1" applyAlignment="1">
      <alignment horizontal="center" vertical="center"/>
    </xf>
    <xf numFmtId="0" fontId="0" fillId="0" borderId="98" xfId="0" applyBorder="1" applyAlignment="1">
      <alignment horizontal="center" vertical="center"/>
    </xf>
    <xf numFmtId="44" fontId="10" fillId="0" borderId="102" xfId="0" applyNumberFormat="1" applyFont="1" applyBorder="1" applyAlignment="1">
      <alignment horizontal="center" vertical="center"/>
    </xf>
    <xf numFmtId="0" fontId="35" fillId="0" borderId="125" xfId="0" applyFont="1" applyBorder="1" applyAlignment="1">
      <alignment horizontal="center" vertical="center" wrapText="1"/>
    </xf>
    <xf numFmtId="175" fontId="0" fillId="0" borderId="52" xfId="0" applyNumberFormat="1" applyBorder="1" applyAlignment="1">
      <alignment horizontal="center" vertical="center"/>
    </xf>
    <xf numFmtId="44" fontId="35" fillId="0" borderId="70" xfId="0" applyNumberFormat="1" applyFont="1" applyBorder="1" applyAlignment="1">
      <alignment horizontal="center" vertical="center"/>
    </xf>
    <xf numFmtId="1" fontId="35" fillId="0" borderId="70" xfId="0" applyNumberFormat="1" applyFont="1" applyBorder="1" applyAlignment="1">
      <alignment horizontal="center" vertical="center"/>
    </xf>
    <xf numFmtId="175" fontId="0" fillId="0" borderId="53" xfId="0" applyNumberFormat="1" applyBorder="1" applyAlignment="1">
      <alignment horizontal="center" vertical="center"/>
    </xf>
    <xf numFmtId="176" fontId="0" fillId="0" borderId="98" xfId="9" applyNumberFormat="1" applyFont="1" applyBorder="1" applyAlignment="1">
      <alignment horizontal="center" vertical="center"/>
    </xf>
    <xf numFmtId="0" fontId="10" fillId="0" borderId="103" xfId="0" applyFont="1" applyBorder="1" applyAlignment="1">
      <alignment horizontal="center" vertical="center"/>
    </xf>
    <xf numFmtId="0" fontId="35" fillId="0" borderId="40" xfId="0" applyFont="1" applyBorder="1" applyAlignment="1">
      <alignment horizontal="center" vertical="center" wrapText="1"/>
    </xf>
    <xf numFmtId="0" fontId="35" fillId="0" borderId="42" xfId="0" applyFont="1" applyBorder="1" applyAlignment="1">
      <alignment horizontal="center" vertical="center" wrapText="1"/>
    </xf>
    <xf numFmtId="44" fontId="35" fillId="0" borderId="69" xfId="0" applyNumberFormat="1" applyFont="1" applyBorder="1" applyAlignment="1">
      <alignment horizontal="center" vertical="center"/>
    </xf>
    <xf numFmtId="1" fontId="35" fillId="0" borderId="69" xfId="0" applyNumberFormat="1" applyFont="1" applyBorder="1" applyAlignment="1">
      <alignment horizontal="center" vertical="center"/>
    </xf>
    <xf numFmtId="174" fontId="0" fillId="0" borderId="52" xfId="0" applyNumberFormat="1" applyBorder="1" applyAlignment="1">
      <alignment horizontal="center" vertical="center"/>
    </xf>
    <xf numFmtId="174" fontId="0" fillId="0" borderId="53" xfId="0" applyNumberFormat="1" applyBorder="1" applyAlignment="1">
      <alignment horizontal="center" vertical="center"/>
    </xf>
    <xf numFmtId="174" fontId="0" fillId="0" borderId="55" xfId="0" applyNumberFormat="1" applyBorder="1" applyAlignment="1">
      <alignment horizontal="center" vertical="center"/>
    </xf>
    <xf numFmtId="176" fontId="0" fillId="0" borderId="104" xfId="9" applyNumberFormat="1" applyFont="1" applyBorder="1" applyAlignment="1">
      <alignment horizontal="center" vertical="center"/>
    </xf>
    <xf numFmtId="0" fontId="0" fillId="0" borderId="104" xfId="0" applyBorder="1" applyAlignment="1">
      <alignment horizontal="center" vertical="center"/>
    </xf>
    <xf numFmtId="0" fontId="10" fillId="0" borderId="102" xfId="0" applyFont="1" applyBorder="1" applyAlignment="1">
      <alignment horizontal="center" vertical="center"/>
    </xf>
    <xf numFmtId="0" fontId="35" fillId="0" borderId="93" xfId="0" applyFont="1" applyBorder="1" applyAlignment="1">
      <alignment horizontal="center" vertical="center" wrapText="1"/>
    </xf>
    <xf numFmtId="0" fontId="35" fillId="0" borderId="139" xfId="0" applyFont="1" applyBorder="1" applyAlignment="1">
      <alignment horizontal="center" vertical="center"/>
    </xf>
    <xf numFmtId="0" fontId="35" fillId="0" borderId="145" xfId="0" applyFont="1" applyBorder="1" applyAlignment="1">
      <alignment horizontal="center" vertical="center"/>
    </xf>
    <xf numFmtId="0" fontId="35" fillId="0" borderId="60" xfId="0" applyFont="1" applyBorder="1" applyAlignment="1">
      <alignment horizontal="center" vertical="center"/>
    </xf>
    <xf numFmtId="0" fontId="35" fillId="0" borderId="3" xfId="0" applyFont="1" applyBorder="1" applyAlignment="1">
      <alignment horizontal="center" vertical="center"/>
    </xf>
    <xf numFmtId="0" fontId="35" fillId="0" borderId="141" xfId="0" applyFont="1" applyBorder="1" applyAlignment="1">
      <alignment horizontal="center" vertical="center"/>
    </xf>
    <xf numFmtId="0" fontId="35" fillId="0" borderId="146" xfId="0" applyFont="1" applyBorder="1" applyAlignment="1">
      <alignment horizontal="center" vertical="center"/>
    </xf>
    <xf numFmtId="0" fontId="35" fillId="0" borderId="58" xfId="0" applyFont="1" applyBorder="1" applyAlignment="1">
      <alignment horizontal="center" vertical="center"/>
    </xf>
    <xf numFmtId="0" fontId="35" fillId="0" borderId="147" xfId="0" applyFont="1" applyBorder="1" applyAlignment="1">
      <alignment horizontal="center" vertical="center"/>
    </xf>
    <xf numFmtId="0" fontId="35" fillId="0" borderId="140" xfId="0" applyFont="1" applyBorder="1" applyAlignment="1">
      <alignment horizontal="center" vertical="center"/>
    </xf>
    <xf numFmtId="0" fontId="35" fillId="0" borderId="143" xfId="0" applyFont="1" applyBorder="1" applyAlignment="1">
      <alignment horizontal="center" vertical="center"/>
    </xf>
    <xf numFmtId="0" fontId="35" fillId="0" borderId="98" xfId="0" applyFont="1" applyBorder="1" applyAlignment="1">
      <alignment horizontal="center" vertical="center"/>
    </xf>
    <xf numFmtId="0" fontId="35" fillId="0" borderId="104" xfId="0" applyFont="1" applyBorder="1" applyAlignment="1">
      <alignment horizontal="center" vertical="center"/>
    </xf>
    <xf numFmtId="0" fontId="35" fillId="0" borderId="142" xfId="0" applyFont="1" applyBorder="1" applyAlignment="1">
      <alignment horizontal="center" vertical="center"/>
    </xf>
    <xf numFmtId="0" fontId="35" fillId="0" borderId="144" xfId="0" applyFont="1" applyBorder="1" applyAlignment="1">
      <alignment horizontal="center" vertical="center"/>
    </xf>
    <xf numFmtId="0" fontId="35" fillId="0" borderId="27" xfId="0" applyFont="1" applyBorder="1" applyAlignment="1">
      <alignment horizontal="center" vertical="center"/>
    </xf>
    <xf numFmtId="0" fontId="35" fillId="0" borderId="84" xfId="0" applyFont="1" applyBorder="1" applyAlignment="1">
      <alignment horizontal="center" vertical="center"/>
    </xf>
    <xf numFmtId="0" fontId="37" fillId="0" borderId="133" xfId="0" applyFont="1" applyBorder="1" applyAlignment="1">
      <alignment horizontal="center" vertical="center" wrapText="1"/>
    </xf>
    <xf numFmtId="0" fontId="37" fillId="0" borderId="76" xfId="0" applyFont="1" applyBorder="1" applyAlignment="1">
      <alignment horizontal="center" vertical="center" wrapText="1"/>
    </xf>
    <xf numFmtId="173" fontId="38" fillId="0" borderId="129" xfId="0" applyNumberFormat="1" applyFont="1" applyBorder="1" applyAlignment="1">
      <alignment horizontal="center" vertical="center"/>
    </xf>
    <xf numFmtId="173" fontId="38" fillId="0" borderId="68" xfId="0" applyNumberFormat="1" applyFont="1" applyBorder="1" applyAlignment="1">
      <alignment horizontal="center" vertical="center"/>
    </xf>
    <xf numFmtId="0" fontId="35" fillId="0" borderId="53" xfId="0" applyFont="1" applyBorder="1" applyAlignment="1">
      <alignment horizontal="center" vertical="center" wrapText="1"/>
    </xf>
    <xf numFmtId="44" fontId="35" fillId="0" borderId="71" xfId="0" applyNumberFormat="1" applyFont="1" applyBorder="1" applyAlignment="1">
      <alignment horizontal="center" vertical="center"/>
    </xf>
    <xf numFmtId="44" fontId="35" fillId="0" borderId="72" xfId="0" applyNumberFormat="1" applyFont="1" applyBorder="1" applyAlignment="1">
      <alignment horizontal="center" vertical="center"/>
    </xf>
    <xf numFmtId="44" fontId="35" fillId="0" borderId="68" xfId="0" applyNumberFormat="1" applyFont="1" applyBorder="1" applyAlignment="1">
      <alignment horizontal="center" vertical="center"/>
    </xf>
    <xf numFmtId="175" fontId="0" fillId="0" borderId="55" xfId="0" applyNumberFormat="1" applyBorder="1" applyAlignment="1">
      <alignment horizontal="center" vertical="center"/>
    </xf>
    <xf numFmtId="0" fontId="35" fillId="0" borderId="106" xfId="0" applyFont="1" applyBorder="1" applyAlignment="1">
      <alignment horizontal="center" vertical="center" wrapText="1"/>
    </xf>
    <xf numFmtId="44" fontId="16" fillId="0" borderId="109" xfId="0" applyNumberFormat="1" applyFont="1" applyBorder="1" applyAlignment="1">
      <alignment horizontal="center" vertical="center"/>
    </xf>
    <xf numFmtId="44" fontId="16" fillId="0" borderId="70" xfId="0" applyNumberFormat="1" applyFont="1" applyBorder="1" applyAlignment="1">
      <alignment horizontal="center" vertical="center"/>
    </xf>
    <xf numFmtId="44" fontId="16" fillId="0" borderId="69" xfId="0" applyNumberFormat="1" applyFont="1" applyBorder="1" applyAlignment="1">
      <alignment horizontal="center" vertical="center"/>
    </xf>
    <xf numFmtId="1" fontId="16" fillId="0" borderId="109" xfId="0" applyNumberFormat="1" applyFont="1" applyBorder="1" applyAlignment="1">
      <alignment horizontal="center" vertical="center"/>
    </xf>
    <xf numFmtId="1" fontId="16" fillId="0" borderId="70" xfId="0" applyNumberFormat="1" applyFont="1" applyBorder="1" applyAlignment="1">
      <alignment horizontal="center" vertical="center"/>
    </xf>
    <xf numFmtId="1" fontId="16" fillId="0" borderId="69" xfId="0" applyNumberFormat="1" applyFont="1" applyBorder="1" applyAlignment="1">
      <alignment horizontal="center" vertical="center"/>
    </xf>
    <xf numFmtId="0" fontId="35" fillId="0" borderId="149" xfId="0" applyFont="1" applyBorder="1" applyAlignment="1">
      <alignment horizontal="center" vertical="center"/>
    </xf>
    <xf numFmtId="0" fontId="35" fillId="0" borderId="116" xfId="0" applyFont="1" applyBorder="1" applyAlignment="1">
      <alignment horizontal="center" vertical="center"/>
    </xf>
    <xf numFmtId="44" fontId="35" fillId="0" borderId="150" xfId="0" applyNumberFormat="1" applyFont="1" applyBorder="1" applyAlignment="1">
      <alignment horizontal="center" vertical="center"/>
    </xf>
    <xf numFmtId="0" fontId="37" fillId="0" borderId="127" xfId="0" applyFont="1" applyBorder="1" applyAlignment="1">
      <alignment horizontal="center" vertical="center" wrapText="1"/>
    </xf>
    <xf numFmtId="173" fontId="38" fillId="0" borderId="135" xfId="0" applyNumberFormat="1" applyFont="1" applyBorder="1" applyAlignment="1">
      <alignment horizontal="center" vertical="center"/>
    </xf>
    <xf numFmtId="44" fontId="16" fillId="0" borderId="71" xfId="9" applyFont="1" applyBorder="1" applyAlignment="1">
      <alignment horizontal="center" vertical="center"/>
    </xf>
    <xf numFmtId="44" fontId="16" fillId="0" borderId="72" xfId="9" applyFont="1" applyBorder="1" applyAlignment="1">
      <alignment horizontal="center" vertical="center"/>
    </xf>
    <xf numFmtId="44" fontId="16" fillId="0" borderId="68" xfId="9" applyFont="1" applyBorder="1" applyAlignment="1">
      <alignment horizontal="center" vertical="center"/>
    </xf>
    <xf numFmtId="1" fontId="16" fillId="0" borderId="109" xfId="9" applyNumberFormat="1" applyFont="1" applyBorder="1" applyAlignment="1">
      <alignment horizontal="center" vertical="center"/>
    </xf>
    <xf numFmtId="1" fontId="16" fillId="0" borderId="70" xfId="9" applyNumberFormat="1" applyFont="1" applyBorder="1" applyAlignment="1">
      <alignment horizontal="center" vertical="center"/>
    </xf>
    <xf numFmtId="1" fontId="16" fillId="0" borderId="69" xfId="9" applyNumberFormat="1" applyFont="1" applyBorder="1" applyAlignment="1">
      <alignment horizontal="center" vertical="center"/>
    </xf>
    <xf numFmtId="0" fontId="37" fillId="0" borderId="110" xfId="0" applyFont="1" applyBorder="1" applyAlignment="1">
      <alignment horizontal="center" vertical="center" wrapText="1"/>
    </xf>
    <xf numFmtId="173" fontId="38" fillId="0" borderId="151" xfId="0" applyNumberFormat="1" applyFont="1" applyBorder="1" applyAlignment="1">
      <alignment horizontal="center" vertical="center"/>
    </xf>
    <xf numFmtId="173" fontId="38" fillId="0" borderId="70" xfId="0" applyNumberFormat="1" applyFont="1" applyBorder="1" applyAlignment="1">
      <alignment horizontal="center" vertical="center"/>
    </xf>
    <xf numFmtId="173" fontId="0" fillId="9" borderId="60" xfId="9" applyNumberFormat="1" applyFont="1" applyFill="1" applyBorder="1" applyAlignment="1">
      <alignment horizontal="center" vertical="center"/>
    </xf>
    <xf numFmtId="173" fontId="0" fillId="9" borderId="98" xfId="9" applyNumberFormat="1" applyFont="1" applyFill="1" applyBorder="1" applyAlignment="1">
      <alignment horizontal="center" vertical="center"/>
    </xf>
    <xf numFmtId="173" fontId="0" fillId="9" borderId="104" xfId="9" applyNumberFormat="1" applyFont="1" applyFill="1" applyBorder="1" applyAlignment="1">
      <alignment horizontal="center" vertical="center"/>
    </xf>
    <xf numFmtId="44" fontId="16" fillId="0" borderId="113" xfId="9" applyFont="1" applyBorder="1" applyAlignment="1">
      <alignment horizontal="center" vertical="center"/>
    </xf>
    <xf numFmtId="44" fontId="16" fillId="0" borderId="114" xfId="9" applyFont="1" applyBorder="1" applyAlignment="1">
      <alignment horizontal="center" vertical="center"/>
    </xf>
    <xf numFmtId="1" fontId="16" fillId="0" borderId="113" xfId="9" applyNumberFormat="1" applyFont="1" applyBorder="1" applyAlignment="1">
      <alignment horizontal="center" vertical="center"/>
    </xf>
    <xf numFmtId="1" fontId="16" fillId="0" borderId="114" xfId="9" applyNumberFormat="1" applyFont="1" applyBorder="1" applyAlignment="1">
      <alignment horizontal="center" vertical="center"/>
    </xf>
    <xf numFmtId="173" fontId="0" fillId="0" borderId="60" xfId="0" applyNumberFormat="1" applyBorder="1" applyAlignment="1">
      <alignment horizontal="center" vertical="center"/>
    </xf>
    <xf numFmtId="173" fontId="0" fillId="0" borderId="98" xfId="0" applyNumberFormat="1" applyBorder="1" applyAlignment="1">
      <alignment horizontal="center" vertical="center"/>
    </xf>
    <xf numFmtId="0" fontId="37" fillId="0" borderId="135" xfId="0" applyFont="1" applyBorder="1" applyAlignment="1">
      <alignment horizontal="center" vertical="center" wrapText="1"/>
    </xf>
    <xf numFmtId="0" fontId="37" fillId="0" borderId="130" xfId="0" applyFont="1" applyBorder="1" applyAlignment="1">
      <alignment horizontal="center" vertical="center" wrapText="1"/>
    </xf>
    <xf numFmtId="173" fontId="38" fillId="0" borderId="128" xfId="0" applyNumberFormat="1" applyFont="1" applyBorder="1" applyAlignment="1">
      <alignment horizontal="center" vertical="center"/>
    </xf>
    <xf numFmtId="173" fontId="38" fillId="0" borderId="153" xfId="0" applyNumberFormat="1" applyFont="1" applyBorder="1" applyAlignment="1">
      <alignment horizontal="center" vertical="center"/>
    </xf>
    <xf numFmtId="0" fontId="37" fillId="0" borderId="123" xfId="0" applyFont="1" applyBorder="1" applyAlignment="1">
      <alignment horizontal="center" vertical="center" wrapText="1"/>
    </xf>
    <xf numFmtId="0" fontId="37" fillId="0" borderId="129" xfId="0" applyFont="1" applyBorder="1" applyAlignment="1">
      <alignment horizontal="center" vertical="center" wrapText="1"/>
    </xf>
    <xf numFmtId="173" fontId="38" fillId="0" borderId="152" xfId="0" applyNumberFormat="1" applyFont="1" applyBorder="1" applyAlignment="1">
      <alignment horizontal="center" vertical="center"/>
    </xf>
    <xf numFmtId="176" fontId="10" fillId="0" borderId="61" xfId="0" applyNumberFormat="1" applyFont="1" applyBorder="1" applyAlignment="1">
      <alignment horizontal="center"/>
    </xf>
    <xf numFmtId="0" fontId="10" fillId="0" borderId="102" xfId="0" applyFont="1" applyBorder="1" applyAlignment="1">
      <alignment horizontal="center"/>
    </xf>
    <xf numFmtId="0" fontId="10" fillId="0" borderId="103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5" fillId="14" borderId="4" xfId="0" applyFont="1" applyFill="1" applyBorder="1" applyAlignment="1">
      <alignment horizontal="center" vertical="center"/>
    </xf>
    <xf numFmtId="173" fontId="0" fillId="9" borderId="73" xfId="9" applyNumberFormat="1" applyFont="1" applyFill="1" applyBorder="1" applyAlignment="1">
      <alignment horizontal="center" vertical="center"/>
    </xf>
    <xf numFmtId="44" fontId="10" fillId="0" borderId="102" xfId="0" applyNumberFormat="1" applyFont="1" applyBorder="1" applyAlignment="1">
      <alignment horizontal="center"/>
    </xf>
    <xf numFmtId="0" fontId="16" fillId="0" borderId="52" xfId="0" applyFont="1" applyBorder="1" applyAlignment="1">
      <alignment horizontal="center" vertical="center"/>
    </xf>
    <xf numFmtId="0" fontId="16" fillId="0" borderId="53" xfId="0" applyFont="1" applyBorder="1" applyAlignment="1">
      <alignment horizontal="center" vertical="center"/>
    </xf>
    <xf numFmtId="0" fontId="16" fillId="0" borderId="55" xfId="0" applyFont="1" applyBorder="1" applyAlignment="1">
      <alignment horizontal="center" vertical="center"/>
    </xf>
    <xf numFmtId="1" fontId="16" fillId="0" borderId="113" xfId="0" applyNumberFormat="1" applyFont="1" applyBorder="1" applyAlignment="1">
      <alignment horizontal="center" vertical="center"/>
    </xf>
    <xf numFmtId="1" fontId="16" fillId="0" borderId="114" xfId="0" applyNumberFormat="1" applyFont="1" applyBorder="1" applyAlignment="1">
      <alignment horizontal="center" vertical="center"/>
    </xf>
    <xf numFmtId="1" fontId="16" fillId="0" borderId="115" xfId="0" applyNumberFormat="1" applyFont="1" applyBorder="1" applyAlignment="1">
      <alignment horizontal="center" vertical="center"/>
    </xf>
    <xf numFmtId="0" fontId="0" fillId="0" borderId="60" xfId="0" applyBorder="1" applyAlignment="1">
      <alignment horizontal="center"/>
    </xf>
    <xf numFmtId="0" fontId="0" fillId="0" borderId="98" xfId="0" applyBorder="1" applyAlignment="1">
      <alignment horizontal="center"/>
    </xf>
    <xf numFmtId="0" fontId="0" fillId="0" borderId="104" xfId="0" applyBorder="1" applyAlignment="1">
      <alignment horizontal="center"/>
    </xf>
    <xf numFmtId="176" fontId="0" fillId="0" borderId="60" xfId="0" applyNumberFormat="1" applyBorder="1" applyAlignment="1">
      <alignment horizontal="center" vertical="center"/>
    </xf>
    <xf numFmtId="0" fontId="16" fillId="0" borderId="79" xfId="0" applyFont="1" applyBorder="1" applyAlignment="1">
      <alignment horizontal="center" vertical="center"/>
    </xf>
    <xf numFmtId="0" fontId="16" fillId="0" borderId="56" xfId="0" applyFont="1" applyBorder="1" applyAlignment="1">
      <alignment horizontal="center" vertical="center"/>
    </xf>
    <xf numFmtId="0" fontId="16" fillId="0" borderId="62" xfId="0" applyFont="1" applyBorder="1" applyAlignment="1">
      <alignment horizontal="center" vertical="center"/>
    </xf>
    <xf numFmtId="44" fontId="16" fillId="0" borderId="53" xfId="9" applyFont="1" applyBorder="1" applyAlignment="1">
      <alignment horizontal="center" vertical="center"/>
    </xf>
    <xf numFmtId="44" fontId="16" fillId="0" borderId="55" xfId="9" applyFont="1" applyBorder="1" applyAlignment="1">
      <alignment horizontal="center" vertical="center"/>
    </xf>
    <xf numFmtId="1" fontId="16" fillId="0" borderId="115" xfId="9" applyNumberFormat="1" applyFont="1" applyBorder="1" applyAlignment="1">
      <alignment horizontal="center" vertical="center"/>
    </xf>
    <xf numFmtId="44" fontId="16" fillId="0" borderId="52" xfId="9" applyFont="1" applyBorder="1" applyAlignment="1">
      <alignment horizontal="center" vertical="center"/>
    </xf>
    <xf numFmtId="173" fontId="38" fillId="0" borderId="130" xfId="0" applyNumberFormat="1" applyFont="1" applyBorder="1" applyAlignment="1">
      <alignment horizontal="center" vertical="center"/>
    </xf>
    <xf numFmtId="173" fontId="0" fillId="0" borderId="104" xfId="0" applyNumberFormat="1" applyBorder="1" applyAlignment="1">
      <alignment horizontal="center" vertical="center"/>
    </xf>
    <xf numFmtId="44" fontId="0" fillId="0" borderId="4" xfId="9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14" borderId="120" xfId="0" applyFont="1" applyFill="1" applyBorder="1" applyAlignment="1">
      <alignment horizontal="center" vertical="center"/>
    </xf>
    <xf numFmtId="0" fontId="10" fillId="14" borderId="0" xfId="0" applyFont="1" applyFill="1" applyAlignment="1">
      <alignment horizontal="center" vertical="center"/>
    </xf>
    <xf numFmtId="44" fontId="0" fillId="0" borderId="4" xfId="0" applyNumberFormat="1" applyBorder="1" applyAlignment="1">
      <alignment horizontal="center" vertical="center"/>
    </xf>
    <xf numFmtId="0" fontId="10" fillId="14" borderId="4" xfId="0" applyFont="1" applyFill="1" applyBorder="1" applyAlignment="1">
      <alignment horizontal="center" vertical="center" wrapText="1"/>
    </xf>
    <xf numFmtId="0" fontId="48" fillId="3" borderId="64" xfId="10" applyFont="1" applyFill="1" applyBorder="1" applyAlignment="1">
      <alignment horizontal="center" vertical="center" wrapText="1"/>
    </xf>
    <xf numFmtId="0" fontId="42" fillId="29" borderId="155" xfId="10" applyFont="1" applyFill="1" applyBorder="1" applyAlignment="1">
      <alignment horizontal="center" vertical="center" wrapText="1"/>
    </xf>
    <xf numFmtId="0" fontId="49" fillId="29" borderId="155" xfId="10" applyFont="1" applyFill="1" applyBorder="1" applyAlignment="1">
      <alignment horizontal="center" vertical="center" wrapText="1"/>
    </xf>
    <xf numFmtId="0" fontId="48" fillId="3" borderId="155" xfId="10" applyFont="1" applyFill="1" applyBorder="1" applyAlignment="1">
      <alignment horizontal="center" vertical="center" wrapText="1"/>
    </xf>
    <xf numFmtId="0" fontId="43" fillId="3" borderId="155" xfId="10" applyFont="1" applyFill="1" applyBorder="1" applyAlignment="1">
      <alignment horizontal="center" vertical="center" wrapText="1"/>
    </xf>
    <xf numFmtId="0" fontId="45" fillId="27" borderId="63" xfId="10" applyFont="1" applyFill="1" applyBorder="1" applyAlignment="1">
      <alignment horizontal="center" vertical="center" wrapText="1"/>
    </xf>
    <xf numFmtId="0" fontId="45" fillId="27" borderId="64" xfId="10" applyFont="1" applyFill="1" applyBorder="1" applyAlignment="1">
      <alignment horizontal="center" vertical="center" wrapText="1"/>
    </xf>
    <xf numFmtId="0" fontId="45" fillId="27" borderId="28" xfId="10" applyFont="1" applyFill="1" applyBorder="1" applyAlignment="1">
      <alignment horizontal="center" vertical="center" wrapText="1"/>
    </xf>
    <xf numFmtId="0" fontId="42" fillId="22" borderId="156" xfId="0" applyFont="1" applyFill="1" applyBorder="1" applyAlignment="1">
      <alignment horizontal="center" vertical="center" wrapText="1"/>
    </xf>
    <xf numFmtId="0" fontId="42" fillId="22" borderId="118" xfId="0" applyFont="1" applyFill="1" applyBorder="1" applyAlignment="1">
      <alignment horizontal="center" vertical="center" wrapText="1"/>
    </xf>
    <xf numFmtId="0" fontId="45" fillId="27" borderId="117" xfId="10" applyFont="1" applyFill="1" applyBorder="1" applyAlignment="1">
      <alignment horizontal="center" vertical="center" wrapText="1"/>
    </xf>
    <xf numFmtId="0" fontId="45" fillId="27" borderId="155" xfId="10" applyFont="1" applyFill="1" applyBorder="1" applyAlignment="1">
      <alignment horizontal="center" vertical="center" wrapText="1"/>
    </xf>
    <xf numFmtId="0" fontId="45" fillId="27" borderId="29" xfId="10" applyFont="1" applyFill="1" applyBorder="1" applyAlignment="1">
      <alignment horizontal="center" vertical="center" wrapText="1"/>
    </xf>
    <xf numFmtId="0" fontId="45" fillId="27" borderId="4" xfId="10" applyFont="1" applyFill="1" applyBorder="1" applyAlignment="1">
      <alignment horizontal="center" vertical="center" wrapText="1"/>
    </xf>
    <xf numFmtId="176" fontId="1" fillId="0" borderId="71" xfId="9" applyNumberFormat="1" applyFont="1" applyBorder="1" applyAlignment="1">
      <alignment horizontal="center" vertical="center"/>
    </xf>
    <xf numFmtId="176" fontId="1" fillId="0" borderId="72" xfId="9" applyNumberFormat="1" applyFont="1" applyBorder="1" applyAlignment="1">
      <alignment horizontal="center" vertical="center"/>
    </xf>
    <xf numFmtId="176" fontId="1" fillId="0" borderId="68" xfId="9" applyNumberFormat="1" applyFont="1" applyBorder="1" applyAlignment="1">
      <alignment horizontal="center" vertical="center"/>
    </xf>
    <xf numFmtId="1" fontId="1" fillId="0" borderId="71" xfId="0" applyNumberFormat="1" applyFont="1" applyBorder="1" applyAlignment="1">
      <alignment horizontal="center" vertical="center"/>
    </xf>
    <xf numFmtId="1" fontId="1" fillId="0" borderId="72" xfId="0" applyNumberFormat="1" applyFont="1" applyBorder="1" applyAlignment="1">
      <alignment horizontal="center" vertical="center"/>
    </xf>
    <xf numFmtId="1" fontId="1" fillId="0" borderId="68" xfId="0" applyNumberFormat="1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 wrapText="1"/>
    </xf>
    <xf numFmtId="0" fontId="1" fillId="0" borderId="79" xfId="0" applyFont="1" applyBorder="1" applyAlignment="1">
      <alignment horizontal="center" vertical="center" wrapText="1"/>
    </xf>
    <xf numFmtId="0" fontId="1" fillId="0" borderId="56" xfId="0" applyFont="1" applyBorder="1" applyAlignment="1">
      <alignment horizontal="center" vertical="center" wrapText="1"/>
    </xf>
    <xf numFmtId="0" fontId="1" fillId="0" borderId="62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167" fontId="0" fillId="0" borderId="123" xfId="0" applyNumberFormat="1" applyBorder="1" applyAlignment="1">
      <alignment horizontal="center" vertical="center"/>
    </xf>
    <xf numFmtId="1" fontId="0" fillId="0" borderId="123" xfId="0" applyNumberFormat="1" applyBorder="1" applyAlignment="1">
      <alignment horizontal="center" vertical="center"/>
    </xf>
    <xf numFmtId="1" fontId="0" fillId="0" borderId="135" xfId="0" applyNumberFormat="1" applyBorder="1" applyAlignment="1">
      <alignment horizontal="center" vertical="center"/>
    </xf>
    <xf numFmtId="1" fontId="0" fillId="0" borderId="130" xfId="0" applyNumberFormat="1" applyBorder="1" applyAlignment="1">
      <alignment horizontal="center" vertical="center"/>
    </xf>
    <xf numFmtId="176" fontId="0" fillId="0" borderId="71" xfId="9" applyNumberFormat="1" applyFont="1" applyBorder="1" applyAlignment="1">
      <alignment horizontal="center" vertical="center" wrapText="1"/>
    </xf>
    <xf numFmtId="176" fontId="0" fillId="0" borderId="72" xfId="9" applyNumberFormat="1" applyFont="1" applyBorder="1" applyAlignment="1">
      <alignment horizontal="center" vertical="center" wrapText="1"/>
    </xf>
    <xf numFmtId="176" fontId="0" fillId="0" borderId="68" xfId="9" applyNumberFormat="1" applyFont="1" applyBorder="1" applyAlignment="1">
      <alignment horizontal="center" vertical="center" wrapText="1"/>
    </xf>
    <xf numFmtId="0" fontId="5" fillId="3" borderId="65" xfId="0" applyFont="1" applyFill="1" applyBorder="1" applyAlignment="1">
      <alignment horizontal="center" vertical="center" wrapText="1"/>
    </xf>
    <xf numFmtId="0" fontId="5" fillId="3" borderId="66" xfId="0" applyFont="1" applyFill="1" applyBorder="1" applyAlignment="1">
      <alignment horizontal="center" vertical="center" wrapText="1"/>
    </xf>
    <xf numFmtId="0" fontId="5" fillId="3" borderId="67" xfId="0" applyFont="1" applyFill="1" applyBorder="1" applyAlignment="1">
      <alignment horizontal="center" vertical="center" wrapText="1"/>
    </xf>
    <xf numFmtId="1" fontId="0" fillId="0" borderId="106" xfId="0" applyNumberFormat="1" applyBorder="1" applyAlignment="1">
      <alignment horizontal="center" vertical="center"/>
    </xf>
    <xf numFmtId="1" fontId="0" fillId="0" borderId="110" xfId="0" applyNumberFormat="1" applyBorder="1" applyAlignment="1">
      <alignment horizontal="center" vertical="center"/>
    </xf>
    <xf numFmtId="1" fontId="0" fillId="0" borderId="76" xfId="0" applyNumberFormat="1" applyBorder="1" applyAlignment="1">
      <alignment horizontal="center" vertical="center"/>
    </xf>
    <xf numFmtId="1" fontId="0" fillId="0" borderId="71" xfId="0" applyNumberFormat="1" applyBorder="1" applyAlignment="1">
      <alignment horizontal="center" vertical="center" wrapText="1"/>
    </xf>
    <xf numFmtId="1" fontId="0" fillId="0" borderId="72" xfId="0" applyNumberFormat="1" applyBorder="1" applyAlignment="1">
      <alignment horizontal="center" vertical="center" wrapText="1"/>
    </xf>
    <xf numFmtId="1" fontId="0" fillId="0" borderId="68" xfId="0" applyNumberFormat="1" applyBorder="1" applyAlignment="1">
      <alignment horizontal="center" vertical="center" wrapText="1"/>
    </xf>
    <xf numFmtId="0" fontId="1" fillId="0" borderId="55" xfId="0" applyFont="1" applyBorder="1" applyAlignment="1">
      <alignment horizontal="center" vertical="center" wrapText="1"/>
    </xf>
    <xf numFmtId="167" fontId="0" fillId="0" borderId="71" xfId="0" applyNumberFormat="1" applyBorder="1" applyAlignment="1">
      <alignment horizontal="center" vertical="center"/>
    </xf>
    <xf numFmtId="167" fontId="0" fillId="0" borderId="72" xfId="0" applyNumberFormat="1" applyBorder="1" applyAlignment="1">
      <alignment horizontal="center" vertical="center"/>
    </xf>
    <xf numFmtId="167" fontId="0" fillId="0" borderId="68" xfId="0" applyNumberFormat="1" applyBorder="1" applyAlignment="1">
      <alignment horizontal="center" vertical="center"/>
    </xf>
    <xf numFmtId="176" fontId="0" fillId="0" borderId="71" xfId="9" applyNumberFormat="1" applyFont="1" applyBorder="1" applyAlignment="1">
      <alignment horizontal="center" vertical="center"/>
    </xf>
    <xf numFmtId="176" fontId="0" fillId="0" borderId="72" xfId="9" applyNumberFormat="1" applyFont="1" applyBorder="1" applyAlignment="1">
      <alignment horizontal="center" vertical="center"/>
    </xf>
    <xf numFmtId="176" fontId="0" fillId="0" borderId="68" xfId="9" applyNumberFormat="1" applyFont="1" applyBorder="1" applyAlignment="1">
      <alignment horizontal="center" vertical="center"/>
    </xf>
    <xf numFmtId="1" fontId="0" fillId="0" borderId="71" xfId="0" applyNumberFormat="1" applyBorder="1" applyAlignment="1">
      <alignment horizontal="center" vertical="center"/>
    </xf>
    <xf numFmtId="1" fontId="0" fillId="0" borderId="72" xfId="0" applyNumberFormat="1" applyBorder="1" applyAlignment="1">
      <alignment horizontal="center" vertical="center"/>
    </xf>
    <xf numFmtId="1" fontId="0" fillId="0" borderId="68" xfId="0" applyNumberFormat="1" applyBorder="1" applyAlignment="1">
      <alignment horizontal="center" vertical="center"/>
    </xf>
    <xf numFmtId="172" fontId="5" fillId="3" borderId="65" xfId="0" applyNumberFormat="1" applyFont="1" applyFill="1" applyBorder="1" applyAlignment="1">
      <alignment horizontal="center" vertical="center" wrapText="1"/>
    </xf>
    <xf numFmtId="172" fontId="5" fillId="3" borderId="66" xfId="0" applyNumberFormat="1" applyFont="1" applyFill="1" applyBorder="1" applyAlignment="1">
      <alignment horizontal="center" vertical="center" wrapText="1"/>
    </xf>
    <xf numFmtId="172" fontId="5" fillId="3" borderId="67" xfId="0" applyNumberFormat="1" applyFont="1" applyFill="1" applyBorder="1" applyAlignment="1">
      <alignment horizontal="center" vertical="center" wrapText="1"/>
    </xf>
    <xf numFmtId="0" fontId="1" fillId="0" borderId="52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wrapText="1"/>
    </xf>
    <xf numFmtId="1" fontId="1" fillId="0" borderId="60" xfId="0" applyNumberFormat="1" applyFont="1" applyBorder="1" applyAlignment="1">
      <alignment horizontal="center" vertical="center" wrapText="1"/>
    </xf>
    <xf numFmtId="1" fontId="1" fillId="0" borderId="98" xfId="0" applyNumberFormat="1" applyFont="1" applyBorder="1" applyAlignment="1">
      <alignment horizontal="center" vertical="center" wrapText="1"/>
    </xf>
    <xf numFmtId="1" fontId="1" fillId="0" borderId="104" xfId="0" applyNumberFormat="1" applyFont="1" applyBorder="1" applyAlignment="1">
      <alignment horizontal="center" vertical="center" wrapText="1"/>
    </xf>
    <xf numFmtId="0" fontId="1" fillId="0" borderId="123" xfId="0" quotePrefix="1" applyFont="1" applyBorder="1" applyAlignment="1">
      <alignment horizontal="center" vertical="center" wrapText="1"/>
    </xf>
    <xf numFmtId="0" fontId="1" fillId="0" borderId="135" xfId="0" applyFont="1" applyBorder="1" applyAlignment="1">
      <alignment horizontal="center" vertical="center" wrapText="1"/>
    </xf>
    <xf numFmtId="0" fontId="1" fillId="0" borderId="130" xfId="0" applyFont="1" applyBorder="1" applyAlignment="1">
      <alignment horizontal="center" vertical="center" wrapText="1"/>
    </xf>
    <xf numFmtId="176" fontId="1" fillId="0" borderId="123" xfId="0" applyNumberFormat="1" applyFont="1" applyBorder="1" applyAlignment="1">
      <alignment horizontal="center" vertical="center" wrapText="1"/>
    </xf>
    <xf numFmtId="0" fontId="0" fillId="0" borderId="72" xfId="0" applyBorder="1" applyAlignment="1">
      <alignment horizontal="center" vertical="center"/>
    </xf>
    <xf numFmtId="0" fontId="0" fillId="0" borderId="68" xfId="0" applyBorder="1" applyAlignment="1">
      <alignment horizontal="center" vertical="center"/>
    </xf>
    <xf numFmtId="44" fontId="0" fillId="0" borderId="71" xfId="9" applyFont="1" applyBorder="1" applyAlignment="1">
      <alignment horizontal="center" vertical="center"/>
    </xf>
    <xf numFmtId="44" fontId="0" fillId="0" borderId="72" xfId="9" applyFont="1" applyBorder="1" applyAlignment="1">
      <alignment horizontal="center" vertical="center"/>
    </xf>
    <xf numFmtId="44" fontId="0" fillId="0" borderId="68" xfId="9" applyFont="1" applyBorder="1" applyAlignment="1">
      <alignment horizontal="center" vertical="center"/>
    </xf>
    <xf numFmtId="0" fontId="1" fillId="10" borderId="170" xfId="0" applyFont="1" applyFill="1" applyBorder="1" applyAlignment="1">
      <alignment horizontal="center" vertical="center" wrapText="1"/>
    </xf>
    <xf numFmtId="0" fontId="1" fillId="10" borderId="24" xfId="0" applyFont="1" applyFill="1" applyBorder="1" applyAlignment="1">
      <alignment horizontal="center" vertical="center" wrapText="1"/>
    </xf>
    <xf numFmtId="0" fontId="1" fillId="10" borderId="171" xfId="0" applyFont="1" applyFill="1" applyBorder="1" applyAlignment="1">
      <alignment horizontal="center" vertical="center" wrapText="1"/>
    </xf>
    <xf numFmtId="176" fontId="1" fillId="0" borderId="123" xfId="9" applyNumberFormat="1" applyFont="1" applyBorder="1" applyAlignment="1">
      <alignment horizontal="center" vertical="center" wrapText="1"/>
    </xf>
    <xf numFmtId="176" fontId="1" fillId="0" borderId="135" xfId="9" applyNumberFormat="1" applyFont="1" applyBorder="1" applyAlignment="1">
      <alignment horizontal="center" vertical="center" wrapText="1"/>
    </xf>
    <xf numFmtId="176" fontId="1" fillId="0" borderId="130" xfId="9" applyNumberFormat="1" applyFont="1" applyBorder="1" applyAlignment="1">
      <alignment horizontal="center" vertical="center" wrapText="1"/>
    </xf>
    <xf numFmtId="0" fontId="1" fillId="0" borderId="125" xfId="0" applyFont="1" applyBorder="1" applyAlignment="1">
      <alignment horizontal="center" vertical="center" wrapText="1"/>
    </xf>
    <xf numFmtId="0" fontId="1" fillId="0" borderId="92" xfId="0" applyFont="1" applyBorder="1" applyAlignment="1">
      <alignment horizontal="center" vertical="center" wrapText="1"/>
    </xf>
    <xf numFmtId="0" fontId="1" fillId="0" borderId="93" xfId="0" applyFont="1" applyBorder="1" applyAlignment="1">
      <alignment horizontal="center" vertical="center" wrapText="1"/>
    </xf>
    <xf numFmtId="176" fontId="1" fillId="0" borderId="113" xfId="9" applyNumberFormat="1" applyFont="1" applyBorder="1" applyAlignment="1">
      <alignment horizontal="center" vertical="center" wrapText="1"/>
    </xf>
    <xf numFmtId="176" fontId="1" fillId="0" borderId="114" xfId="9" applyNumberFormat="1" applyFont="1" applyBorder="1" applyAlignment="1">
      <alignment horizontal="center" vertical="center" wrapText="1"/>
    </xf>
    <xf numFmtId="176" fontId="1" fillId="0" borderId="115" xfId="9" applyNumberFormat="1" applyFont="1" applyBorder="1" applyAlignment="1">
      <alignment horizontal="center" vertical="center" wrapText="1"/>
    </xf>
    <xf numFmtId="1" fontId="1" fillId="0" borderId="123" xfId="0" applyNumberFormat="1" applyFont="1" applyBorder="1" applyAlignment="1">
      <alignment horizontal="center" vertical="center" wrapText="1"/>
    </xf>
    <xf numFmtId="1" fontId="1" fillId="0" borderId="135" xfId="0" applyNumberFormat="1" applyFont="1" applyBorder="1" applyAlignment="1">
      <alignment horizontal="center" vertical="center" wrapText="1"/>
    </xf>
    <xf numFmtId="1" fontId="1" fillId="0" borderId="130" xfId="0" applyNumberFormat="1" applyFont="1" applyBorder="1" applyAlignment="1">
      <alignment horizontal="center" vertical="center" wrapText="1"/>
    </xf>
    <xf numFmtId="176" fontId="1" fillId="0" borderId="60" xfId="0" applyNumberFormat="1" applyFont="1" applyBorder="1" applyAlignment="1">
      <alignment horizontal="center" vertical="center" wrapText="1"/>
    </xf>
    <xf numFmtId="0" fontId="1" fillId="0" borderId="98" xfId="0" applyFont="1" applyBorder="1" applyAlignment="1">
      <alignment horizontal="center" vertical="center" wrapText="1"/>
    </xf>
    <xf numFmtId="0" fontId="1" fillId="0" borderId="104" xfId="0" applyFont="1" applyBorder="1" applyAlignment="1">
      <alignment horizontal="center" vertical="center" wrapText="1"/>
    </xf>
    <xf numFmtId="0" fontId="1" fillId="0" borderId="60" xfId="0" quotePrefix="1" applyFont="1" applyBorder="1" applyAlignment="1">
      <alignment horizontal="center" vertical="center" wrapText="1"/>
    </xf>
    <xf numFmtId="0" fontId="1" fillId="0" borderId="123" xfId="0" applyFont="1" applyBorder="1" applyAlignment="1">
      <alignment horizontal="center" vertical="center" wrapText="1"/>
    </xf>
    <xf numFmtId="0" fontId="5" fillId="3" borderId="106" xfId="0" applyFont="1" applyFill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176" fontId="0" fillId="0" borderId="106" xfId="0" applyNumberFormat="1" applyBorder="1" applyAlignment="1">
      <alignment horizontal="center" vertical="center"/>
    </xf>
    <xf numFmtId="176" fontId="0" fillId="0" borderId="110" xfId="0" applyNumberFormat="1" applyBorder="1" applyAlignment="1">
      <alignment horizontal="center" vertical="center"/>
    </xf>
    <xf numFmtId="176" fontId="0" fillId="0" borderId="76" xfId="0" applyNumberFormat="1" applyBorder="1" applyAlignment="1">
      <alignment horizontal="center" vertical="center"/>
    </xf>
    <xf numFmtId="0" fontId="0" fillId="0" borderId="71" xfId="0" applyBorder="1" applyAlignment="1">
      <alignment horizontal="center" vertical="center"/>
    </xf>
    <xf numFmtId="172" fontId="5" fillId="3" borderId="106" xfId="0" applyNumberFormat="1" applyFont="1" applyFill="1" applyBorder="1" applyAlignment="1">
      <alignment horizontal="center" vertical="center" wrapText="1"/>
    </xf>
    <xf numFmtId="176" fontId="0" fillId="0" borderId="106" xfId="9" applyNumberFormat="1" applyFont="1" applyBorder="1" applyAlignment="1">
      <alignment horizontal="center" vertical="center"/>
    </xf>
    <xf numFmtId="176" fontId="0" fillId="0" borderId="110" xfId="9" applyNumberFormat="1" applyFont="1" applyBorder="1" applyAlignment="1">
      <alignment horizontal="center" vertical="center"/>
    </xf>
    <xf numFmtId="176" fontId="0" fillId="0" borderId="76" xfId="9" applyNumberFormat="1" applyFont="1" applyBorder="1" applyAlignment="1">
      <alignment horizontal="center" vertical="center"/>
    </xf>
    <xf numFmtId="44" fontId="0" fillId="0" borderId="71" xfId="0" applyNumberFormat="1" applyBorder="1" applyAlignment="1">
      <alignment horizontal="center" vertical="center"/>
    </xf>
    <xf numFmtId="176" fontId="0" fillId="0" borderId="71" xfId="0" applyNumberFormat="1" applyBorder="1" applyAlignment="1">
      <alignment horizontal="center" vertical="center"/>
    </xf>
    <xf numFmtId="176" fontId="1" fillId="0" borderId="106" xfId="9" applyNumberFormat="1" applyFont="1" applyBorder="1" applyAlignment="1">
      <alignment horizontal="center" vertical="center"/>
    </xf>
    <xf numFmtId="176" fontId="1" fillId="0" borderId="110" xfId="9" applyNumberFormat="1" applyFont="1" applyBorder="1" applyAlignment="1">
      <alignment horizontal="center" vertical="center"/>
    </xf>
    <xf numFmtId="176" fontId="1" fillId="0" borderId="76" xfId="9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0" fillId="0" borderId="109" xfId="0" applyBorder="1" applyAlignment="1">
      <alignment horizontal="center" vertical="center"/>
    </xf>
    <xf numFmtId="0" fontId="0" fillId="0" borderId="70" xfId="0" applyBorder="1" applyAlignment="1">
      <alignment horizontal="center" vertical="center"/>
    </xf>
    <xf numFmtId="0" fontId="0" fillId="0" borderId="69" xfId="0" applyBorder="1" applyAlignment="1">
      <alignment horizontal="center" vertical="center"/>
    </xf>
    <xf numFmtId="44" fontId="0" fillId="0" borderId="72" xfId="0" applyNumberFormat="1" applyBorder="1" applyAlignment="1">
      <alignment horizontal="center" vertical="center"/>
    </xf>
    <xf numFmtId="44" fontId="0" fillId="0" borderId="68" xfId="0" applyNumberFormat="1" applyBorder="1" applyAlignment="1">
      <alignment horizontal="center" vertical="center"/>
    </xf>
    <xf numFmtId="2" fontId="1" fillId="0" borderId="71" xfId="0" quotePrefix="1" applyNumberFormat="1" applyFont="1" applyBorder="1" applyAlignment="1">
      <alignment horizontal="center" vertical="center" wrapText="1"/>
    </xf>
    <xf numFmtId="2" fontId="1" fillId="0" borderId="72" xfId="0" applyNumberFormat="1" applyFont="1" applyBorder="1" applyAlignment="1">
      <alignment horizontal="center" vertical="center" wrapText="1"/>
    </xf>
    <xf numFmtId="2" fontId="1" fillId="0" borderId="68" xfId="0" applyNumberFormat="1" applyFont="1" applyBorder="1" applyAlignment="1">
      <alignment horizontal="center" vertical="center" wrapText="1"/>
    </xf>
    <xf numFmtId="2" fontId="1" fillId="0" borderId="71" xfId="0" applyNumberFormat="1" applyFont="1" applyBorder="1" applyAlignment="1">
      <alignment horizontal="center" vertical="center" wrapText="1"/>
    </xf>
    <xf numFmtId="0" fontId="1" fillId="0" borderId="157" xfId="0" applyFont="1" applyBorder="1" applyAlignment="1">
      <alignment horizontal="center" vertical="center" wrapText="1"/>
    </xf>
    <xf numFmtId="176" fontId="1" fillId="0" borderId="71" xfId="9" applyNumberFormat="1" applyFont="1" applyBorder="1" applyAlignment="1">
      <alignment horizontal="center" vertical="center" wrapText="1"/>
    </xf>
    <xf numFmtId="176" fontId="1" fillId="0" borderId="72" xfId="9" applyNumberFormat="1" applyFont="1" applyBorder="1" applyAlignment="1">
      <alignment horizontal="center" vertical="center" wrapText="1"/>
    </xf>
    <xf numFmtId="176" fontId="1" fillId="0" borderId="68" xfId="9" applyNumberFormat="1" applyFont="1" applyBorder="1" applyAlignment="1">
      <alignment horizontal="center" vertical="center" wrapText="1"/>
    </xf>
    <xf numFmtId="1" fontId="1" fillId="0" borderId="71" xfId="0" applyNumberFormat="1" applyFont="1" applyBorder="1" applyAlignment="1">
      <alignment horizontal="center" vertical="center" wrapText="1"/>
    </xf>
    <xf numFmtId="1" fontId="1" fillId="0" borderId="72" xfId="0" applyNumberFormat="1" applyFont="1" applyBorder="1" applyAlignment="1">
      <alignment horizontal="center" vertical="center" wrapText="1"/>
    </xf>
    <xf numFmtId="1" fontId="1" fillId="0" borderId="68" xfId="0" applyNumberFormat="1" applyFont="1" applyBorder="1" applyAlignment="1">
      <alignment horizontal="center" vertical="center" wrapText="1"/>
    </xf>
    <xf numFmtId="0" fontId="1" fillId="10" borderId="35" xfId="0" applyFont="1" applyFill="1" applyBorder="1" applyAlignment="1">
      <alignment horizontal="center" vertical="center" wrapText="1"/>
    </xf>
    <xf numFmtId="0" fontId="1" fillId="10" borderId="36" xfId="0" applyFont="1" applyFill="1" applyBorder="1" applyAlignment="1">
      <alignment horizontal="center" vertical="center" wrapText="1"/>
    </xf>
    <xf numFmtId="0" fontId="5" fillId="3" borderId="76" xfId="0" applyFont="1" applyFill="1" applyBorder="1" applyAlignment="1">
      <alignment horizontal="center" vertical="center" wrapText="1"/>
    </xf>
    <xf numFmtId="0" fontId="5" fillId="3" borderId="124" xfId="0" applyFont="1" applyFill="1" applyBorder="1" applyAlignment="1">
      <alignment horizontal="center" vertical="center" wrapText="1"/>
    </xf>
    <xf numFmtId="0" fontId="5" fillId="3" borderId="69" xfId="0" applyFont="1" applyFill="1" applyBorder="1" applyAlignment="1">
      <alignment horizontal="center" vertical="center" wrapText="1"/>
    </xf>
    <xf numFmtId="168" fontId="0" fillId="0" borderId="71" xfId="0" applyNumberFormat="1" applyBorder="1" applyAlignment="1">
      <alignment horizontal="center" vertical="center"/>
    </xf>
    <xf numFmtId="168" fontId="0" fillId="0" borderId="72" xfId="0" applyNumberFormat="1" applyBorder="1" applyAlignment="1">
      <alignment horizontal="center" vertical="center"/>
    </xf>
    <xf numFmtId="168" fontId="0" fillId="0" borderId="68" xfId="0" applyNumberFormat="1" applyBorder="1" applyAlignment="1">
      <alignment horizontal="center" vertical="center"/>
    </xf>
    <xf numFmtId="168" fontId="0" fillId="0" borderId="106" xfId="9" applyNumberFormat="1" applyFont="1" applyBorder="1" applyAlignment="1">
      <alignment horizontal="center" vertical="center"/>
    </xf>
    <xf numFmtId="168" fontId="0" fillId="0" borderId="110" xfId="9" applyNumberFormat="1" applyFont="1" applyBorder="1" applyAlignment="1">
      <alignment horizontal="center" vertical="center"/>
    </xf>
    <xf numFmtId="168" fontId="0" fillId="0" borderId="76" xfId="9" applyNumberFormat="1" applyFont="1" applyBorder="1" applyAlignment="1">
      <alignment horizontal="center" vertical="center"/>
    </xf>
    <xf numFmtId="0" fontId="0" fillId="0" borderId="106" xfId="9" applyNumberFormat="1" applyFont="1" applyBorder="1" applyAlignment="1">
      <alignment horizontal="center" vertical="center"/>
    </xf>
    <xf numFmtId="0" fontId="0" fillId="0" borderId="110" xfId="9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71" xfId="9" applyNumberFormat="1" applyFont="1" applyBorder="1" applyAlignment="1">
      <alignment horizontal="center" vertical="center"/>
    </xf>
    <xf numFmtId="0" fontId="0" fillId="0" borderId="72" xfId="9" applyNumberFormat="1" applyFont="1" applyBorder="1" applyAlignment="1">
      <alignment horizontal="center" vertical="center"/>
    </xf>
    <xf numFmtId="0" fontId="0" fillId="0" borderId="68" xfId="9" applyNumberFormat="1" applyFont="1" applyBorder="1" applyAlignment="1">
      <alignment horizontal="center" vertical="center"/>
    </xf>
    <xf numFmtId="0" fontId="0" fillId="0" borderId="106" xfId="0" applyBorder="1" applyAlignment="1">
      <alignment horizontal="center" vertical="center"/>
    </xf>
    <xf numFmtId="0" fontId="0" fillId="0" borderId="110" xfId="0" applyBorder="1" applyAlignment="1">
      <alignment horizontal="center" vertical="center"/>
    </xf>
    <xf numFmtId="0" fontId="0" fillId="0" borderId="76" xfId="0" applyBorder="1" applyAlignment="1">
      <alignment horizontal="center" vertical="center"/>
    </xf>
    <xf numFmtId="168" fontId="0" fillId="0" borderId="106" xfId="0" applyNumberFormat="1" applyBorder="1" applyAlignment="1">
      <alignment horizontal="center" vertical="center"/>
    </xf>
    <xf numFmtId="168" fontId="0" fillId="0" borderId="110" xfId="0" applyNumberFormat="1" applyBorder="1" applyAlignment="1">
      <alignment horizontal="center" vertical="center"/>
    </xf>
    <xf numFmtId="168" fontId="0" fillId="0" borderId="76" xfId="0" applyNumberForma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4" fontId="1" fillId="0" borderId="123" xfId="0" applyNumberFormat="1" applyFont="1" applyBorder="1" applyAlignment="1">
      <alignment horizontal="center" vertical="center"/>
    </xf>
    <xf numFmtId="0" fontId="1" fillId="0" borderId="135" xfId="0" applyFont="1" applyBorder="1" applyAlignment="1">
      <alignment horizontal="center" vertical="center"/>
    </xf>
    <xf numFmtId="0" fontId="1" fillId="0" borderId="130" xfId="0" applyFont="1" applyBorder="1" applyAlignment="1">
      <alignment horizontal="center" vertical="center"/>
    </xf>
    <xf numFmtId="1" fontId="1" fillId="0" borderId="123" xfId="0" applyNumberFormat="1" applyFont="1" applyBorder="1" applyAlignment="1">
      <alignment horizontal="center" vertical="center"/>
    </xf>
    <xf numFmtId="1" fontId="1" fillId="0" borderId="135" xfId="0" applyNumberFormat="1" applyFont="1" applyBorder="1" applyAlignment="1">
      <alignment horizontal="center" vertical="center"/>
    </xf>
    <xf numFmtId="1" fontId="1" fillId="0" borderId="130" xfId="0" applyNumberFormat="1" applyFont="1" applyBorder="1" applyAlignment="1">
      <alignment horizontal="center" vertical="center"/>
    </xf>
    <xf numFmtId="167" fontId="0" fillId="0" borderId="110" xfId="0" applyNumberFormat="1" applyBorder="1" applyAlignment="1">
      <alignment horizontal="center" vertical="center"/>
    </xf>
    <xf numFmtId="167" fontId="0" fillId="0" borderId="76" xfId="0" applyNumberFormat="1" applyBorder="1" applyAlignment="1">
      <alignment horizontal="center" vertical="center"/>
    </xf>
    <xf numFmtId="1" fontId="1" fillId="0" borderId="152" xfId="0" applyNumberFormat="1" applyFont="1" applyBorder="1" applyAlignment="1">
      <alignment horizontal="center" vertical="center"/>
    </xf>
    <xf numFmtId="1" fontId="1" fillId="0" borderId="128" xfId="0" applyNumberFormat="1" applyFont="1" applyBorder="1" applyAlignment="1">
      <alignment horizontal="center" vertical="center"/>
    </xf>
    <xf numFmtId="1" fontId="1" fillId="0" borderId="153" xfId="0" applyNumberFormat="1" applyFont="1" applyBorder="1" applyAlignment="1">
      <alignment horizontal="center" vertical="center"/>
    </xf>
    <xf numFmtId="0" fontId="0" fillId="0" borderId="52" xfId="0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  <xf numFmtId="0" fontId="1" fillId="0" borderId="71" xfId="0" quotePrefix="1" applyFont="1" applyBorder="1" applyAlignment="1">
      <alignment horizontal="center" vertical="center" wrapText="1"/>
    </xf>
    <xf numFmtId="0" fontId="1" fillId="0" borderId="72" xfId="0" applyFont="1" applyBorder="1" applyAlignment="1">
      <alignment horizontal="center" vertical="center" wrapText="1"/>
    </xf>
    <xf numFmtId="0" fontId="1" fillId="0" borderId="68" xfId="0" applyFont="1" applyBorder="1" applyAlignment="1">
      <alignment horizontal="center" vertical="center" wrapText="1"/>
    </xf>
    <xf numFmtId="44" fontId="1" fillId="0" borderId="71" xfId="9" applyFont="1" applyBorder="1" applyAlignment="1">
      <alignment horizontal="center" vertical="center" wrapText="1"/>
    </xf>
    <xf numFmtId="44" fontId="1" fillId="0" borderId="72" xfId="9" applyFont="1" applyBorder="1" applyAlignment="1">
      <alignment horizontal="center" vertical="center" wrapText="1"/>
    </xf>
    <xf numFmtId="44" fontId="1" fillId="0" borderId="68" xfId="9" applyFont="1" applyBorder="1" applyAlignment="1">
      <alignment horizontal="center" vertical="center" wrapText="1"/>
    </xf>
    <xf numFmtId="1" fontId="1" fillId="0" borderId="71" xfId="9" applyNumberFormat="1" applyFont="1" applyBorder="1" applyAlignment="1">
      <alignment horizontal="center" vertical="center" wrapText="1"/>
    </xf>
    <xf numFmtId="1" fontId="1" fillId="0" borderId="72" xfId="9" applyNumberFormat="1" applyFont="1" applyBorder="1" applyAlignment="1">
      <alignment horizontal="center" vertical="center" wrapText="1"/>
    </xf>
    <xf numFmtId="1" fontId="1" fillId="0" borderId="68" xfId="9" applyNumberFormat="1" applyFont="1" applyBorder="1" applyAlignment="1">
      <alignment horizontal="center" vertical="center" wrapText="1"/>
    </xf>
    <xf numFmtId="44" fontId="1" fillId="0" borderId="71" xfId="9" quotePrefix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" fontId="0" fillId="0" borderId="71" xfId="9" applyNumberFormat="1" applyFont="1" applyBorder="1" applyAlignment="1">
      <alignment horizontal="center" vertical="center"/>
    </xf>
    <xf numFmtId="1" fontId="0" fillId="0" borderId="72" xfId="9" applyNumberFormat="1" applyFont="1" applyBorder="1" applyAlignment="1">
      <alignment horizontal="center" vertical="center"/>
    </xf>
    <xf numFmtId="1" fontId="0" fillId="0" borderId="68" xfId="9" applyNumberFormat="1" applyFont="1" applyBorder="1" applyAlignment="1">
      <alignment horizontal="center" vertical="center"/>
    </xf>
    <xf numFmtId="176" fontId="1" fillId="0" borderId="71" xfId="9" quotePrefix="1" applyNumberFormat="1" applyFont="1" applyBorder="1" applyAlignment="1">
      <alignment horizontal="center" vertical="center" wrapText="1"/>
    </xf>
    <xf numFmtId="167" fontId="0" fillId="0" borderId="71" xfId="0" applyNumberForma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/>
    </xf>
    <xf numFmtId="0" fontId="1" fillId="0" borderId="56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167" fontId="0" fillId="0" borderId="106" xfId="0" applyNumberFormat="1" applyBorder="1" applyAlignment="1">
      <alignment horizontal="center" vertical="center"/>
    </xf>
    <xf numFmtId="2" fontId="1" fillId="0" borderId="123" xfId="0" applyNumberFormat="1" applyFont="1" applyBorder="1" applyAlignment="1">
      <alignment horizontal="center" vertical="center" wrapText="1"/>
    </xf>
    <xf numFmtId="0" fontId="0" fillId="0" borderId="46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1" fillId="0" borderId="91" xfId="0" applyFont="1" applyBorder="1" applyAlignment="1">
      <alignment horizontal="center" vertical="center" wrapText="1"/>
    </xf>
    <xf numFmtId="167" fontId="1" fillId="0" borderId="71" xfId="0" applyNumberFormat="1" applyFont="1" applyBorder="1" applyAlignment="1">
      <alignment horizontal="center" vertical="center"/>
    </xf>
    <xf numFmtId="0" fontId="1" fillId="0" borderId="7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6" xfId="0" applyFont="1" applyBorder="1" applyAlignment="1">
      <alignment horizontal="center" vertical="center"/>
    </xf>
    <xf numFmtId="0" fontId="1" fillId="0" borderId="110" xfId="0" applyFont="1" applyBorder="1" applyAlignment="1">
      <alignment horizontal="center" vertical="center"/>
    </xf>
    <xf numFmtId="0" fontId="1" fillId="0" borderId="7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0" fillId="14" borderId="124" xfId="0" applyFill="1" applyBorder="1" applyAlignment="1">
      <alignment horizontal="center"/>
    </xf>
    <xf numFmtId="0" fontId="1" fillId="0" borderId="79" xfId="0" applyFont="1" applyBorder="1" applyAlignment="1">
      <alignment horizontal="center" vertical="center"/>
    </xf>
    <xf numFmtId="0" fontId="1" fillId="0" borderId="62" xfId="0" applyFont="1" applyBorder="1" applyAlignment="1">
      <alignment horizontal="center" vertical="center"/>
    </xf>
    <xf numFmtId="167" fontId="0" fillId="0" borderId="123" xfId="0" applyNumberFormat="1" applyBorder="1" applyAlignment="1">
      <alignment horizontal="center" vertical="center" wrapText="1"/>
    </xf>
    <xf numFmtId="0" fontId="0" fillId="0" borderId="130" xfId="0" applyBorder="1" applyAlignment="1">
      <alignment horizontal="center" vertical="center" wrapText="1"/>
    </xf>
    <xf numFmtId="0" fontId="1" fillId="0" borderId="52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1" fillId="0" borderId="5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4" fontId="41" fillId="0" borderId="71" xfId="0" applyNumberFormat="1" applyFont="1" applyBorder="1" applyAlignment="1">
      <alignment horizontal="center" vertical="center" wrapText="1"/>
    </xf>
    <xf numFmtId="8" fontId="41" fillId="0" borderId="72" xfId="0" applyNumberFormat="1" applyFont="1" applyBorder="1" applyAlignment="1">
      <alignment horizontal="center" vertical="center" wrapText="1"/>
    </xf>
    <xf numFmtId="8" fontId="41" fillId="0" borderId="71" xfId="0" applyNumberFormat="1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91" xfId="0" applyFont="1" applyBorder="1" applyAlignment="1">
      <alignment horizontal="center" vertical="center"/>
    </xf>
    <xf numFmtId="0" fontId="1" fillId="0" borderId="92" xfId="0" applyFont="1" applyBorder="1" applyAlignment="1">
      <alignment horizontal="center" vertical="center"/>
    </xf>
    <xf numFmtId="0" fontId="1" fillId="0" borderId="93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5" fillId="3" borderId="106" xfId="0" applyFont="1" applyFill="1" applyBorder="1" applyAlignment="1">
      <alignment horizontal="center" vertical="center"/>
    </xf>
    <xf numFmtId="0" fontId="5" fillId="3" borderId="105" xfId="0" applyFont="1" applyFill="1" applyBorder="1" applyAlignment="1">
      <alignment horizontal="center" vertical="center"/>
    </xf>
    <xf numFmtId="0" fontId="5" fillId="3" borderId="109" xfId="0" applyFont="1" applyFill="1" applyBorder="1" applyAlignment="1">
      <alignment horizontal="center" vertical="center"/>
    </xf>
    <xf numFmtId="0" fontId="41" fillId="0" borderId="71" xfId="0" applyFont="1" applyBorder="1" applyAlignment="1">
      <alignment horizontal="center" vertical="center" wrapText="1"/>
    </xf>
    <xf numFmtId="0" fontId="41" fillId="0" borderId="72" xfId="0" applyFont="1" applyBorder="1" applyAlignment="1">
      <alignment horizontal="center" vertical="center" wrapText="1"/>
    </xf>
    <xf numFmtId="169" fontId="1" fillId="0" borderId="123" xfId="0" applyNumberFormat="1" applyFont="1" applyBorder="1" applyAlignment="1">
      <alignment horizontal="center" vertical="center" wrapText="1"/>
    </xf>
    <xf numFmtId="169" fontId="1" fillId="0" borderId="135" xfId="0" applyNumberFormat="1" applyFont="1" applyBorder="1" applyAlignment="1">
      <alignment horizontal="center" vertical="center" wrapText="1"/>
    </xf>
    <xf numFmtId="169" fontId="1" fillId="0" borderId="130" xfId="0" applyNumberFormat="1" applyFont="1" applyBorder="1" applyAlignment="1">
      <alignment horizontal="center" vertical="center" wrapText="1"/>
    </xf>
    <xf numFmtId="171" fontId="0" fillId="0" borderId="71" xfId="0" applyNumberFormat="1" applyBorder="1" applyAlignment="1">
      <alignment horizontal="center" vertical="center"/>
    </xf>
    <xf numFmtId="0" fontId="10" fillId="14" borderId="124" xfId="0" applyFont="1" applyFill="1" applyBorder="1" applyAlignment="1">
      <alignment horizontal="center"/>
    </xf>
    <xf numFmtId="0" fontId="5" fillId="3" borderId="81" xfId="0" applyFont="1" applyFill="1" applyBorder="1" applyAlignment="1">
      <alignment horizontal="center" vertical="center" wrapText="1"/>
    </xf>
    <xf numFmtId="0" fontId="5" fillId="3" borderId="73" xfId="0" applyFont="1" applyFill="1" applyBorder="1" applyAlignment="1">
      <alignment horizontal="center" vertical="center" wrapText="1"/>
    </xf>
    <xf numFmtId="44" fontId="0" fillId="0" borderId="123" xfId="9" applyFont="1" applyBorder="1" applyAlignment="1">
      <alignment horizontal="center" vertical="center" wrapText="1"/>
    </xf>
    <xf numFmtId="44" fontId="0" fillId="0" borderId="135" xfId="9" applyFont="1" applyBorder="1" applyAlignment="1">
      <alignment horizontal="center" vertical="center" wrapText="1"/>
    </xf>
    <xf numFmtId="44" fontId="0" fillId="0" borderId="130" xfId="9" applyFont="1" applyBorder="1" applyAlignment="1">
      <alignment horizontal="center" vertical="center" wrapText="1"/>
    </xf>
    <xf numFmtId="44" fontId="0" fillId="0" borderId="71" xfId="9" applyFont="1" applyBorder="1" applyAlignment="1">
      <alignment horizontal="center" vertical="center" wrapText="1"/>
    </xf>
    <xf numFmtId="44" fontId="0" fillId="0" borderId="72" xfId="9" applyFont="1" applyBorder="1" applyAlignment="1">
      <alignment horizontal="center" vertical="center" wrapText="1"/>
    </xf>
    <xf numFmtId="44" fontId="0" fillId="0" borderId="68" xfId="9" applyFont="1" applyBorder="1" applyAlignment="1">
      <alignment horizontal="center" vertical="center" wrapText="1"/>
    </xf>
    <xf numFmtId="176" fontId="0" fillId="0" borderId="137" xfId="9" applyNumberFormat="1" applyFont="1" applyBorder="1" applyAlignment="1">
      <alignment horizontal="center" vertical="center" wrapText="1"/>
    </xf>
    <xf numFmtId="176" fontId="0" fillId="0" borderId="127" xfId="9" applyNumberFormat="1" applyFont="1" applyBorder="1" applyAlignment="1">
      <alignment horizontal="center" vertical="center" wrapText="1"/>
    </xf>
    <xf numFmtId="176" fontId="0" fillId="0" borderId="134" xfId="9" applyNumberFormat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176" fontId="0" fillId="0" borderId="106" xfId="9" applyNumberFormat="1" applyFont="1" applyBorder="1" applyAlignment="1">
      <alignment horizontal="center" vertical="center" wrapText="1"/>
    </xf>
    <xf numFmtId="176" fontId="0" fillId="0" borderId="110" xfId="9" applyNumberFormat="1" applyFont="1" applyBorder="1" applyAlignment="1">
      <alignment horizontal="center" vertical="center" wrapText="1"/>
    </xf>
    <xf numFmtId="176" fontId="0" fillId="0" borderId="76" xfId="9" applyNumberFormat="1" applyFont="1" applyBorder="1" applyAlignment="1">
      <alignment horizontal="center" vertical="center" wrapText="1"/>
    </xf>
    <xf numFmtId="0" fontId="5" fillId="3" borderId="105" xfId="0" applyFont="1" applyFill="1" applyBorder="1" applyAlignment="1">
      <alignment horizontal="center" vertical="center" wrapText="1"/>
    </xf>
    <xf numFmtId="167" fontId="1" fillId="0" borderId="123" xfId="0" applyNumberFormat="1" applyFont="1" applyBorder="1" applyAlignment="1">
      <alignment horizontal="center" vertical="center"/>
    </xf>
    <xf numFmtId="0" fontId="1" fillId="0" borderId="12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5" fillId="3" borderId="109" xfId="0" applyFont="1" applyFill="1" applyBorder="1" applyAlignment="1">
      <alignment horizontal="center" vertical="center" wrapText="1"/>
    </xf>
    <xf numFmtId="44" fontId="0" fillId="0" borderId="106" xfId="0" applyNumberFormat="1" applyBorder="1" applyAlignment="1">
      <alignment horizontal="center" vertical="center"/>
    </xf>
    <xf numFmtId="2" fontId="1" fillId="0" borderId="106" xfId="0" applyNumberFormat="1" applyFont="1" applyBorder="1" applyAlignment="1">
      <alignment horizontal="center" vertical="center" wrapText="1"/>
    </xf>
    <xf numFmtId="0" fontId="1" fillId="0" borderId="110" xfId="0" applyFont="1" applyBorder="1" applyAlignment="1">
      <alignment horizontal="center" vertical="center" wrapText="1"/>
    </xf>
    <xf numFmtId="0" fontId="1" fillId="0" borderId="76" xfId="0" applyFont="1" applyBorder="1" applyAlignment="1">
      <alignment horizontal="center" vertical="center" wrapText="1"/>
    </xf>
    <xf numFmtId="1" fontId="1" fillId="0" borderId="106" xfId="0" applyNumberFormat="1" applyFont="1" applyBorder="1" applyAlignment="1">
      <alignment horizontal="center" vertical="center" wrapText="1"/>
    </xf>
    <xf numFmtId="1" fontId="1" fillId="0" borderId="110" xfId="0" applyNumberFormat="1" applyFont="1" applyBorder="1" applyAlignment="1">
      <alignment horizontal="center" vertical="center" wrapText="1"/>
    </xf>
    <xf numFmtId="1" fontId="1" fillId="0" borderId="76" xfId="0" applyNumberFormat="1" applyFont="1" applyBorder="1" applyAlignment="1">
      <alignment horizontal="center" vertical="center" wrapText="1"/>
    </xf>
    <xf numFmtId="1" fontId="1" fillId="0" borderId="106" xfId="0" quotePrefix="1" applyNumberFormat="1" applyFont="1" applyBorder="1" applyAlignment="1">
      <alignment horizontal="center" vertical="center" wrapText="1"/>
    </xf>
    <xf numFmtId="0" fontId="0" fillId="0" borderId="106" xfId="0" applyBorder="1" applyAlignment="1">
      <alignment horizontal="center"/>
    </xf>
    <xf numFmtId="0" fontId="0" fillId="0" borderId="110" xfId="0" applyBorder="1" applyAlignment="1">
      <alignment horizontal="center"/>
    </xf>
    <xf numFmtId="0" fontId="0" fillId="0" borderId="76" xfId="0" applyBorder="1" applyAlignment="1">
      <alignment horizontal="center"/>
    </xf>
    <xf numFmtId="0" fontId="0" fillId="0" borderId="106" xfId="0" applyBorder="1" applyAlignment="1">
      <alignment horizontal="center" vertical="center" wrapText="1"/>
    </xf>
    <xf numFmtId="0" fontId="0" fillId="0" borderId="110" xfId="0" applyBorder="1" applyAlignment="1">
      <alignment horizontal="center" vertical="center" wrapText="1"/>
    </xf>
    <xf numFmtId="0" fontId="0" fillId="0" borderId="76" xfId="0" applyBorder="1" applyAlignment="1">
      <alignment horizontal="center" vertical="center" wrapText="1"/>
    </xf>
    <xf numFmtId="0" fontId="1" fillId="0" borderId="113" xfId="0" applyFont="1" applyBorder="1" applyAlignment="1">
      <alignment horizontal="center" vertical="center" wrapText="1"/>
    </xf>
    <xf numFmtId="0" fontId="1" fillId="0" borderId="114" xfId="0" applyFont="1" applyBorder="1" applyAlignment="1">
      <alignment horizontal="center" vertical="center" wrapText="1"/>
    </xf>
    <xf numFmtId="167" fontId="0" fillId="0" borderId="106" xfId="9" applyNumberFormat="1" applyFont="1" applyBorder="1" applyAlignment="1">
      <alignment horizontal="center" vertical="center" wrapText="1"/>
    </xf>
    <xf numFmtId="167" fontId="0" fillId="0" borderId="110" xfId="9" applyNumberFormat="1" applyFont="1" applyBorder="1" applyAlignment="1">
      <alignment horizontal="center" vertical="center" wrapText="1"/>
    </xf>
    <xf numFmtId="167" fontId="0" fillId="0" borderId="76" xfId="9" applyNumberFormat="1" applyFont="1" applyBorder="1" applyAlignment="1">
      <alignment horizontal="center" vertical="center" wrapText="1"/>
    </xf>
    <xf numFmtId="167" fontId="0" fillId="0" borderId="100" xfId="0" applyNumberFormat="1" applyBorder="1" applyAlignment="1">
      <alignment horizontal="center" vertical="center"/>
    </xf>
    <xf numFmtId="167" fontId="0" fillId="0" borderId="63" xfId="0" applyNumberFormat="1" applyBorder="1" applyAlignment="1">
      <alignment horizontal="center" vertical="center"/>
    </xf>
    <xf numFmtId="167" fontId="0" fillId="0" borderId="108" xfId="0" applyNumberFormat="1" applyBorder="1" applyAlignment="1">
      <alignment horizontal="center" vertical="center"/>
    </xf>
    <xf numFmtId="0" fontId="1" fillId="0" borderId="71" xfId="0" applyFont="1" applyBorder="1" applyAlignment="1">
      <alignment horizontal="center" vertical="center" wrapText="1"/>
    </xf>
    <xf numFmtId="176" fontId="0" fillId="0" borderId="72" xfId="0" applyNumberFormat="1" applyBorder="1" applyAlignment="1">
      <alignment horizontal="center" vertical="center"/>
    </xf>
    <xf numFmtId="176" fontId="0" fillId="0" borderId="68" xfId="0" applyNumberFormat="1" applyBorder="1" applyAlignment="1">
      <alignment horizontal="center" vertical="center"/>
    </xf>
    <xf numFmtId="44" fontId="0" fillId="0" borderId="71" xfId="0" applyNumberFormat="1" applyBorder="1" applyAlignment="1">
      <alignment horizontal="center" vertical="center" wrapText="1"/>
    </xf>
    <xf numFmtId="172" fontId="1" fillId="0" borderId="11" xfId="0" applyNumberFormat="1" applyFont="1" applyBorder="1" applyAlignment="1">
      <alignment horizontal="center" vertical="center" wrapText="1"/>
    </xf>
    <xf numFmtId="172" fontId="1" fillId="0" borderId="7" xfId="0" applyNumberFormat="1" applyFont="1" applyBorder="1" applyAlignment="1">
      <alignment horizontal="center" vertical="center" wrapText="1"/>
    </xf>
    <xf numFmtId="172" fontId="1" fillId="0" borderId="10" xfId="0" applyNumberFormat="1" applyFont="1" applyBorder="1" applyAlignment="1">
      <alignment horizontal="center" vertical="center" wrapText="1"/>
    </xf>
    <xf numFmtId="44" fontId="1" fillId="0" borderId="152" xfId="0" applyNumberFormat="1" applyFont="1" applyBorder="1" applyAlignment="1">
      <alignment horizontal="center" vertical="center"/>
    </xf>
    <xf numFmtId="0" fontId="1" fillId="0" borderId="128" xfId="0" applyFont="1" applyBorder="1" applyAlignment="1">
      <alignment horizontal="center" vertical="center"/>
    </xf>
    <xf numFmtId="0" fontId="1" fillId="0" borderId="153" xfId="0" applyFont="1" applyBorder="1" applyAlignment="1">
      <alignment horizontal="center" vertical="center"/>
    </xf>
    <xf numFmtId="167" fontId="1" fillId="0" borderId="152" xfId="0" applyNumberFormat="1" applyFont="1" applyBorder="1" applyAlignment="1">
      <alignment horizontal="center" vertical="center"/>
    </xf>
    <xf numFmtId="0" fontId="1" fillId="0" borderId="151" xfId="0" applyFont="1" applyBorder="1" applyAlignment="1">
      <alignment horizontal="center" vertical="center"/>
    </xf>
    <xf numFmtId="167" fontId="1" fillId="0" borderId="137" xfId="0" applyNumberFormat="1" applyFont="1" applyBorder="1" applyAlignment="1">
      <alignment horizontal="center" vertical="center"/>
    </xf>
    <xf numFmtId="167" fontId="1" fillId="0" borderId="127" xfId="0" applyNumberFormat="1" applyFont="1" applyBorder="1" applyAlignment="1">
      <alignment horizontal="center" vertical="center"/>
    </xf>
    <xf numFmtId="167" fontId="1" fillId="0" borderId="133" xfId="0" applyNumberFormat="1" applyFont="1" applyBorder="1" applyAlignment="1">
      <alignment horizontal="center" vertical="center"/>
    </xf>
    <xf numFmtId="167" fontId="1" fillId="0" borderId="134" xfId="0" applyNumberFormat="1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167" fontId="0" fillId="0" borderId="72" xfId="0" applyNumberFormat="1" applyBorder="1" applyAlignment="1">
      <alignment horizontal="center" vertical="center" wrapText="1"/>
    </xf>
    <xf numFmtId="167" fontId="0" fillId="0" borderId="68" xfId="0" applyNumberFormat="1" applyBorder="1" applyAlignment="1">
      <alignment horizontal="center" vertical="center" wrapText="1"/>
    </xf>
    <xf numFmtId="1" fontId="0" fillId="0" borderId="123" xfId="0" applyNumberFormat="1" applyBorder="1" applyAlignment="1">
      <alignment horizontal="center" vertical="center" wrapText="1"/>
    </xf>
    <xf numFmtId="1" fontId="0" fillId="0" borderId="135" xfId="0" applyNumberFormat="1" applyBorder="1" applyAlignment="1">
      <alignment horizontal="center" vertical="center" wrapText="1"/>
    </xf>
    <xf numFmtId="1" fontId="0" fillId="0" borderId="130" xfId="0" applyNumberFormat="1" applyBorder="1" applyAlignment="1">
      <alignment horizontal="center" vertical="center" wrapText="1"/>
    </xf>
    <xf numFmtId="167" fontId="0" fillId="0" borderId="110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4" fontId="0" fillId="0" borderId="128" xfId="9" applyFont="1" applyBorder="1" applyAlignment="1">
      <alignment horizontal="center" vertical="center" wrapText="1"/>
    </xf>
    <xf numFmtId="1" fontId="1" fillId="0" borderId="79" xfId="0" applyNumberFormat="1" applyFont="1" applyBorder="1" applyAlignment="1">
      <alignment horizontal="center" vertical="center"/>
    </xf>
    <xf numFmtId="1" fontId="1" fillId="0" borderId="56" xfId="0" applyNumberFormat="1" applyFont="1" applyBorder="1" applyAlignment="1">
      <alignment horizontal="center" vertical="center"/>
    </xf>
    <xf numFmtId="1" fontId="1" fillId="0" borderId="49" xfId="0" applyNumberFormat="1" applyFont="1" applyBorder="1" applyAlignment="1">
      <alignment horizontal="center" vertical="center"/>
    </xf>
    <xf numFmtId="0" fontId="5" fillId="3" borderId="108" xfId="0" applyFont="1" applyFill="1" applyBorder="1" applyAlignment="1">
      <alignment horizontal="center" vertical="center" wrapText="1"/>
    </xf>
    <xf numFmtId="0" fontId="5" fillId="3" borderId="165" xfId="0" applyFont="1" applyFill="1" applyBorder="1" applyAlignment="1">
      <alignment horizontal="center" vertical="center" wrapText="1"/>
    </xf>
    <xf numFmtId="0" fontId="5" fillId="3" borderId="169" xfId="0" applyFont="1" applyFill="1" applyBorder="1" applyAlignment="1">
      <alignment horizontal="center" vertical="center" wrapText="1"/>
    </xf>
    <xf numFmtId="167" fontId="0" fillId="0" borderId="154" xfId="0" applyNumberFormat="1" applyBorder="1" applyAlignment="1">
      <alignment horizontal="center" vertical="center" wrapText="1"/>
    </xf>
    <xf numFmtId="1" fontId="0" fillId="0" borderId="154" xfId="0" applyNumberFormat="1" applyBorder="1" applyAlignment="1">
      <alignment horizontal="center" vertical="center" wrapText="1"/>
    </xf>
    <xf numFmtId="0" fontId="5" fillId="3" borderId="65" xfId="0" applyFont="1" applyFill="1" applyBorder="1" applyAlignment="1">
      <alignment horizontal="center" vertical="center"/>
    </xf>
    <xf numFmtId="0" fontId="5" fillId="3" borderId="66" xfId="0" applyFont="1" applyFill="1" applyBorder="1" applyAlignment="1">
      <alignment horizontal="center" vertical="center"/>
    </xf>
    <xf numFmtId="0" fontId="5" fillId="3" borderId="67" xfId="0" applyFont="1" applyFill="1" applyBorder="1" applyAlignment="1">
      <alignment horizontal="center" vertical="center"/>
    </xf>
    <xf numFmtId="44" fontId="1" fillId="0" borderId="71" xfId="0" applyNumberFormat="1" applyFont="1" applyBorder="1" applyAlignment="1">
      <alignment horizontal="center" vertical="center"/>
    </xf>
    <xf numFmtId="0" fontId="1" fillId="0" borderId="68" xfId="0" applyFont="1" applyBorder="1" applyAlignment="1">
      <alignment horizontal="center" vertical="center"/>
    </xf>
    <xf numFmtId="176" fontId="1" fillId="0" borderId="71" xfId="0" applyNumberFormat="1" applyFont="1" applyBorder="1" applyAlignment="1">
      <alignment horizontal="center" vertical="center"/>
    </xf>
    <xf numFmtId="176" fontId="1" fillId="0" borderId="72" xfId="0" applyNumberFormat="1" applyFont="1" applyBorder="1" applyAlignment="1">
      <alignment horizontal="center" vertical="center"/>
    </xf>
    <xf numFmtId="176" fontId="1" fillId="0" borderId="68" xfId="0" applyNumberFormat="1" applyFont="1" applyBorder="1" applyAlignment="1">
      <alignment horizontal="center" vertical="center"/>
    </xf>
    <xf numFmtId="44" fontId="1" fillId="0" borderId="123" xfId="0" applyNumberFormat="1" applyFont="1" applyBorder="1" applyAlignment="1">
      <alignment horizontal="center" vertical="center" wrapText="1"/>
    </xf>
    <xf numFmtId="1" fontId="0" fillId="0" borderId="110" xfId="0" applyNumberFormat="1" applyBorder="1" applyAlignment="1">
      <alignment horizontal="center" vertical="center" wrapText="1"/>
    </xf>
    <xf numFmtId="1" fontId="0" fillId="0" borderId="76" xfId="0" applyNumberFormat="1" applyBorder="1" applyAlignment="1">
      <alignment horizontal="center" vertical="center" wrapText="1"/>
    </xf>
    <xf numFmtId="44" fontId="1" fillId="0" borderId="71" xfId="0" applyNumberFormat="1" applyFont="1" applyBorder="1" applyAlignment="1">
      <alignment horizontal="center" vertical="center" wrapText="1"/>
    </xf>
    <xf numFmtId="0" fontId="1" fillId="10" borderId="34" xfId="0" applyFont="1" applyFill="1" applyBorder="1" applyAlignment="1">
      <alignment horizontal="center" vertical="center" wrapText="1"/>
    </xf>
    <xf numFmtId="44" fontId="1" fillId="0" borderId="123" xfId="9" applyFont="1" applyBorder="1" applyAlignment="1">
      <alignment horizontal="center" vertical="center" wrapText="1"/>
    </xf>
    <xf numFmtId="44" fontId="1" fillId="0" borderId="135" xfId="9" applyFont="1" applyBorder="1" applyAlignment="1">
      <alignment horizontal="center" vertical="center" wrapText="1"/>
    </xf>
    <xf numFmtId="44" fontId="1" fillId="0" borderId="130" xfId="9" applyFont="1" applyBorder="1" applyAlignment="1">
      <alignment horizontal="center" vertical="center" wrapText="1"/>
    </xf>
    <xf numFmtId="176" fontId="0" fillId="0" borderId="123" xfId="9" applyNumberFormat="1" applyFont="1" applyBorder="1" applyAlignment="1">
      <alignment horizontal="center" vertical="center" wrapText="1"/>
    </xf>
    <xf numFmtId="176" fontId="0" fillId="0" borderId="135" xfId="9" applyNumberFormat="1" applyFont="1" applyBorder="1" applyAlignment="1">
      <alignment horizontal="center" vertical="center" wrapText="1"/>
    </xf>
    <xf numFmtId="176" fontId="0" fillId="0" borderId="130" xfId="9" applyNumberFormat="1" applyFont="1" applyBorder="1" applyAlignment="1">
      <alignment horizontal="center" vertical="center" wrapText="1"/>
    </xf>
    <xf numFmtId="176" fontId="0" fillId="0" borderId="0" xfId="9" applyNumberFormat="1" applyFont="1" applyBorder="1" applyAlignment="1">
      <alignment horizontal="center" vertical="center" wrapText="1"/>
    </xf>
    <xf numFmtId="176" fontId="0" fillId="0" borderId="124" xfId="9" applyNumberFormat="1" applyFont="1" applyBorder="1" applyAlignment="1">
      <alignment horizontal="center" vertical="center" wrapText="1"/>
    </xf>
    <xf numFmtId="1" fontId="0" fillId="0" borderId="71" xfId="9" applyNumberFormat="1" applyFont="1" applyBorder="1" applyAlignment="1">
      <alignment horizontal="center" vertical="center" wrapText="1"/>
    </xf>
    <xf numFmtId="1" fontId="0" fillId="0" borderId="72" xfId="9" applyNumberFormat="1" applyFont="1" applyBorder="1" applyAlignment="1">
      <alignment horizontal="center" vertical="center" wrapText="1"/>
    </xf>
    <xf numFmtId="1" fontId="0" fillId="0" borderId="68" xfId="9" applyNumberFormat="1" applyFont="1" applyBorder="1" applyAlignment="1">
      <alignment horizontal="center" vertical="center" wrapText="1"/>
    </xf>
    <xf numFmtId="0" fontId="5" fillId="3" borderId="75" xfId="0" applyFont="1" applyFill="1" applyBorder="1" applyAlignment="1">
      <alignment horizontal="center" vertical="center" wrapText="1"/>
    </xf>
    <xf numFmtId="1" fontId="0" fillId="0" borderId="123" xfId="9" applyNumberFormat="1" applyFont="1" applyBorder="1" applyAlignment="1">
      <alignment horizontal="center" vertical="center" wrapText="1"/>
    </xf>
    <xf numFmtId="1" fontId="0" fillId="0" borderId="135" xfId="9" applyNumberFormat="1" applyFont="1" applyBorder="1" applyAlignment="1">
      <alignment horizontal="center" vertical="center" wrapText="1"/>
    </xf>
    <xf numFmtId="1" fontId="0" fillId="0" borderId="130" xfId="9" applyNumberFormat="1" applyFont="1" applyBorder="1" applyAlignment="1">
      <alignment horizontal="center" vertical="center" wrapText="1"/>
    </xf>
    <xf numFmtId="1" fontId="0" fillId="0" borderId="105" xfId="0" applyNumberForma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0" fillId="0" borderId="124" xfId="0" applyNumberFormat="1" applyBorder="1" applyAlignment="1">
      <alignment horizontal="center" vertical="center"/>
    </xf>
    <xf numFmtId="1" fontId="1" fillId="0" borderId="137" xfId="0" applyNumberFormat="1" applyFont="1" applyBorder="1" applyAlignment="1">
      <alignment horizontal="center" vertical="center"/>
    </xf>
    <xf numFmtId="1" fontId="1" fillId="0" borderId="127" xfId="0" applyNumberFormat="1" applyFont="1" applyBorder="1" applyAlignment="1">
      <alignment horizontal="center" vertical="center"/>
    </xf>
    <xf numFmtId="1" fontId="1" fillId="0" borderId="134" xfId="0" applyNumberFormat="1" applyFont="1" applyBorder="1" applyAlignment="1">
      <alignment horizontal="center" vertical="center"/>
    </xf>
    <xf numFmtId="0" fontId="0" fillId="0" borderId="71" xfId="0" applyBorder="1" applyAlignment="1">
      <alignment horizontal="center"/>
    </xf>
    <xf numFmtId="0" fontId="0" fillId="0" borderId="72" xfId="0" applyBorder="1" applyAlignment="1">
      <alignment horizontal="center"/>
    </xf>
    <xf numFmtId="0" fontId="0" fillId="0" borderId="68" xfId="0" applyBorder="1" applyAlignment="1">
      <alignment horizontal="center"/>
    </xf>
    <xf numFmtId="0" fontId="0" fillId="0" borderId="124" xfId="0" applyBorder="1" applyAlignment="1">
      <alignment horizontal="center" vertical="center"/>
    </xf>
    <xf numFmtId="1" fontId="0" fillId="0" borderId="106" xfId="0" applyNumberFormat="1" applyBorder="1" applyAlignment="1">
      <alignment horizontal="center"/>
    </xf>
    <xf numFmtId="1" fontId="0" fillId="0" borderId="110" xfId="0" applyNumberFormat="1" applyBorder="1" applyAlignment="1">
      <alignment horizontal="center"/>
    </xf>
    <xf numFmtId="1" fontId="0" fillId="0" borderId="76" xfId="0" applyNumberFormat="1" applyBorder="1" applyAlignment="1">
      <alignment horizontal="center"/>
    </xf>
    <xf numFmtId="167" fontId="0" fillId="0" borderId="109" xfId="0" applyNumberFormat="1" applyBorder="1" applyAlignment="1">
      <alignment horizontal="center" vertical="center"/>
    </xf>
    <xf numFmtId="167" fontId="0" fillId="0" borderId="70" xfId="0" applyNumberFormat="1" applyBorder="1" applyAlignment="1">
      <alignment horizontal="center" vertical="center"/>
    </xf>
    <xf numFmtId="0" fontId="1" fillId="0" borderId="71" xfId="0" applyFont="1" applyBorder="1" applyAlignment="1">
      <alignment horizontal="center" vertical="center"/>
    </xf>
    <xf numFmtId="1" fontId="1" fillId="0" borderId="129" xfId="0" applyNumberFormat="1" applyFont="1" applyBorder="1" applyAlignment="1">
      <alignment horizontal="center" vertical="center"/>
    </xf>
    <xf numFmtId="167" fontId="1" fillId="0" borderId="72" xfId="0" applyNumberFormat="1" applyFont="1" applyBorder="1" applyAlignment="1">
      <alignment horizontal="center" vertical="center"/>
    </xf>
    <xf numFmtId="167" fontId="1" fillId="0" borderId="68" xfId="0" applyNumberFormat="1" applyFont="1" applyBorder="1" applyAlignment="1">
      <alignment horizontal="center" vertical="center"/>
    </xf>
    <xf numFmtId="167" fontId="1" fillId="0" borderId="135" xfId="0" applyNumberFormat="1" applyFont="1" applyBorder="1" applyAlignment="1">
      <alignment horizontal="center" vertical="center"/>
    </xf>
    <xf numFmtId="176" fontId="1" fillId="0" borderId="123" xfId="9" applyNumberFormat="1" applyFont="1" applyBorder="1" applyAlignment="1">
      <alignment horizontal="center" vertical="center"/>
    </xf>
    <xf numFmtId="176" fontId="1" fillId="0" borderId="135" xfId="9" applyNumberFormat="1" applyFont="1" applyBorder="1" applyAlignment="1">
      <alignment horizontal="center" vertical="center"/>
    </xf>
    <xf numFmtId="176" fontId="1" fillId="0" borderId="130" xfId="9" applyNumberFormat="1" applyFont="1" applyBorder="1" applyAlignment="1">
      <alignment horizontal="center" vertical="center"/>
    </xf>
    <xf numFmtId="44" fontId="1" fillId="0" borderId="71" xfId="9" applyFont="1" applyBorder="1" applyAlignment="1">
      <alignment horizontal="center" vertical="center"/>
    </xf>
    <xf numFmtId="44" fontId="1" fillId="0" borderId="72" xfId="9" applyFont="1" applyBorder="1" applyAlignment="1">
      <alignment horizontal="center" vertical="center"/>
    </xf>
    <xf numFmtId="44" fontId="1" fillId="0" borderId="68" xfId="9" applyFont="1" applyBorder="1" applyAlignment="1">
      <alignment horizontal="center" vertical="center"/>
    </xf>
    <xf numFmtId="176" fontId="1" fillId="0" borderId="138" xfId="9" applyNumberFormat="1" applyFont="1" applyBorder="1" applyAlignment="1">
      <alignment horizontal="center" vertical="center"/>
    </xf>
    <xf numFmtId="176" fontId="1" fillId="0" borderId="127" xfId="9" applyNumberFormat="1" applyFont="1" applyBorder="1" applyAlignment="1">
      <alignment horizontal="center" vertical="center"/>
    </xf>
    <xf numFmtId="176" fontId="1" fillId="0" borderId="134" xfId="9" applyNumberFormat="1" applyFont="1" applyBorder="1" applyAlignment="1">
      <alignment horizontal="center" vertical="center"/>
    </xf>
    <xf numFmtId="0" fontId="1" fillId="10" borderId="110" xfId="0" applyFont="1" applyFill="1" applyBorder="1" applyAlignment="1">
      <alignment horizontal="center" vertical="center" wrapText="1"/>
    </xf>
    <xf numFmtId="0" fontId="1" fillId="10" borderId="76" xfId="0" applyFont="1" applyFill="1" applyBorder="1" applyAlignment="1">
      <alignment horizontal="center" vertical="center" wrapText="1"/>
    </xf>
    <xf numFmtId="0" fontId="1" fillId="0" borderId="150" xfId="0" applyFont="1" applyBorder="1" applyAlignment="1">
      <alignment horizontal="center" vertical="center" wrapText="1"/>
    </xf>
    <xf numFmtId="0" fontId="1" fillId="0" borderId="128" xfId="0" applyFont="1" applyBorder="1" applyAlignment="1">
      <alignment horizontal="center" vertical="center" wrapText="1"/>
    </xf>
    <xf numFmtId="0" fontId="1" fillId="0" borderId="153" xfId="0" applyFont="1" applyBorder="1" applyAlignment="1">
      <alignment horizontal="center" vertical="center" wrapText="1"/>
    </xf>
    <xf numFmtId="0" fontId="1" fillId="0" borderId="154" xfId="0" applyFont="1" applyBorder="1" applyAlignment="1">
      <alignment horizontal="center" vertical="center" wrapText="1"/>
    </xf>
    <xf numFmtId="167" fontId="0" fillId="0" borderId="76" xfId="0" applyNumberFormat="1" applyBorder="1" applyAlignment="1">
      <alignment horizontal="center" vertical="center" wrapText="1"/>
    </xf>
    <xf numFmtId="1" fontId="0" fillId="0" borderId="89" xfId="0" applyNumberFormat="1" applyBorder="1" applyAlignment="1">
      <alignment horizontal="center" vertical="center" wrapText="1"/>
    </xf>
    <xf numFmtId="167" fontId="0" fillId="0" borderId="89" xfId="0" applyNumberFormat="1" applyBorder="1" applyAlignment="1">
      <alignment horizontal="center" vertical="center" wrapText="1"/>
    </xf>
    <xf numFmtId="167" fontId="0" fillId="0" borderId="70" xfId="0" applyNumberFormat="1" applyBorder="1" applyAlignment="1">
      <alignment horizontal="center" vertical="center" wrapText="1"/>
    </xf>
    <xf numFmtId="176" fontId="0" fillId="0" borderId="71" xfId="0" applyNumberFormat="1" applyBorder="1" applyAlignment="1">
      <alignment horizontal="center" vertical="center" wrapText="1"/>
    </xf>
    <xf numFmtId="176" fontId="0" fillId="0" borderId="72" xfId="0" applyNumberFormat="1" applyBorder="1" applyAlignment="1">
      <alignment horizontal="center" vertical="center" wrapText="1"/>
    </xf>
    <xf numFmtId="1" fontId="1" fillId="0" borderId="60" xfId="0" quotePrefix="1" applyNumberFormat="1" applyFont="1" applyBorder="1" applyAlignment="1">
      <alignment horizontal="center" vertical="center" wrapText="1"/>
    </xf>
    <xf numFmtId="176" fontId="1" fillId="0" borderId="61" xfId="9" applyNumberFormat="1" applyFont="1" applyBorder="1" applyAlignment="1">
      <alignment horizontal="center" vertical="center" wrapText="1"/>
    </xf>
    <xf numFmtId="176" fontId="1" fillId="0" borderId="102" xfId="9" applyNumberFormat="1" applyFont="1" applyBorder="1" applyAlignment="1">
      <alignment horizontal="center" vertical="center" wrapText="1"/>
    </xf>
    <xf numFmtId="176" fontId="1" fillId="0" borderId="103" xfId="9" applyNumberFormat="1" applyFont="1" applyBorder="1" applyAlignment="1">
      <alignment horizontal="center" vertical="center" wrapText="1"/>
    </xf>
    <xf numFmtId="44" fontId="1" fillId="0" borderId="113" xfId="9" applyFont="1" applyBorder="1" applyAlignment="1">
      <alignment horizontal="center" vertical="center" wrapText="1"/>
    </xf>
    <xf numFmtId="44" fontId="1" fillId="0" borderId="114" xfId="9" applyFont="1" applyBorder="1" applyAlignment="1">
      <alignment horizontal="center" vertical="center" wrapText="1"/>
    </xf>
    <xf numFmtId="44" fontId="1" fillId="0" borderId="115" xfId="9" applyFont="1" applyBorder="1" applyAlignment="1">
      <alignment horizontal="center" vertical="center" wrapText="1"/>
    </xf>
    <xf numFmtId="167" fontId="0" fillId="0" borderId="106" xfId="0" applyNumberFormat="1" applyBorder="1" applyAlignment="1">
      <alignment horizontal="center" vertical="center" wrapText="1"/>
    </xf>
    <xf numFmtId="44" fontId="0" fillId="0" borderId="123" xfId="0" applyNumberFormat="1" applyBorder="1" applyAlignment="1">
      <alignment horizontal="center" vertical="center" wrapText="1"/>
    </xf>
    <xf numFmtId="176" fontId="0" fillId="0" borderId="123" xfId="0" applyNumberFormat="1" applyBorder="1" applyAlignment="1">
      <alignment horizontal="center" vertical="center" wrapText="1"/>
    </xf>
    <xf numFmtId="176" fontId="0" fillId="0" borderId="135" xfId="0" applyNumberFormat="1" applyBorder="1" applyAlignment="1">
      <alignment horizontal="center" vertical="center" wrapText="1"/>
    </xf>
    <xf numFmtId="176" fontId="0" fillId="0" borderId="130" xfId="0" applyNumberFormat="1" applyBorder="1" applyAlignment="1">
      <alignment horizontal="center" vertical="center" wrapText="1"/>
    </xf>
    <xf numFmtId="0" fontId="5" fillId="3" borderId="52" xfId="0" applyFont="1" applyFill="1" applyBorder="1" applyAlignment="1">
      <alignment horizontal="center" vertical="center" wrapText="1"/>
    </xf>
    <xf numFmtId="167" fontId="1" fillId="0" borderId="71" xfId="0" applyNumberFormat="1" applyFont="1" applyBorder="1" applyAlignment="1">
      <alignment horizontal="center" vertical="center" wrapText="1"/>
    </xf>
    <xf numFmtId="167" fontId="0" fillId="0" borderId="71" xfId="9" applyNumberFormat="1" applyFont="1" applyBorder="1" applyAlignment="1">
      <alignment horizontal="center" vertical="center" wrapText="1"/>
    </xf>
    <xf numFmtId="167" fontId="0" fillId="0" borderId="72" xfId="9" applyNumberFormat="1" applyFont="1" applyBorder="1" applyAlignment="1">
      <alignment horizontal="center" vertical="center" wrapText="1"/>
    </xf>
    <xf numFmtId="167" fontId="0" fillId="0" borderId="68" xfId="9" applyNumberFormat="1" applyFont="1" applyBorder="1" applyAlignment="1">
      <alignment horizontal="center" vertical="center" wrapText="1"/>
    </xf>
    <xf numFmtId="168" fontId="1" fillId="0" borderId="71" xfId="0" applyNumberFormat="1" applyFont="1" applyBorder="1" applyAlignment="1">
      <alignment horizontal="center" vertical="center"/>
    </xf>
    <xf numFmtId="168" fontId="1" fillId="0" borderId="72" xfId="0" applyNumberFormat="1" applyFont="1" applyBorder="1" applyAlignment="1">
      <alignment horizontal="center" vertical="center"/>
    </xf>
    <xf numFmtId="168" fontId="1" fillId="0" borderId="68" xfId="0" applyNumberFormat="1" applyFont="1" applyBorder="1" applyAlignment="1">
      <alignment horizontal="center" vertical="center"/>
    </xf>
    <xf numFmtId="167" fontId="0" fillId="0" borderId="71" xfId="9" applyNumberFormat="1" applyFont="1" applyBorder="1" applyAlignment="1">
      <alignment horizontal="center" vertical="center"/>
    </xf>
    <xf numFmtId="0" fontId="10" fillId="0" borderId="117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10" fillId="0" borderId="116" xfId="0" applyFont="1" applyBorder="1" applyAlignment="1">
      <alignment horizontal="center" vertical="center" wrapText="1"/>
    </xf>
    <xf numFmtId="0" fontId="10" fillId="0" borderId="136" xfId="0" applyFont="1" applyBorder="1" applyAlignment="1">
      <alignment horizontal="center" vertical="center" wrapText="1"/>
    </xf>
    <xf numFmtId="180" fontId="0" fillId="0" borderId="4" xfId="9" applyNumberFormat="1" applyFont="1" applyBorder="1" applyAlignment="1">
      <alignment horizontal="center" vertical="center"/>
    </xf>
    <xf numFmtId="6" fontId="0" fillId="0" borderId="4" xfId="0" applyNumberFormat="1" applyBorder="1"/>
  </cellXfs>
  <cellStyles count="31">
    <cellStyle name="Accent" xfId="12" xr:uid="{8D9FEC85-052B-4B70-892C-7D2BB63FFA30}"/>
    <cellStyle name="Accent 1" xfId="13" xr:uid="{7B48CBFF-0101-4F90-AE13-1DEEC476DBE1}"/>
    <cellStyle name="Accent 2" xfId="14" xr:uid="{7D30F425-EE38-4B1F-9E4F-5FE972969B89}"/>
    <cellStyle name="Accent 3" xfId="15" xr:uid="{609C3F71-A45D-42F3-A910-92649EC25E76}"/>
    <cellStyle name="Bad" xfId="16" xr:uid="{D9DC3576-990D-4B12-849E-5407D18BFD4A}"/>
    <cellStyle name="Entrada 2" xfId="5" xr:uid="{A0A6C8EF-9C19-49FF-B3D0-02437DB1379B}"/>
    <cellStyle name="Error" xfId="17" xr:uid="{7420EC81-BB98-4E30-A464-F38FC31DC405}"/>
    <cellStyle name="Footnote" xfId="18" xr:uid="{01AF905F-4BDA-4116-9CF0-F000D20BA40C}"/>
    <cellStyle name="Good" xfId="19" xr:uid="{4C05DAEF-F031-4A69-87CC-016A2E467B28}"/>
    <cellStyle name="Heading" xfId="20" xr:uid="{4CFC28D3-5D75-4E3F-B9F5-FFCE945D495F}"/>
    <cellStyle name="Heading 1" xfId="21" xr:uid="{87860CC0-8037-4521-A733-8C9A5731F3B3}"/>
    <cellStyle name="Heading 2" xfId="22" xr:uid="{4DD23429-8EB6-4F92-9509-9AC06A0CCE67}"/>
    <cellStyle name="Hipervínculo" xfId="30" builtinId="8"/>
    <cellStyle name="Hyperlink" xfId="23" xr:uid="{306D381A-AF32-4D22-AEED-DD0742216388}"/>
    <cellStyle name="Millares 2 2" xfId="2" xr:uid="{8AF78F80-EDCD-45CE-88CB-79FCC6832B24}"/>
    <cellStyle name="Moneda" xfId="9" builtinId="4"/>
    <cellStyle name="Moneda 2" xfId="1" xr:uid="{C77A5EE0-D712-4CF2-AABC-06B5DEDFEBAE}"/>
    <cellStyle name="Moneda 3" xfId="6" xr:uid="{45BD8650-B061-40C4-A6B6-2BB40C2E0D57}"/>
    <cellStyle name="Moneda 5" xfId="4" xr:uid="{9043859D-7719-422F-9BE8-88E0ADB85F04}"/>
    <cellStyle name="Neutral 2" xfId="11" xr:uid="{C1D689B3-8352-4CA3-86E5-7B6E609D8621}"/>
    <cellStyle name="Normal" xfId="0" builtinId="0"/>
    <cellStyle name="Normal 2" xfId="10" xr:uid="{B5508EDB-BB17-418B-9C8D-7ED5583F5518}"/>
    <cellStyle name="Normal 3" xfId="8" xr:uid="{6785C1BE-BD77-448F-865F-1D1C087CA195}"/>
    <cellStyle name="Normal 5" xfId="3" xr:uid="{96FD5862-88B1-4D56-8D9E-8B2B49A420EF}"/>
    <cellStyle name="Note" xfId="24" xr:uid="{AE218B43-FB48-4DA3-8CC3-FF97398438F6}"/>
    <cellStyle name="Porcentaje" xfId="29" builtinId="5"/>
    <cellStyle name="Porcentual 2" xfId="7" xr:uid="{7F08DF97-8BC2-4C11-8574-A61354865F29}"/>
    <cellStyle name="Result" xfId="25" xr:uid="{04118E1B-7C6A-4218-B716-5E2F4C54E18D}"/>
    <cellStyle name="Status" xfId="26" xr:uid="{3CD69F08-31C5-4438-8ED5-105A96A0E2E7}"/>
    <cellStyle name="Text" xfId="27" xr:uid="{BF0037C5-281C-4C90-8324-65E310F84709}"/>
    <cellStyle name="Warning" xfId="28" xr:uid="{F70E9FE6-D779-46D6-8FE5-39A32CD001B1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eetMetadata" Target="metadata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40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1.xml"/><Relationship Id="rId43" Type="http://schemas.openxmlformats.org/officeDocument/2006/relationships/customXml" Target="../customXml/item2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2'!A1"/><Relationship Id="rId13" Type="http://schemas.openxmlformats.org/officeDocument/2006/relationships/hyperlink" Target="#'10'!A1"/><Relationship Id="rId18" Type="http://schemas.openxmlformats.org/officeDocument/2006/relationships/hyperlink" Target="#'15'!A1"/><Relationship Id="rId3" Type="http://schemas.openxmlformats.org/officeDocument/2006/relationships/hyperlink" Target="#'Plancha, Loncheria y Desayunos'!A1"/><Relationship Id="rId7" Type="http://schemas.openxmlformats.org/officeDocument/2006/relationships/hyperlink" Target="#'3'!A1"/><Relationship Id="rId12" Type="http://schemas.openxmlformats.org/officeDocument/2006/relationships/hyperlink" Target="#'9'!A1"/><Relationship Id="rId17" Type="http://schemas.openxmlformats.org/officeDocument/2006/relationships/hyperlink" Target="#'12'!A1"/><Relationship Id="rId2" Type="http://schemas.openxmlformats.org/officeDocument/2006/relationships/hyperlink" Target="#'GUIA MEN&#218;S'!A1"/><Relationship Id="rId16" Type="http://schemas.openxmlformats.org/officeDocument/2006/relationships/hyperlink" Target="#'13'!A1"/><Relationship Id="rId1" Type="http://schemas.openxmlformats.org/officeDocument/2006/relationships/hyperlink" Target="#'COSTOS PASTELERIA'!A1"/><Relationship Id="rId6" Type="http://schemas.openxmlformats.org/officeDocument/2006/relationships/hyperlink" Target="#'4'!A1"/><Relationship Id="rId11" Type="http://schemas.openxmlformats.org/officeDocument/2006/relationships/hyperlink" Target="#'8'!A1"/><Relationship Id="rId5" Type="http://schemas.openxmlformats.org/officeDocument/2006/relationships/hyperlink" Target="#'5'!A1"/><Relationship Id="rId15" Type="http://schemas.openxmlformats.org/officeDocument/2006/relationships/hyperlink" Target="#'14'!A1"/><Relationship Id="rId10" Type="http://schemas.openxmlformats.org/officeDocument/2006/relationships/hyperlink" Target="#'7'!A1"/><Relationship Id="rId19" Type="http://schemas.openxmlformats.org/officeDocument/2006/relationships/hyperlink" Target="#'CIF-CDF'!A1"/><Relationship Id="rId4" Type="http://schemas.openxmlformats.org/officeDocument/2006/relationships/hyperlink" Target="#'1'!A1"/><Relationship Id="rId9" Type="http://schemas.openxmlformats.org/officeDocument/2006/relationships/hyperlink" Target="#'6'!A1"/><Relationship Id="rId14" Type="http://schemas.openxmlformats.org/officeDocument/2006/relationships/hyperlink" Target="#'11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&#205;NDICE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&#205;NDICE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&#205;NDICE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&#205;NDICE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&#205;NDICE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&#205;NDICE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&#205;NDICE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&#205;NDICE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&#205;NDICE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&#205;NDICE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&#205;NDICE!A1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&#205;NDICE!A1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#&#205;NDICE!A1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hyperlink" Target="#&#205;NDICE!A1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hyperlink" Target="#&#205;NDICE!A1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hyperlink" Target="#&#205;NDICE!A1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hyperlink" Target="#&#205;NDICE!A1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hyperlink" Target="#&#205;NDIC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269875</xdr:colOff>
      <xdr:row>21</xdr:row>
      <xdr:rowOff>158750</xdr:rowOff>
    </xdr:from>
    <xdr:to>
      <xdr:col>6</xdr:col>
      <xdr:colOff>238125</xdr:colOff>
      <xdr:row>27</xdr:row>
      <xdr:rowOff>111125</xdr:rowOff>
    </xdr:to>
    <xdr:sp macro="" textlink="">
      <xdr:nvSpPr>
        <xdr:cNvPr id="2" name="Rectángul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1D25DC6-3EDF-E755-4419-B5147A85AC0D}"/>
            </a:ext>
          </a:extLst>
        </xdr:cNvPr>
        <xdr:cNvSpPr/>
      </xdr:nvSpPr>
      <xdr:spPr>
        <a:xfrm>
          <a:off x="1031875" y="4159250"/>
          <a:ext cx="3778250" cy="1095375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s-MX" sz="7000"/>
            <a:t>Pastelería</a:t>
          </a:r>
        </a:p>
      </xdr:txBody>
    </xdr:sp>
    <xdr:clientData/>
  </xdr:twoCellAnchor>
  <xdr:twoCellAnchor>
    <xdr:from>
      <xdr:col>8</xdr:col>
      <xdr:colOff>31750</xdr:colOff>
      <xdr:row>22</xdr:row>
      <xdr:rowOff>15875</xdr:rowOff>
    </xdr:from>
    <xdr:to>
      <xdr:col>14</xdr:col>
      <xdr:colOff>158750</xdr:colOff>
      <xdr:row>27</xdr:row>
      <xdr:rowOff>95250</xdr:rowOff>
    </xdr:to>
    <xdr:sp macro="" textlink="">
      <xdr:nvSpPr>
        <xdr:cNvPr id="3" name="Rectángulo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28EF238-4969-DE62-6ABD-3C8E0F7B8D16}"/>
            </a:ext>
          </a:extLst>
        </xdr:cNvPr>
        <xdr:cNvSpPr/>
      </xdr:nvSpPr>
      <xdr:spPr>
        <a:xfrm>
          <a:off x="6127750" y="4206875"/>
          <a:ext cx="4699000" cy="1031875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7000"/>
            <a:t>Guía</a:t>
          </a:r>
          <a:r>
            <a:rPr lang="es-MX" sz="7000" baseline="0"/>
            <a:t> menús</a:t>
          </a:r>
          <a:endParaRPr lang="es-MX" sz="7000"/>
        </a:p>
      </xdr:txBody>
    </xdr:sp>
    <xdr:clientData/>
  </xdr:twoCellAnchor>
  <xdr:twoCellAnchor>
    <xdr:from>
      <xdr:col>16</xdr:col>
      <xdr:colOff>47625</xdr:colOff>
      <xdr:row>21</xdr:row>
      <xdr:rowOff>158749</xdr:rowOff>
    </xdr:from>
    <xdr:to>
      <xdr:col>23</xdr:col>
      <xdr:colOff>412750</xdr:colOff>
      <xdr:row>38</xdr:row>
      <xdr:rowOff>15874</xdr:rowOff>
    </xdr:to>
    <xdr:sp macro="" textlink="">
      <xdr:nvSpPr>
        <xdr:cNvPr id="5" name="Rectángulo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9FFEBC68-AD34-865D-B486-0D5A8367046E}"/>
            </a:ext>
          </a:extLst>
        </xdr:cNvPr>
        <xdr:cNvSpPr/>
      </xdr:nvSpPr>
      <xdr:spPr>
        <a:xfrm>
          <a:off x="12239625" y="4159249"/>
          <a:ext cx="5699125" cy="3095625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6000"/>
            <a:t>Plancha,</a:t>
          </a:r>
          <a:r>
            <a:rPr lang="es-MX" sz="6000" baseline="0"/>
            <a:t> Lonchería y desayuno</a:t>
          </a:r>
          <a:endParaRPr lang="es-MX" sz="6000"/>
        </a:p>
      </xdr:txBody>
    </xdr:sp>
    <xdr:clientData/>
  </xdr:twoCellAnchor>
  <xdr:twoCellAnchor>
    <xdr:from>
      <xdr:col>2</xdr:col>
      <xdr:colOff>111125</xdr:colOff>
      <xdr:row>30</xdr:row>
      <xdr:rowOff>111125</xdr:rowOff>
    </xdr:from>
    <xdr:to>
      <xdr:col>13</xdr:col>
      <xdr:colOff>603250</xdr:colOff>
      <xdr:row>35</xdr:row>
      <xdr:rowOff>0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88FBE3A5-5AC5-4591-C0E8-BEC1729BA10B}"/>
            </a:ext>
          </a:extLst>
        </xdr:cNvPr>
        <xdr:cNvSpPr/>
      </xdr:nvSpPr>
      <xdr:spPr>
        <a:xfrm>
          <a:off x="1635125" y="5826125"/>
          <a:ext cx="8874125" cy="841375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7000"/>
            <a:t>Menús</a:t>
          </a:r>
        </a:p>
      </xdr:txBody>
    </xdr:sp>
    <xdr:clientData/>
  </xdr:twoCellAnchor>
  <xdr:twoCellAnchor>
    <xdr:from>
      <xdr:col>2</xdr:col>
      <xdr:colOff>476250</xdr:colOff>
      <xdr:row>36</xdr:row>
      <xdr:rowOff>158750</xdr:rowOff>
    </xdr:from>
    <xdr:to>
      <xdr:col>4</xdr:col>
      <xdr:colOff>254000</xdr:colOff>
      <xdr:row>39</xdr:row>
      <xdr:rowOff>79375</xdr:rowOff>
    </xdr:to>
    <xdr:sp macro="" textlink="">
      <xdr:nvSpPr>
        <xdr:cNvPr id="6" name="Rectángulo 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31CF00E6-53A9-67BA-3898-506AF9ABB042}"/>
            </a:ext>
          </a:extLst>
        </xdr:cNvPr>
        <xdr:cNvSpPr/>
      </xdr:nvSpPr>
      <xdr:spPr>
        <a:xfrm>
          <a:off x="2000250" y="7016750"/>
          <a:ext cx="1301750" cy="492125"/>
        </a:xfrm>
        <a:prstGeom prst="rect">
          <a:avLst/>
        </a:prstGeom>
        <a:solidFill>
          <a:schemeClr val="accent2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5000"/>
            <a:t>1</a:t>
          </a:r>
        </a:p>
      </xdr:txBody>
    </xdr:sp>
    <xdr:clientData/>
  </xdr:twoCellAnchor>
  <xdr:twoCellAnchor>
    <xdr:from>
      <xdr:col>11</xdr:col>
      <xdr:colOff>184150</xdr:colOff>
      <xdr:row>36</xdr:row>
      <xdr:rowOff>136525</xdr:rowOff>
    </xdr:from>
    <xdr:to>
      <xdr:col>12</xdr:col>
      <xdr:colOff>723900</xdr:colOff>
      <xdr:row>39</xdr:row>
      <xdr:rowOff>57150</xdr:rowOff>
    </xdr:to>
    <xdr:sp macro="" textlink="">
      <xdr:nvSpPr>
        <xdr:cNvPr id="11" name="Rectángulo 10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B4403B80-36C4-4D83-BA5B-00FE69F5BBD4}"/>
            </a:ext>
          </a:extLst>
        </xdr:cNvPr>
        <xdr:cNvSpPr/>
      </xdr:nvSpPr>
      <xdr:spPr>
        <a:xfrm>
          <a:off x="8566150" y="6994525"/>
          <a:ext cx="1301750" cy="492125"/>
        </a:xfrm>
        <a:prstGeom prst="rect">
          <a:avLst/>
        </a:prstGeom>
        <a:solidFill>
          <a:schemeClr val="accent2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5000"/>
            <a:t>5</a:t>
          </a:r>
        </a:p>
      </xdr:txBody>
    </xdr:sp>
    <xdr:clientData/>
  </xdr:twoCellAnchor>
  <xdr:twoCellAnchor>
    <xdr:from>
      <xdr:col>9</xdr:col>
      <xdr:colOff>66675</xdr:colOff>
      <xdr:row>36</xdr:row>
      <xdr:rowOff>161925</xdr:rowOff>
    </xdr:from>
    <xdr:to>
      <xdr:col>10</xdr:col>
      <xdr:colOff>606425</xdr:colOff>
      <xdr:row>39</xdr:row>
      <xdr:rowOff>82550</xdr:rowOff>
    </xdr:to>
    <xdr:sp macro="" textlink="">
      <xdr:nvSpPr>
        <xdr:cNvPr id="12" name="Rectángulo 11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BC0C6B9C-CC7E-481C-9F9E-8CAD891E6630}"/>
            </a:ext>
          </a:extLst>
        </xdr:cNvPr>
        <xdr:cNvSpPr/>
      </xdr:nvSpPr>
      <xdr:spPr>
        <a:xfrm>
          <a:off x="6924675" y="7019925"/>
          <a:ext cx="1301750" cy="492125"/>
        </a:xfrm>
        <a:prstGeom prst="rect">
          <a:avLst/>
        </a:prstGeom>
        <a:solidFill>
          <a:schemeClr val="accent2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5000"/>
            <a:t>4</a:t>
          </a:r>
        </a:p>
      </xdr:txBody>
    </xdr:sp>
    <xdr:clientData/>
  </xdr:twoCellAnchor>
  <xdr:twoCellAnchor>
    <xdr:from>
      <xdr:col>6</xdr:col>
      <xdr:colOff>695325</xdr:colOff>
      <xdr:row>36</xdr:row>
      <xdr:rowOff>155575</xdr:rowOff>
    </xdr:from>
    <xdr:to>
      <xdr:col>8</xdr:col>
      <xdr:colOff>473075</xdr:colOff>
      <xdr:row>39</xdr:row>
      <xdr:rowOff>76200</xdr:rowOff>
    </xdr:to>
    <xdr:sp macro="" textlink="">
      <xdr:nvSpPr>
        <xdr:cNvPr id="13" name="Rectángulo 12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26A25608-58EB-4981-A76F-ABAC228D4979}"/>
            </a:ext>
          </a:extLst>
        </xdr:cNvPr>
        <xdr:cNvSpPr/>
      </xdr:nvSpPr>
      <xdr:spPr>
        <a:xfrm>
          <a:off x="5267325" y="7013575"/>
          <a:ext cx="1301750" cy="492125"/>
        </a:xfrm>
        <a:prstGeom prst="rect">
          <a:avLst/>
        </a:prstGeom>
        <a:solidFill>
          <a:schemeClr val="accent2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5000"/>
            <a:t>3</a:t>
          </a:r>
        </a:p>
      </xdr:txBody>
    </xdr:sp>
    <xdr:clientData/>
  </xdr:twoCellAnchor>
  <xdr:twoCellAnchor>
    <xdr:from>
      <xdr:col>4</xdr:col>
      <xdr:colOff>546100</xdr:colOff>
      <xdr:row>36</xdr:row>
      <xdr:rowOff>180975</xdr:rowOff>
    </xdr:from>
    <xdr:to>
      <xdr:col>6</xdr:col>
      <xdr:colOff>323850</xdr:colOff>
      <xdr:row>39</xdr:row>
      <xdr:rowOff>101600</xdr:rowOff>
    </xdr:to>
    <xdr:sp macro="" textlink="">
      <xdr:nvSpPr>
        <xdr:cNvPr id="14" name="Rectángulo 13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E77C06B7-9236-47F1-957B-0EB58AB07976}"/>
            </a:ext>
          </a:extLst>
        </xdr:cNvPr>
        <xdr:cNvSpPr/>
      </xdr:nvSpPr>
      <xdr:spPr>
        <a:xfrm>
          <a:off x="3594100" y="7038975"/>
          <a:ext cx="1301750" cy="492125"/>
        </a:xfrm>
        <a:prstGeom prst="rect">
          <a:avLst/>
        </a:prstGeom>
        <a:solidFill>
          <a:schemeClr val="accent2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5000"/>
            <a:t>2</a:t>
          </a:r>
        </a:p>
      </xdr:txBody>
    </xdr:sp>
    <xdr:clientData/>
  </xdr:twoCellAnchor>
  <xdr:twoCellAnchor>
    <xdr:from>
      <xdr:col>2</xdr:col>
      <xdr:colOff>492125</xdr:colOff>
      <xdr:row>41</xdr:row>
      <xdr:rowOff>31750</xdr:rowOff>
    </xdr:from>
    <xdr:to>
      <xdr:col>4</xdr:col>
      <xdr:colOff>269875</xdr:colOff>
      <xdr:row>43</xdr:row>
      <xdr:rowOff>142875</xdr:rowOff>
    </xdr:to>
    <xdr:sp macro="" textlink="">
      <xdr:nvSpPr>
        <xdr:cNvPr id="15" name="Rectángulo 14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74C1371-114E-4646-BFE6-F96FEFC9B40C}"/>
            </a:ext>
          </a:extLst>
        </xdr:cNvPr>
        <xdr:cNvSpPr/>
      </xdr:nvSpPr>
      <xdr:spPr>
        <a:xfrm>
          <a:off x="2016125" y="7842250"/>
          <a:ext cx="1301750" cy="492125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5000"/>
            <a:t>6</a:t>
          </a:r>
        </a:p>
      </xdr:txBody>
    </xdr:sp>
    <xdr:clientData/>
  </xdr:twoCellAnchor>
  <xdr:twoCellAnchor>
    <xdr:from>
      <xdr:col>4</xdr:col>
      <xdr:colOff>581025</xdr:colOff>
      <xdr:row>41</xdr:row>
      <xdr:rowOff>41275</xdr:rowOff>
    </xdr:from>
    <xdr:to>
      <xdr:col>6</xdr:col>
      <xdr:colOff>358775</xdr:colOff>
      <xdr:row>43</xdr:row>
      <xdr:rowOff>152400</xdr:rowOff>
    </xdr:to>
    <xdr:sp macro="" textlink="">
      <xdr:nvSpPr>
        <xdr:cNvPr id="16" name="Rectángulo 15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8980CB2B-7670-429D-8189-773E3B967348}"/>
            </a:ext>
          </a:extLst>
        </xdr:cNvPr>
        <xdr:cNvSpPr/>
      </xdr:nvSpPr>
      <xdr:spPr>
        <a:xfrm>
          <a:off x="3629025" y="7851775"/>
          <a:ext cx="1301750" cy="492125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5000"/>
            <a:t>7</a:t>
          </a:r>
        </a:p>
      </xdr:txBody>
    </xdr:sp>
    <xdr:clientData/>
  </xdr:twoCellAnchor>
  <xdr:twoCellAnchor>
    <xdr:from>
      <xdr:col>6</xdr:col>
      <xdr:colOff>717550</xdr:colOff>
      <xdr:row>41</xdr:row>
      <xdr:rowOff>66675</xdr:rowOff>
    </xdr:from>
    <xdr:to>
      <xdr:col>8</xdr:col>
      <xdr:colOff>495300</xdr:colOff>
      <xdr:row>43</xdr:row>
      <xdr:rowOff>177800</xdr:rowOff>
    </xdr:to>
    <xdr:sp macro="" textlink="">
      <xdr:nvSpPr>
        <xdr:cNvPr id="17" name="Rectángulo 16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66687F18-4F5F-40AC-A23B-B20D1486AA57}"/>
            </a:ext>
          </a:extLst>
        </xdr:cNvPr>
        <xdr:cNvSpPr/>
      </xdr:nvSpPr>
      <xdr:spPr>
        <a:xfrm>
          <a:off x="5289550" y="7877175"/>
          <a:ext cx="1301750" cy="492125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5000"/>
            <a:t>8</a:t>
          </a:r>
        </a:p>
      </xdr:txBody>
    </xdr:sp>
    <xdr:clientData/>
  </xdr:twoCellAnchor>
  <xdr:twoCellAnchor>
    <xdr:from>
      <xdr:col>9</xdr:col>
      <xdr:colOff>92075</xdr:colOff>
      <xdr:row>41</xdr:row>
      <xdr:rowOff>60325</xdr:rowOff>
    </xdr:from>
    <xdr:to>
      <xdr:col>10</xdr:col>
      <xdr:colOff>631825</xdr:colOff>
      <xdr:row>43</xdr:row>
      <xdr:rowOff>171450</xdr:rowOff>
    </xdr:to>
    <xdr:sp macro="" textlink="">
      <xdr:nvSpPr>
        <xdr:cNvPr id="18" name="Rectángulo 17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52128C0-344F-42FC-B819-6688D598603F}"/>
            </a:ext>
          </a:extLst>
        </xdr:cNvPr>
        <xdr:cNvSpPr/>
      </xdr:nvSpPr>
      <xdr:spPr>
        <a:xfrm>
          <a:off x="6950075" y="7870825"/>
          <a:ext cx="1301750" cy="492125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5000"/>
            <a:t>9</a:t>
          </a:r>
        </a:p>
      </xdr:txBody>
    </xdr:sp>
    <xdr:clientData/>
  </xdr:twoCellAnchor>
  <xdr:twoCellAnchor>
    <xdr:from>
      <xdr:col>11</xdr:col>
      <xdr:colOff>196850</xdr:colOff>
      <xdr:row>41</xdr:row>
      <xdr:rowOff>101600</xdr:rowOff>
    </xdr:from>
    <xdr:to>
      <xdr:col>12</xdr:col>
      <xdr:colOff>736600</xdr:colOff>
      <xdr:row>44</xdr:row>
      <xdr:rowOff>22225</xdr:rowOff>
    </xdr:to>
    <xdr:sp macro="" textlink="">
      <xdr:nvSpPr>
        <xdr:cNvPr id="19" name="Rectángulo 18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B96AF356-6BBA-4A63-A548-0AE4C2558E6D}"/>
            </a:ext>
          </a:extLst>
        </xdr:cNvPr>
        <xdr:cNvSpPr/>
      </xdr:nvSpPr>
      <xdr:spPr>
        <a:xfrm>
          <a:off x="8578850" y="7912100"/>
          <a:ext cx="1301750" cy="492125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5000"/>
            <a:t>10</a:t>
          </a:r>
        </a:p>
      </xdr:txBody>
    </xdr:sp>
    <xdr:clientData/>
  </xdr:twoCellAnchor>
  <xdr:twoCellAnchor>
    <xdr:from>
      <xdr:col>2</xdr:col>
      <xdr:colOff>492125</xdr:colOff>
      <xdr:row>45</xdr:row>
      <xdr:rowOff>142875</xdr:rowOff>
    </xdr:from>
    <xdr:to>
      <xdr:col>4</xdr:col>
      <xdr:colOff>269875</xdr:colOff>
      <xdr:row>48</xdr:row>
      <xdr:rowOff>63500</xdr:rowOff>
    </xdr:to>
    <xdr:sp macro="" textlink="">
      <xdr:nvSpPr>
        <xdr:cNvPr id="20" name="Rectángulo 19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5DF821CA-40E5-496E-A487-BEF857F29E65}"/>
            </a:ext>
          </a:extLst>
        </xdr:cNvPr>
        <xdr:cNvSpPr/>
      </xdr:nvSpPr>
      <xdr:spPr>
        <a:xfrm>
          <a:off x="2016125" y="8715375"/>
          <a:ext cx="1301750" cy="492125"/>
        </a:xfrm>
        <a:prstGeom prst="rect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5000"/>
            <a:t>11</a:t>
          </a:r>
        </a:p>
      </xdr:txBody>
    </xdr:sp>
    <xdr:clientData/>
  </xdr:twoCellAnchor>
  <xdr:twoCellAnchor>
    <xdr:from>
      <xdr:col>9</xdr:col>
      <xdr:colOff>104775</xdr:colOff>
      <xdr:row>45</xdr:row>
      <xdr:rowOff>136525</xdr:rowOff>
    </xdr:from>
    <xdr:to>
      <xdr:col>10</xdr:col>
      <xdr:colOff>644525</xdr:colOff>
      <xdr:row>48</xdr:row>
      <xdr:rowOff>57150</xdr:rowOff>
    </xdr:to>
    <xdr:sp macro="" textlink="">
      <xdr:nvSpPr>
        <xdr:cNvPr id="21" name="Rectángulo 20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699EB150-1D31-4C9B-A854-A973F1295695}"/>
            </a:ext>
          </a:extLst>
        </xdr:cNvPr>
        <xdr:cNvSpPr/>
      </xdr:nvSpPr>
      <xdr:spPr>
        <a:xfrm>
          <a:off x="6962775" y="8709025"/>
          <a:ext cx="1301750" cy="492125"/>
        </a:xfrm>
        <a:prstGeom prst="rect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5000"/>
            <a:t>14</a:t>
          </a:r>
        </a:p>
      </xdr:txBody>
    </xdr:sp>
    <xdr:clientData/>
  </xdr:twoCellAnchor>
  <xdr:twoCellAnchor>
    <xdr:from>
      <xdr:col>7</xdr:col>
      <xdr:colOff>3175</xdr:colOff>
      <xdr:row>45</xdr:row>
      <xdr:rowOff>146050</xdr:rowOff>
    </xdr:from>
    <xdr:to>
      <xdr:col>8</xdr:col>
      <xdr:colOff>542925</xdr:colOff>
      <xdr:row>48</xdr:row>
      <xdr:rowOff>66675</xdr:rowOff>
    </xdr:to>
    <xdr:sp macro="" textlink="">
      <xdr:nvSpPr>
        <xdr:cNvPr id="22" name="Rectángulo 21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A176C9F9-9E48-49CF-B02F-7C20E9050BB9}"/>
            </a:ext>
          </a:extLst>
        </xdr:cNvPr>
        <xdr:cNvSpPr/>
      </xdr:nvSpPr>
      <xdr:spPr>
        <a:xfrm>
          <a:off x="5337175" y="8718550"/>
          <a:ext cx="1301750" cy="492125"/>
        </a:xfrm>
        <a:prstGeom prst="rect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5000"/>
            <a:t>13</a:t>
          </a:r>
        </a:p>
      </xdr:txBody>
    </xdr:sp>
    <xdr:clientData/>
  </xdr:twoCellAnchor>
  <xdr:twoCellAnchor>
    <xdr:from>
      <xdr:col>4</xdr:col>
      <xdr:colOff>568325</xdr:colOff>
      <xdr:row>45</xdr:row>
      <xdr:rowOff>155575</xdr:rowOff>
    </xdr:from>
    <xdr:to>
      <xdr:col>6</xdr:col>
      <xdr:colOff>346075</xdr:colOff>
      <xdr:row>48</xdr:row>
      <xdr:rowOff>76200</xdr:rowOff>
    </xdr:to>
    <xdr:sp macro="" textlink="">
      <xdr:nvSpPr>
        <xdr:cNvPr id="23" name="Rectángulo 22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86C2CAE8-FF5F-468C-8DC0-40FA64CDDF23}"/>
            </a:ext>
          </a:extLst>
        </xdr:cNvPr>
        <xdr:cNvSpPr/>
      </xdr:nvSpPr>
      <xdr:spPr>
        <a:xfrm>
          <a:off x="3616325" y="8728075"/>
          <a:ext cx="1301750" cy="492125"/>
        </a:xfrm>
        <a:prstGeom prst="rect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5000"/>
            <a:t>12</a:t>
          </a:r>
        </a:p>
      </xdr:txBody>
    </xdr:sp>
    <xdr:clientData/>
  </xdr:twoCellAnchor>
  <xdr:twoCellAnchor>
    <xdr:from>
      <xdr:col>11</xdr:col>
      <xdr:colOff>228600</xdr:colOff>
      <xdr:row>45</xdr:row>
      <xdr:rowOff>117475</xdr:rowOff>
    </xdr:from>
    <xdr:to>
      <xdr:col>13</xdr:col>
      <xdr:colOff>6350</xdr:colOff>
      <xdr:row>48</xdr:row>
      <xdr:rowOff>38100</xdr:rowOff>
    </xdr:to>
    <xdr:sp macro="" textlink="">
      <xdr:nvSpPr>
        <xdr:cNvPr id="24" name="Rectángulo 23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0D71F055-2E42-4844-A439-8AF27ABA70F5}"/>
            </a:ext>
          </a:extLst>
        </xdr:cNvPr>
        <xdr:cNvSpPr/>
      </xdr:nvSpPr>
      <xdr:spPr>
        <a:xfrm>
          <a:off x="8610600" y="8689975"/>
          <a:ext cx="1301750" cy="492125"/>
        </a:xfrm>
        <a:prstGeom prst="rect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5000"/>
            <a:t>15</a:t>
          </a:r>
        </a:p>
      </xdr:txBody>
    </xdr:sp>
    <xdr:clientData/>
  </xdr:twoCellAnchor>
  <xdr:twoCellAnchor>
    <xdr:from>
      <xdr:col>16</xdr:col>
      <xdr:colOff>381000</xdr:colOff>
      <xdr:row>40</xdr:row>
      <xdr:rowOff>111125</xdr:rowOff>
    </xdr:from>
    <xdr:to>
      <xdr:col>23</xdr:col>
      <xdr:colOff>79375</xdr:colOff>
      <xdr:row>43</xdr:row>
      <xdr:rowOff>158750</xdr:rowOff>
    </xdr:to>
    <xdr:sp macro="" textlink="">
      <xdr:nvSpPr>
        <xdr:cNvPr id="7" name="Rectángulo 6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E896D553-E8A9-A4C3-CAC6-A702CC3F7241}"/>
            </a:ext>
          </a:extLst>
        </xdr:cNvPr>
        <xdr:cNvSpPr/>
      </xdr:nvSpPr>
      <xdr:spPr>
        <a:xfrm>
          <a:off x="12573000" y="7731125"/>
          <a:ext cx="5032375" cy="619125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5000"/>
            <a:t>CIF - CDF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537308</xdr:colOff>
      <xdr:row>135</xdr:row>
      <xdr:rowOff>146538</xdr:rowOff>
    </xdr:from>
    <xdr:to>
      <xdr:col>1</xdr:col>
      <xdr:colOff>1929423</xdr:colOff>
      <xdr:row>139</xdr:row>
      <xdr:rowOff>122116</xdr:rowOff>
    </xdr:to>
    <xdr:sp macro="" textlink="">
      <xdr:nvSpPr>
        <xdr:cNvPr id="2" name="Rectángul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B52E821-E098-2BF5-2DEB-10A7D29B12B3}"/>
            </a:ext>
          </a:extLst>
        </xdr:cNvPr>
        <xdr:cNvSpPr/>
      </xdr:nvSpPr>
      <xdr:spPr>
        <a:xfrm>
          <a:off x="537308" y="39174615"/>
          <a:ext cx="4249615" cy="1050193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5000"/>
            <a:t>Índice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88</xdr:row>
      <xdr:rowOff>1</xdr:rowOff>
    </xdr:from>
    <xdr:to>
      <xdr:col>1</xdr:col>
      <xdr:colOff>580429</xdr:colOff>
      <xdr:row>91</xdr:row>
      <xdr:rowOff>14883</xdr:rowOff>
    </xdr:to>
    <xdr:sp macro="" textlink="">
      <xdr:nvSpPr>
        <xdr:cNvPr id="2" name="Rectángul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98744A4-6C91-474F-A56C-CDD520B1DDBF}"/>
            </a:ext>
          </a:extLst>
        </xdr:cNvPr>
        <xdr:cNvSpPr/>
      </xdr:nvSpPr>
      <xdr:spPr>
        <a:xfrm>
          <a:off x="1" y="19050001"/>
          <a:ext cx="2604491" cy="595312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5000"/>
            <a:t>Índice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282222</xdr:colOff>
      <xdr:row>29</xdr:row>
      <xdr:rowOff>70556</xdr:rowOff>
    </xdr:from>
    <xdr:to>
      <xdr:col>2</xdr:col>
      <xdr:colOff>16281</xdr:colOff>
      <xdr:row>32</xdr:row>
      <xdr:rowOff>168249</xdr:rowOff>
    </xdr:to>
    <xdr:sp macro="" textlink="">
      <xdr:nvSpPr>
        <xdr:cNvPr id="2" name="Rectángul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8E6EB8C-7A8C-49CE-A13E-83BD6A9378E1}"/>
            </a:ext>
          </a:extLst>
        </xdr:cNvPr>
        <xdr:cNvSpPr/>
      </xdr:nvSpPr>
      <xdr:spPr>
        <a:xfrm>
          <a:off x="282222" y="17709445"/>
          <a:ext cx="4249615" cy="1050193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5000"/>
            <a:t>Índice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138546</xdr:colOff>
      <xdr:row>117</xdr:row>
      <xdr:rowOff>161788</xdr:rowOff>
    </xdr:from>
    <xdr:to>
      <xdr:col>1</xdr:col>
      <xdr:colOff>376670</xdr:colOff>
      <xdr:row>120</xdr:row>
      <xdr:rowOff>6317</xdr:rowOff>
    </xdr:to>
    <xdr:sp macro="" textlink="">
      <xdr:nvSpPr>
        <xdr:cNvPr id="3" name="Rectángulo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BEE580C-812A-3E7C-1F24-BAB91E7C4302}"/>
            </a:ext>
          </a:extLst>
        </xdr:cNvPr>
        <xdr:cNvSpPr/>
      </xdr:nvSpPr>
      <xdr:spPr>
        <a:xfrm>
          <a:off x="138546" y="27195470"/>
          <a:ext cx="1207942" cy="416029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Índice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123</xdr:row>
      <xdr:rowOff>0</xdr:rowOff>
    </xdr:from>
    <xdr:to>
      <xdr:col>1</xdr:col>
      <xdr:colOff>346156</xdr:colOff>
      <xdr:row>125</xdr:row>
      <xdr:rowOff>30493</xdr:rowOff>
    </xdr:to>
    <xdr:sp macro="" textlink="">
      <xdr:nvSpPr>
        <xdr:cNvPr id="2" name="Rectángul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40EAAFF-6ED7-4C4A-BA9F-39E42195A72D}"/>
            </a:ext>
          </a:extLst>
        </xdr:cNvPr>
        <xdr:cNvSpPr/>
      </xdr:nvSpPr>
      <xdr:spPr>
        <a:xfrm>
          <a:off x="0" y="29459464"/>
          <a:ext cx="1207942" cy="416029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Índice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120</xdr:row>
      <xdr:rowOff>148828</xdr:rowOff>
    </xdr:from>
    <xdr:to>
      <xdr:col>1</xdr:col>
      <xdr:colOff>597747</xdr:colOff>
      <xdr:row>122</xdr:row>
      <xdr:rowOff>177904</xdr:rowOff>
    </xdr:to>
    <xdr:sp macro="" textlink="">
      <xdr:nvSpPr>
        <xdr:cNvPr id="2" name="Rectángul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5C8792D-7BFD-442F-B2F3-CE11B8906E53}"/>
            </a:ext>
          </a:extLst>
        </xdr:cNvPr>
        <xdr:cNvSpPr/>
      </xdr:nvSpPr>
      <xdr:spPr>
        <a:xfrm>
          <a:off x="238125" y="30896719"/>
          <a:ext cx="1207942" cy="416029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Índice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340178</xdr:colOff>
      <xdr:row>104</xdr:row>
      <xdr:rowOff>85044</xdr:rowOff>
    </xdr:from>
    <xdr:to>
      <xdr:col>1</xdr:col>
      <xdr:colOff>782718</xdr:colOff>
      <xdr:row>106</xdr:row>
      <xdr:rowOff>126877</xdr:rowOff>
    </xdr:to>
    <xdr:sp macro="" textlink="">
      <xdr:nvSpPr>
        <xdr:cNvPr id="2" name="Rectángul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64FA4A0-7476-4C25-AE93-5FA0E3D0069A}"/>
            </a:ext>
          </a:extLst>
        </xdr:cNvPr>
        <xdr:cNvSpPr/>
      </xdr:nvSpPr>
      <xdr:spPr>
        <a:xfrm>
          <a:off x="340178" y="24713973"/>
          <a:ext cx="1207942" cy="416029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Índice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257433</xdr:colOff>
      <xdr:row>98</xdr:row>
      <xdr:rowOff>25742</xdr:rowOff>
    </xdr:from>
    <xdr:to>
      <xdr:col>1</xdr:col>
      <xdr:colOff>705949</xdr:colOff>
      <xdr:row>100</xdr:row>
      <xdr:rowOff>55623</xdr:rowOff>
    </xdr:to>
    <xdr:sp macro="" textlink="">
      <xdr:nvSpPr>
        <xdr:cNvPr id="2" name="Rectángul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FE57CEA-59EF-4D4D-90E0-66CADB3AAD0A}"/>
            </a:ext>
          </a:extLst>
        </xdr:cNvPr>
        <xdr:cNvSpPr/>
      </xdr:nvSpPr>
      <xdr:spPr>
        <a:xfrm>
          <a:off x="257433" y="23606553"/>
          <a:ext cx="1207942" cy="416029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Índice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425824</xdr:colOff>
      <xdr:row>116</xdr:row>
      <xdr:rowOff>179294</xdr:rowOff>
    </xdr:from>
    <xdr:to>
      <xdr:col>1</xdr:col>
      <xdr:colOff>871766</xdr:colOff>
      <xdr:row>119</xdr:row>
      <xdr:rowOff>23823</xdr:rowOff>
    </xdr:to>
    <xdr:sp macro="" textlink="">
      <xdr:nvSpPr>
        <xdr:cNvPr id="2" name="Rectángul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79EC206-911A-4E13-AE87-1CA4706B7055}"/>
            </a:ext>
          </a:extLst>
        </xdr:cNvPr>
        <xdr:cNvSpPr/>
      </xdr:nvSpPr>
      <xdr:spPr>
        <a:xfrm>
          <a:off x="425824" y="27566470"/>
          <a:ext cx="1207942" cy="416029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Índice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224118</xdr:colOff>
      <xdr:row>117</xdr:row>
      <xdr:rowOff>0</xdr:rowOff>
    </xdr:from>
    <xdr:to>
      <xdr:col>1</xdr:col>
      <xdr:colOff>670060</xdr:colOff>
      <xdr:row>119</xdr:row>
      <xdr:rowOff>35029</xdr:rowOff>
    </xdr:to>
    <xdr:sp macro="" textlink="">
      <xdr:nvSpPr>
        <xdr:cNvPr id="2" name="Rectángul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0DC4E63-755C-4B43-8806-DE9E99321AF6}"/>
            </a:ext>
          </a:extLst>
        </xdr:cNvPr>
        <xdr:cNvSpPr/>
      </xdr:nvSpPr>
      <xdr:spPr>
        <a:xfrm>
          <a:off x="224118" y="32519471"/>
          <a:ext cx="1207942" cy="416029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Índice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107</xdr:row>
      <xdr:rowOff>57150</xdr:rowOff>
    </xdr:from>
    <xdr:to>
      <xdr:col>1</xdr:col>
      <xdr:colOff>560242</xdr:colOff>
      <xdr:row>109</xdr:row>
      <xdr:rowOff>92179</xdr:rowOff>
    </xdr:to>
    <xdr:sp macro="" textlink="">
      <xdr:nvSpPr>
        <xdr:cNvPr id="2" name="Rectángul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CAC4198-C1EC-438F-886B-872003F57871}"/>
            </a:ext>
          </a:extLst>
        </xdr:cNvPr>
        <xdr:cNvSpPr/>
      </xdr:nvSpPr>
      <xdr:spPr>
        <a:xfrm>
          <a:off x="114300" y="29422725"/>
          <a:ext cx="1207942" cy="416029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Índice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262283</xdr:colOff>
      <xdr:row>108</xdr:row>
      <xdr:rowOff>55217</xdr:rowOff>
    </xdr:from>
    <xdr:to>
      <xdr:col>1</xdr:col>
      <xdr:colOff>710986</xdr:colOff>
      <xdr:row>110</xdr:row>
      <xdr:rowOff>84724</xdr:rowOff>
    </xdr:to>
    <xdr:sp macro="" textlink="">
      <xdr:nvSpPr>
        <xdr:cNvPr id="2" name="Rectángul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718A99B-BB02-425F-A2D3-5B08A1E6EB1F}"/>
            </a:ext>
          </a:extLst>
        </xdr:cNvPr>
        <xdr:cNvSpPr/>
      </xdr:nvSpPr>
      <xdr:spPr>
        <a:xfrm>
          <a:off x="262283" y="27277391"/>
          <a:ext cx="1207942" cy="416029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Índice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214648</xdr:colOff>
      <xdr:row>102</xdr:row>
      <xdr:rowOff>40246</xdr:rowOff>
    </xdr:from>
    <xdr:to>
      <xdr:col>1</xdr:col>
      <xdr:colOff>657907</xdr:colOff>
      <xdr:row>104</xdr:row>
      <xdr:rowOff>80641</xdr:rowOff>
    </xdr:to>
    <xdr:sp macro="" textlink="">
      <xdr:nvSpPr>
        <xdr:cNvPr id="2" name="Rectángul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4FF5902-5101-4AC2-9558-E73147B837F1}"/>
            </a:ext>
          </a:extLst>
        </xdr:cNvPr>
        <xdr:cNvSpPr/>
      </xdr:nvSpPr>
      <xdr:spPr>
        <a:xfrm>
          <a:off x="214648" y="25234542"/>
          <a:ext cx="1207942" cy="416029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Índice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98535</xdr:colOff>
      <xdr:row>117</xdr:row>
      <xdr:rowOff>32845</xdr:rowOff>
    </xdr:from>
    <xdr:to>
      <xdr:col>1</xdr:col>
      <xdr:colOff>310184</xdr:colOff>
      <xdr:row>119</xdr:row>
      <xdr:rowOff>54736</xdr:rowOff>
    </xdr:to>
    <xdr:sp macro="" textlink="">
      <xdr:nvSpPr>
        <xdr:cNvPr id="2" name="Rectángul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17AD1A2-9340-4A6D-8838-149134D447D2}"/>
            </a:ext>
          </a:extLst>
        </xdr:cNvPr>
        <xdr:cNvSpPr/>
      </xdr:nvSpPr>
      <xdr:spPr>
        <a:xfrm>
          <a:off x="98535" y="26867069"/>
          <a:ext cx="1207942" cy="416029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Índice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241300</xdr:colOff>
      <xdr:row>125</xdr:row>
      <xdr:rowOff>63500</xdr:rowOff>
    </xdr:from>
    <xdr:to>
      <xdr:col>1</xdr:col>
      <xdr:colOff>687242</xdr:colOff>
      <xdr:row>127</xdr:row>
      <xdr:rowOff>98529</xdr:rowOff>
    </xdr:to>
    <xdr:sp macro="" textlink="">
      <xdr:nvSpPr>
        <xdr:cNvPr id="2" name="Rectángul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02C8C1D-A33B-49ED-8D7A-445BDEF19506}"/>
            </a:ext>
          </a:extLst>
        </xdr:cNvPr>
        <xdr:cNvSpPr/>
      </xdr:nvSpPr>
      <xdr:spPr>
        <a:xfrm>
          <a:off x="241300" y="32588200"/>
          <a:ext cx="1207942" cy="416029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Índice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122</xdr:row>
      <xdr:rowOff>63500</xdr:rowOff>
    </xdr:from>
    <xdr:to>
      <xdr:col>1</xdr:col>
      <xdr:colOff>484042</xdr:colOff>
      <xdr:row>124</xdr:row>
      <xdr:rowOff>98529</xdr:rowOff>
    </xdr:to>
    <xdr:sp macro="" textlink="">
      <xdr:nvSpPr>
        <xdr:cNvPr id="2" name="Rectángul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85F3535-1CC6-4FA2-8CA9-7AE7E57982B8}"/>
            </a:ext>
          </a:extLst>
        </xdr:cNvPr>
        <xdr:cNvSpPr/>
      </xdr:nvSpPr>
      <xdr:spPr>
        <a:xfrm>
          <a:off x="304800" y="30645100"/>
          <a:ext cx="1207942" cy="416029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Índice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370417</xdr:colOff>
      <xdr:row>132</xdr:row>
      <xdr:rowOff>171980</xdr:rowOff>
    </xdr:from>
    <xdr:to>
      <xdr:col>2</xdr:col>
      <xdr:colOff>4088</xdr:colOff>
      <xdr:row>135</xdr:row>
      <xdr:rowOff>32384</xdr:rowOff>
    </xdr:to>
    <xdr:sp macro="" textlink="">
      <xdr:nvSpPr>
        <xdr:cNvPr id="2" name="Rectángul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22F016E-D354-4D0E-B5FE-9C1FF65612F0}"/>
            </a:ext>
          </a:extLst>
        </xdr:cNvPr>
        <xdr:cNvSpPr/>
      </xdr:nvSpPr>
      <xdr:spPr>
        <a:xfrm>
          <a:off x="370417" y="34726563"/>
          <a:ext cx="1207942" cy="416029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Índice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563981</xdr:colOff>
      <xdr:row>101</xdr:row>
      <xdr:rowOff>125329</xdr:rowOff>
    </xdr:from>
    <xdr:to>
      <xdr:col>1</xdr:col>
      <xdr:colOff>1007416</xdr:colOff>
      <xdr:row>103</xdr:row>
      <xdr:rowOff>165371</xdr:rowOff>
    </xdr:to>
    <xdr:sp macro="" textlink="">
      <xdr:nvSpPr>
        <xdr:cNvPr id="2" name="Rectángul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A4D1DAB-50F7-479C-8761-ADB3CF729F25}"/>
            </a:ext>
          </a:extLst>
        </xdr:cNvPr>
        <xdr:cNvSpPr/>
      </xdr:nvSpPr>
      <xdr:spPr>
        <a:xfrm>
          <a:off x="563981" y="24125822"/>
          <a:ext cx="1207942" cy="416029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MX" sz="2000"/>
            <a:t>Índice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Users\Karol\Documents\INGENIER&#205;A%20INDUSTRIAL\TRABAJO%20DE%20GRADO\LISTADO%20DE%20PROVEEDORES%20Y%20PRODUCTOS%20FMA.xlsx" TargetMode="External"/><Relationship Id="rId1" Type="http://schemas.openxmlformats.org/officeDocument/2006/relationships/externalLinkPath" Target="/Users/Karol/Documents/INGENIER&#205;A%20INDUSTRIAL/TRABAJO%20DE%20GRADO/LISTADO%20DE%20PROVEEDORES%20Y%20PRODUCTOS%20FM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oja3"/>
      <sheetName val="Hoja1"/>
      <sheetName val="COMPARACION DE PROVEEDORES"/>
      <sheetName val="Hoja2"/>
    </sheetNames>
    <sheetDataSet>
      <sheetData sheetId="0"/>
      <sheetData sheetId="1">
        <row r="1">
          <cell r="B1" t="str">
            <v>REFERENCIA</v>
          </cell>
          <cell r="C1" t="str">
            <v>PRODUCTO</v>
          </cell>
          <cell r="D1" t="str">
            <v xml:space="preserve">ÁREA DE TRABAJO </v>
          </cell>
          <cell r="E1" t="str">
            <v>UNIDADES</v>
          </cell>
          <cell r="F1" t="str">
            <v xml:space="preserve">PESO </v>
          </cell>
          <cell r="G1" t="str">
            <v>GR/ ML</v>
          </cell>
          <cell r="H1" t="str">
            <v xml:space="preserve"> COSTO X GR/ML/ UND </v>
          </cell>
        </row>
        <row r="2">
          <cell r="B2" t="str">
            <v>CAR052</v>
          </cell>
          <cell r="C2" t="str">
            <v>CARNE MOLIDA</v>
          </cell>
          <cell r="D2" t="str">
            <v xml:space="preserve">PRODUCCION </v>
          </cell>
          <cell r="E2" t="str">
            <v>KILOS</v>
          </cell>
          <cell r="F2">
            <v>1</v>
          </cell>
          <cell r="G2">
            <v>1000</v>
          </cell>
          <cell r="H2">
            <v>25</v>
          </cell>
        </row>
        <row r="3">
          <cell r="B3" t="str">
            <v>CAR022</v>
          </cell>
          <cell r="C3" t="str">
            <v>SOBREBARRIGA DELGADA</v>
          </cell>
          <cell r="D3" t="str">
            <v xml:space="preserve">PRODUCCION </v>
          </cell>
          <cell r="E3" t="str">
            <v>KILOS</v>
          </cell>
          <cell r="F3">
            <v>1</v>
          </cell>
          <cell r="G3">
            <v>1000</v>
          </cell>
          <cell r="H3">
            <v>28.6</v>
          </cell>
        </row>
        <row r="4">
          <cell r="B4" t="str">
            <v>CAR043</v>
          </cell>
          <cell r="C4" t="str">
            <v>CHATAS</v>
          </cell>
          <cell r="D4" t="str">
            <v xml:space="preserve">PRODUCCION </v>
          </cell>
          <cell r="E4" t="str">
            <v>KILOS</v>
          </cell>
          <cell r="F4">
            <v>1</v>
          </cell>
          <cell r="G4">
            <v>1000</v>
          </cell>
          <cell r="H4">
            <v>32</v>
          </cell>
        </row>
        <row r="5">
          <cell r="B5" t="str">
            <v>CAR027</v>
          </cell>
          <cell r="C5" t="str">
            <v>LOMO DE CERDO</v>
          </cell>
          <cell r="D5" t="str">
            <v xml:space="preserve">PRODUCCION </v>
          </cell>
          <cell r="E5" t="str">
            <v>KILOS</v>
          </cell>
          <cell r="F5">
            <v>1</v>
          </cell>
          <cell r="G5">
            <v>1000</v>
          </cell>
          <cell r="H5">
            <v>24</v>
          </cell>
        </row>
        <row r="6">
          <cell r="B6" t="str">
            <v>CAR047</v>
          </cell>
          <cell r="C6" t="str">
            <v>COSTILLA DE CERDO</v>
          </cell>
          <cell r="D6" t="str">
            <v xml:space="preserve">PRODUCCION </v>
          </cell>
          <cell r="E6" t="str">
            <v>KILOS</v>
          </cell>
          <cell r="F6">
            <v>1</v>
          </cell>
          <cell r="G6">
            <v>1000</v>
          </cell>
          <cell r="H6">
            <v>22</v>
          </cell>
        </row>
        <row r="7">
          <cell r="B7" t="str">
            <v>CAR025</v>
          </cell>
          <cell r="C7" t="str">
            <v>GULASH</v>
          </cell>
          <cell r="D7" t="str">
            <v xml:space="preserve">PRODUCCION </v>
          </cell>
          <cell r="E7" t="str">
            <v>KILOS</v>
          </cell>
          <cell r="F7">
            <v>1</v>
          </cell>
          <cell r="G7">
            <v>1000</v>
          </cell>
          <cell r="H7">
            <v>26.4</v>
          </cell>
        </row>
        <row r="8">
          <cell r="B8" t="str">
            <v>CAR041</v>
          </cell>
          <cell r="C8" t="str">
            <v>CECINA</v>
          </cell>
          <cell r="D8" t="str">
            <v xml:space="preserve">PRODUCCION </v>
          </cell>
          <cell r="E8" t="str">
            <v>KILOS</v>
          </cell>
          <cell r="F8">
            <v>1</v>
          </cell>
          <cell r="G8">
            <v>1000</v>
          </cell>
          <cell r="H8">
            <v>29</v>
          </cell>
        </row>
        <row r="9">
          <cell r="B9" t="str">
            <v>CAR026</v>
          </cell>
          <cell r="C9" t="str">
            <v xml:space="preserve">MURILLO </v>
          </cell>
          <cell r="D9" t="str">
            <v xml:space="preserve">PRODUCCION </v>
          </cell>
          <cell r="E9" t="str">
            <v>KILOS</v>
          </cell>
          <cell r="F9">
            <v>1</v>
          </cell>
          <cell r="G9">
            <v>1000</v>
          </cell>
          <cell r="H9">
            <v>25</v>
          </cell>
        </row>
        <row r="10">
          <cell r="B10" t="str">
            <v>CAR024</v>
          </cell>
          <cell r="C10" t="str">
            <v>PEINES</v>
          </cell>
          <cell r="D10" t="str">
            <v xml:space="preserve">PRODUCCION </v>
          </cell>
          <cell r="E10" t="str">
            <v>KILOS</v>
          </cell>
          <cell r="F10">
            <v>1</v>
          </cell>
          <cell r="G10">
            <v>1000</v>
          </cell>
          <cell r="H10">
            <v>17.399999999999999</v>
          </cell>
        </row>
        <row r="11">
          <cell r="B11" t="str">
            <v>CAR040</v>
          </cell>
          <cell r="C11" t="str">
            <v>MANO DE RES</v>
          </cell>
          <cell r="D11" t="str">
            <v>PRODUCCION</v>
          </cell>
          <cell r="E11" t="str">
            <v>KILOS</v>
          </cell>
          <cell r="F11">
            <v>1</v>
          </cell>
          <cell r="G11">
            <v>1000</v>
          </cell>
          <cell r="H11">
            <v>12</v>
          </cell>
        </row>
        <row r="12">
          <cell r="B12" t="str">
            <v>CAR008</v>
          </cell>
          <cell r="C12" t="str">
            <v>ALETA</v>
          </cell>
          <cell r="D12" t="str">
            <v xml:space="preserve">PRODUCCION </v>
          </cell>
          <cell r="E12" t="str">
            <v>KILOS</v>
          </cell>
          <cell r="F12">
            <v>1</v>
          </cell>
          <cell r="G12">
            <v>1000</v>
          </cell>
          <cell r="H12">
            <v>25</v>
          </cell>
        </row>
        <row r="13">
          <cell r="B13" t="str">
            <v>EMB006</v>
          </cell>
          <cell r="C13" t="str">
            <v>PAPA FRANCESA COBERTURA SUPER CRUNCH BOLSA</v>
          </cell>
          <cell r="D13" t="str">
            <v xml:space="preserve">PRODUCCION </v>
          </cell>
          <cell r="E13" t="str">
            <v>KILOS</v>
          </cell>
          <cell r="F13">
            <v>2.5</v>
          </cell>
          <cell r="G13">
            <v>2500</v>
          </cell>
          <cell r="H13">
            <v>12.70444</v>
          </cell>
        </row>
        <row r="14">
          <cell r="B14" t="str">
            <v>PE010</v>
          </cell>
          <cell r="C14" t="str">
            <v>BASA - FILETE 6 PC POR BOLSA</v>
          </cell>
          <cell r="D14" t="str">
            <v xml:space="preserve">PRODUCCION </v>
          </cell>
          <cell r="E14" t="str">
            <v>KILOS</v>
          </cell>
          <cell r="F14">
            <v>1</v>
          </cell>
          <cell r="G14">
            <v>1000</v>
          </cell>
          <cell r="H14">
            <v>15.3</v>
          </cell>
        </row>
        <row r="15">
          <cell r="B15" t="str">
            <v>PE016</v>
          </cell>
          <cell r="C15" t="str">
            <v>POSTAS DE BAGRE BOLSA</v>
          </cell>
          <cell r="D15" t="str">
            <v xml:space="preserve">PRODUCCION </v>
          </cell>
          <cell r="E15" t="str">
            <v>KILOS</v>
          </cell>
          <cell r="F15">
            <v>1</v>
          </cell>
          <cell r="G15">
            <v>1000</v>
          </cell>
          <cell r="H15">
            <v>15.3</v>
          </cell>
        </row>
        <row r="16">
          <cell r="B16" t="str">
            <v>EMB023</v>
          </cell>
          <cell r="C16" t="str">
            <v>PAPA CASCOS CON PIEL BOLSA</v>
          </cell>
          <cell r="D16" t="str">
            <v xml:space="preserve">PRODUCCION </v>
          </cell>
          <cell r="E16" t="str">
            <v>KILOS</v>
          </cell>
          <cell r="F16">
            <v>2.5</v>
          </cell>
          <cell r="G16">
            <v>2500</v>
          </cell>
          <cell r="H16">
            <v>10.143560000000001</v>
          </cell>
        </row>
        <row r="17">
          <cell r="B17" t="str">
            <v>REF015</v>
          </cell>
          <cell r="C17" t="str">
            <v>MAÍZ BOLSA</v>
          </cell>
          <cell r="D17" t="str">
            <v xml:space="preserve">PRODUCCION </v>
          </cell>
          <cell r="E17" t="str">
            <v>KILOS</v>
          </cell>
          <cell r="F17">
            <v>2.5</v>
          </cell>
          <cell r="G17">
            <v>2500</v>
          </cell>
          <cell r="H17">
            <v>12.280799999999999</v>
          </cell>
        </row>
        <row r="18">
          <cell r="B18" t="str">
            <v>REF016</v>
          </cell>
          <cell r="C18" t="str">
            <v>ARVEJA BOLSA</v>
          </cell>
          <cell r="D18" t="str">
            <v xml:space="preserve">PRODUCCION </v>
          </cell>
          <cell r="E18" t="str">
            <v>KILOS</v>
          </cell>
          <cell r="F18">
            <v>2.5</v>
          </cell>
          <cell r="G18">
            <v>2500</v>
          </cell>
          <cell r="H18">
            <v>13.29468</v>
          </cell>
        </row>
        <row r="19">
          <cell r="B19" t="str">
            <v>PE015</v>
          </cell>
          <cell r="C19" t="str">
            <v>CAMARÓN CRUDO BOLSA</v>
          </cell>
          <cell r="D19" t="str">
            <v xml:space="preserve">PRODUCCION </v>
          </cell>
          <cell r="E19" t="str">
            <v>KILOS</v>
          </cell>
          <cell r="F19">
            <v>2</v>
          </cell>
          <cell r="G19">
            <v>2000</v>
          </cell>
          <cell r="H19">
            <v>30.22</v>
          </cell>
        </row>
        <row r="20">
          <cell r="B20" t="str">
            <v>PE008</v>
          </cell>
          <cell r="C20" t="str">
            <v>PALMITOS DE MAR BOLSA</v>
          </cell>
          <cell r="D20" t="str">
            <v xml:space="preserve">PRODUCCION </v>
          </cell>
          <cell r="E20" t="str">
            <v>GRAMOS</v>
          </cell>
          <cell r="F20">
            <v>454</v>
          </cell>
          <cell r="G20">
            <v>454</v>
          </cell>
          <cell r="H20">
            <v>15.202643171806168</v>
          </cell>
        </row>
        <row r="21">
          <cell r="B21" t="str">
            <v>PE009</v>
          </cell>
          <cell r="C21" t="str">
            <v>SALMÓN FILETE</v>
          </cell>
          <cell r="D21" t="str">
            <v xml:space="preserve">PRODUCCION </v>
          </cell>
          <cell r="E21" t="str">
            <v>GRAMOS</v>
          </cell>
          <cell r="F21">
            <v>165</v>
          </cell>
          <cell r="G21">
            <v>165</v>
          </cell>
          <cell r="H21">
            <v>80.606060606060609</v>
          </cell>
        </row>
        <row r="22">
          <cell r="B22" t="str">
            <v>PE006</v>
          </cell>
          <cell r="C22" t="str">
            <v>MARISCOS MIXTURA BOLSA</v>
          </cell>
          <cell r="D22" t="str">
            <v xml:space="preserve">PRODUCCION </v>
          </cell>
          <cell r="E22" t="str">
            <v>KILOS</v>
          </cell>
          <cell r="F22">
            <v>1.8</v>
          </cell>
          <cell r="G22">
            <v>1800</v>
          </cell>
          <cell r="H22">
            <v>21.803444444444441</v>
          </cell>
        </row>
        <row r="23">
          <cell r="B23" t="str">
            <v>EMB004</v>
          </cell>
          <cell r="C23" t="str">
            <v>CHORIZO RICA X1000 GRAMOS</v>
          </cell>
          <cell r="D23" t="str">
            <v xml:space="preserve">PRODUCCION </v>
          </cell>
          <cell r="E23" t="str">
            <v>GRAMOS</v>
          </cell>
          <cell r="F23">
            <v>1000</v>
          </cell>
          <cell r="G23">
            <v>1000</v>
          </cell>
          <cell r="H23">
            <v>26.505200000000002</v>
          </cell>
        </row>
        <row r="24">
          <cell r="B24" t="str">
            <v>EMB026</v>
          </cell>
          <cell r="C24" t="str">
            <v>SALCHICHA ZENÚ POP X1KG</v>
          </cell>
          <cell r="D24" t="str">
            <v xml:space="preserve">PRODUCCION </v>
          </cell>
          <cell r="E24" t="str">
            <v>KILOS</v>
          </cell>
          <cell r="F24">
            <v>1</v>
          </cell>
          <cell r="G24">
            <v>1000</v>
          </cell>
          <cell r="H24">
            <v>22.311</v>
          </cell>
        </row>
        <row r="25">
          <cell r="B25" t="str">
            <v>EMB025</v>
          </cell>
          <cell r="C25" t="str">
            <v>SALCHICHA RANCHERA X 1KG</v>
          </cell>
          <cell r="D25" t="str">
            <v xml:space="preserve">PRODUCCION </v>
          </cell>
          <cell r="E25" t="str">
            <v>KILOS</v>
          </cell>
          <cell r="F25">
            <v>1</v>
          </cell>
          <cell r="G25">
            <v>1000</v>
          </cell>
          <cell r="H25">
            <v>47.503</v>
          </cell>
        </row>
        <row r="26">
          <cell r="B26" t="str">
            <v>EMB009</v>
          </cell>
          <cell r="C26" t="str">
            <v>JAMÓN RICACHEF RICA X1.5 KG</v>
          </cell>
          <cell r="D26" t="str">
            <v xml:space="preserve">PRODUCCION </v>
          </cell>
          <cell r="E26" t="str">
            <v>KILOS</v>
          </cell>
          <cell r="F26">
            <v>1.5</v>
          </cell>
          <cell r="G26">
            <v>1500</v>
          </cell>
          <cell r="H26">
            <v>28.738533333333336</v>
          </cell>
        </row>
        <row r="27">
          <cell r="B27" t="str">
            <v>EMB005</v>
          </cell>
          <cell r="C27" t="str">
            <v xml:space="preserve">SALCHICHA VIENA ZENÚ X150 </v>
          </cell>
          <cell r="D27" t="str">
            <v xml:space="preserve">PRODUCCION </v>
          </cell>
          <cell r="E27" t="str">
            <v>GRAMOS</v>
          </cell>
          <cell r="F27">
            <v>150</v>
          </cell>
          <cell r="G27">
            <v>150</v>
          </cell>
          <cell r="H27">
            <v>29.926666666666666</v>
          </cell>
        </row>
        <row r="28">
          <cell r="B28" t="str">
            <v>REF017</v>
          </cell>
          <cell r="C28" t="str">
            <v>BARRA TOSH ARA PAS CHO 1PLEX24UNDX23G</v>
          </cell>
          <cell r="D28" t="str">
            <v>CAFETERIAS</v>
          </cell>
          <cell r="E28"/>
          <cell r="F28"/>
          <cell r="G28"/>
          <cell r="H28" t="e">
            <v>#DIV/0!</v>
          </cell>
        </row>
        <row r="29">
          <cell r="B29" t="str">
            <v>REF018</v>
          </cell>
          <cell r="C29" t="str">
            <v>GTA SALTÍN ROJO BS. 9X4 216 GR</v>
          </cell>
          <cell r="D29" t="str">
            <v>CAFETERIAS</v>
          </cell>
          <cell r="E29"/>
          <cell r="F29"/>
          <cell r="G29"/>
          <cell r="H29" t="e">
            <v>#DIV/0!</v>
          </cell>
        </row>
        <row r="30">
          <cell r="B30" t="str">
            <v>REF019</v>
          </cell>
          <cell r="C30" t="str">
            <v>GTA FESTIVAL FRESA BS. 12X6</v>
          </cell>
          <cell r="D30" t="str">
            <v>CAFETERIAS</v>
          </cell>
          <cell r="E30" t="str">
            <v>UNIDADES</v>
          </cell>
          <cell r="F30"/>
          <cell r="G30"/>
          <cell r="H30" t="e">
            <v>#DIV/0!</v>
          </cell>
        </row>
        <row r="31">
          <cell r="B31" t="str">
            <v>REF020</v>
          </cell>
          <cell r="C31" t="str">
            <v>GTA FESTIVAL LIMÓN BS. 12X6</v>
          </cell>
          <cell r="D31" t="str">
            <v>CAFETERIAS</v>
          </cell>
          <cell r="E31" t="str">
            <v>UNIDADES</v>
          </cell>
          <cell r="F31"/>
          <cell r="G31"/>
          <cell r="H31" t="e">
            <v>#DIV/0!</v>
          </cell>
        </row>
        <row r="32">
          <cell r="B32" t="str">
            <v>REF021</v>
          </cell>
          <cell r="C32" t="str">
            <v>GTA FESTIVAL VAINILLA BS. 12X6</v>
          </cell>
          <cell r="D32" t="str">
            <v>CAFETERIAS</v>
          </cell>
          <cell r="E32" t="str">
            <v>UNIDADES</v>
          </cell>
          <cell r="F32"/>
          <cell r="G32"/>
          <cell r="H32" t="e">
            <v>#DIV/0!</v>
          </cell>
        </row>
        <row r="33">
          <cell r="B33" t="str">
            <v>REF022</v>
          </cell>
          <cell r="C33" t="str">
            <v>GTA FESTIVAL CHOCOLATE BS. 12X6</v>
          </cell>
          <cell r="D33" t="str">
            <v>CAFETERIAS</v>
          </cell>
          <cell r="E33" t="str">
            <v>UNIDADES</v>
          </cell>
          <cell r="F33"/>
          <cell r="G33"/>
          <cell r="H33" t="e">
            <v>#DIV/0!</v>
          </cell>
        </row>
        <row r="34">
          <cell r="B34" t="str">
            <v>CON043</v>
          </cell>
          <cell r="C34" t="str">
            <v>GTA TOSH MIEL FIT BS. 9X3 243G</v>
          </cell>
          <cell r="D34" t="str">
            <v>CAFETERIAS</v>
          </cell>
          <cell r="E34" t="str">
            <v>UNIDADES</v>
          </cell>
          <cell r="F34">
            <v>9</v>
          </cell>
          <cell r="G34">
            <v>9</v>
          </cell>
          <cell r="H34">
            <v>835.26666666666665</v>
          </cell>
        </row>
        <row r="35">
          <cell r="B35" t="str">
            <v>CON043</v>
          </cell>
          <cell r="C35" t="str">
            <v>GTA TOSH AJONJOLÍ FIT BS. 9X3</v>
          </cell>
          <cell r="D35" t="str">
            <v>CAFETERIAS</v>
          </cell>
          <cell r="E35" t="str">
            <v>UNIDADES</v>
          </cell>
          <cell r="F35">
            <v>9</v>
          </cell>
          <cell r="G35">
            <v>9</v>
          </cell>
          <cell r="H35">
            <v>835.26666666666665</v>
          </cell>
        </row>
        <row r="36">
          <cell r="B36" t="str">
            <v>CON043</v>
          </cell>
          <cell r="C36" t="str">
            <v>GTA TOSH FUSIÓN DE CEREAL FIT BS. 9X3</v>
          </cell>
          <cell r="D36" t="str">
            <v>CAFETERIAS</v>
          </cell>
          <cell r="E36" t="str">
            <v>UNIDADES</v>
          </cell>
          <cell r="F36">
            <v>9</v>
          </cell>
          <cell r="G36">
            <v>9</v>
          </cell>
          <cell r="H36">
            <v>835.26666666666665</v>
          </cell>
        </row>
        <row r="37">
          <cell r="B37" t="str">
            <v>REF023</v>
          </cell>
          <cell r="C37" t="str">
            <v>PASAB. LA ESPECIAL PASAS 8PLEGX24UNDX40G</v>
          </cell>
          <cell r="D37" t="str">
            <v>CAFETERIAS</v>
          </cell>
          <cell r="E37"/>
          <cell r="F37">
            <v>1</v>
          </cell>
          <cell r="G37">
            <v>1</v>
          </cell>
          <cell r="H37">
            <v>38400.11</v>
          </cell>
        </row>
        <row r="38">
          <cell r="B38" t="str">
            <v>REF024</v>
          </cell>
          <cell r="C38" t="str">
            <v>PASAB. LA ESPECIAL SAL 8PLEGX24UNDX40G</v>
          </cell>
          <cell r="D38" t="str">
            <v>CAFETERIAS</v>
          </cell>
          <cell r="E38" t="str">
            <v>UNIDAD</v>
          </cell>
          <cell r="F38">
            <v>1</v>
          </cell>
          <cell r="G38">
            <v>1</v>
          </cell>
          <cell r="H38">
            <v>38400.11</v>
          </cell>
        </row>
        <row r="39">
          <cell r="B39" t="str">
            <v>REF025</v>
          </cell>
          <cell r="C39" t="str">
            <v>PENNE RIGATE MONTICELLO X 500G</v>
          </cell>
          <cell r="D39" t="str">
            <v>CAFETERIAS</v>
          </cell>
          <cell r="E39"/>
          <cell r="F39"/>
          <cell r="G39"/>
          <cell r="H39" t="e">
            <v>#DIV/0!</v>
          </cell>
        </row>
        <row r="40">
          <cell r="B40" t="str">
            <v>REF026</v>
          </cell>
          <cell r="C40" t="str">
            <v>LINGUINE NRO.7 MONICELLOX500G</v>
          </cell>
          <cell r="D40" t="str">
            <v>CAFETERIAS</v>
          </cell>
          <cell r="E40"/>
          <cell r="F40"/>
          <cell r="G40"/>
          <cell r="H40" t="e">
            <v>#DIV/0!</v>
          </cell>
        </row>
        <row r="41">
          <cell r="B41" t="str">
            <v>REF027</v>
          </cell>
          <cell r="C41" t="str">
            <v>CONO CHOCOCONO X90GX24UN</v>
          </cell>
          <cell r="D41" t="str">
            <v>CAFETERIAS</v>
          </cell>
          <cell r="E41"/>
          <cell r="F41"/>
          <cell r="G41"/>
          <cell r="H41" t="e">
            <v>#DIV/0!</v>
          </cell>
        </row>
        <row r="42">
          <cell r="B42" t="str">
            <v>REF028</v>
          </cell>
          <cell r="C42" t="str">
            <v>CONO BOCATTO 3 LECHES NI X85GX12UN</v>
          </cell>
          <cell r="D42" t="str">
            <v>CAFETERIAS</v>
          </cell>
          <cell r="E42"/>
          <cell r="F42"/>
          <cell r="G42"/>
          <cell r="H42" t="e">
            <v>#DIV/0!</v>
          </cell>
        </row>
        <row r="43">
          <cell r="B43" t="str">
            <v>REF029</v>
          </cell>
          <cell r="C43" t="str">
            <v>CONO BOCATTO VLL FRESA NI X85GX12UN</v>
          </cell>
          <cell r="D43" t="str">
            <v>CAFETERIAS</v>
          </cell>
          <cell r="E43"/>
          <cell r="F43"/>
          <cell r="G43"/>
          <cell r="H43" t="e">
            <v>#DIV/0!</v>
          </cell>
        </row>
        <row r="44">
          <cell r="B44" t="str">
            <v>REF030</v>
          </cell>
          <cell r="C44" t="str">
            <v>PALETA ALOHA LIMÓN NI X65GX24UN</v>
          </cell>
          <cell r="D44" t="str">
            <v>CAFETERIAS</v>
          </cell>
          <cell r="E44" t="str">
            <v>UNIDAD</v>
          </cell>
          <cell r="F44">
            <v>24</v>
          </cell>
          <cell r="G44">
            <v>24</v>
          </cell>
          <cell r="H44">
            <v>1300.8575000000001</v>
          </cell>
        </row>
        <row r="45">
          <cell r="B45" t="str">
            <v>REF031</v>
          </cell>
          <cell r="C45" t="str">
            <v>HELADO CACERO COCO NI X60GX25UN</v>
          </cell>
          <cell r="D45" t="str">
            <v>CAFETERIAS</v>
          </cell>
          <cell r="E45"/>
          <cell r="F45"/>
          <cell r="G45">
            <v>25</v>
          </cell>
          <cell r="H45">
            <v>1576.38</v>
          </cell>
        </row>
        <row r="46">
          <cell r="B46" t="str">
            <v>REF032</v>
          </cell>
          <cell r="C46" t="str">
            <v>HELADO CACERO MORA NI X60GX25UN</v>
          </cell>
          <cell r="D46" t="str">
            <v>CAFETERIAS</v>
          </cell>
          <cell r="E46"/>
          <cell r="F46"/>
          <cell r="G46"/>
          <cell r="H46" t="e">
            <v>#DIV/0!</v>
          </cell>
        </row>
        <row r="47">
          <cell r="B47" t="str">
            <v>REF033</v>
          </cell>
          <cell r="C47" t="str">
            <v>PAL.POLET BOMBON PARIS NI X75GX12UN</v>
          </cell>
          <cell r="D47" t="str">
            <v>CAFETERIAS</v>
          </cell>
          <cell r="E47"/>
          <cell r="F47"/>
          <cell r="G47"/>
          <cell r="H47" t="e">
            <v>#DIV/0!</v>
          </cell>
        </row>
        <row r="48">
          <cell r="B48" t="str">
            <v>REF034</v>
          </cell>
          <cell r="C48" t="str">
            <v>PAL.POLET COOKIES NUEVAIMAGEN NI X70GX12UN</v>
          </cell>
          <cell r="D48" t="str">
            <v>CAFETERIAS</v>
          </cell>
          <cell r="E48"/>
          <cell r="F48"/>
          <cell r="G48"/>
          <cell r="H48" t="e">
            <v>#DIV/0!</v>
          </cell>
        </row>
        <row r="49">
          <cell r="B49" t="str">
            <v>REF035</v>
          </cell>
          <cell r="C49" t="str">
            <v>GALLETA CON HELADO CH VLL.PASAS 65GX20UN</v>
          </cell>
          <cell r="D49" t="str">
            <v>CAFETERIAS</v>
          </cell>
          <cell r="E49"/>
          <cell r="F49"/>
          <cell r="G49"/>
          <cell r="H49" t="e">
            <v>#DIV/0!</v>
          </cell>
        </row>
        <row r="50">
          <cell r="B50" t="str">
            <v>REF036</v>
          </cell>
          <cell r="C50" t="str">
            <v>GALLETA CON HELADO CH NAPOLITANO 65GX20UN</v>
          </cell>
          <cell r="D50" t="str">
            <v>CAFETERIAS</v>
          </cell>
          <cell r="E50"/>
          <cell r="F50"/>
          <cell r="G50"/>
          <cell r="H50" t="e">
            <v>#DIV/0!</v>
          </cell>
        </row>
        <row r="51">
          <cell r="B51" t="str">
            <v>REF037</v>
          </cell>
          <cell r="C51" t="str">
            <v>AVENA ALPINA NATURAL X250G</v>
          </cell>
          <cell r="D51" t="str">
            <v>CAFETERIAS</v>
          </cell>
          <cell r="E51" t="str">
            <v>UNIDAD</v>
          </cell>
          <cell r="F51">
            <v>1</v>
          </cell>
          <cell r="G51">
            <v>250</v>
          </cell>
          <cell r="H51">
            <v>47.599679999999992</v>
          </cell>
        </row>
        <row r="52">
          <cell r="B52" t="str">
            <v>REF038</v>
          </cell>
          <cell r="C52" t="str">
            <v>AVENA ALPINA FINESSE X 250G</v>
          </cell>
          <cell r="D52" t="str">
            <v>CAFETERIAS</v>
          </cell>
          <cell r="E52" t="str">
            <v>UNIDAD</v>
          </cell>
          <cell r="F52">
            <v>1</v>
          </cell>
          <cell r="G52">
            <v>250</v>
          </cell>
          <cell r="H52">
            <v>13.72044</v>
          </cell>
        </row>
        <row r="53">
          <cell r="B53" t="str">
            <v>REF039</v>
          </cell>
          <cell r="C53" t="str">
            <v>BONYURT ALPINA ZUCARITAS X170G</v>
          </cell>
          <cell r="D53" t="str">
            <v>CAFETERIAS</v>
          </cell>
          <cell r="E53" t="str">
            <v>UNIDAD</v>
          </cell>
          <cell r="F53">
            <v>1</v>
          </cell>
          <cell r="G53">
            <v>170</v>
          </cell>
          <cell r="H53">
            <v>19.606999999999999</v>
          </cell>
        </row>
        <row r="54">
          <cell r="B54" t="str">
            <v>REF040</v>
          </cell>
          <cell r="C54" t="str">
            <v>YOGURT ALPINA FRESA X1750 G</v>
          </cell>
          <cell r="D54" t="str">
            <v>CAFETERIAS</v>
          </cell>
          <cell r="E54" t="str">
            <v>UNIDAD</v>
          </cell>
          <cell r="F54">
            <v>1</v>
          </cell>
          <cell r="G54">
            <v>1750</v>
          </cell>
          <cell r="H54">
            <v>10.01844</v>
          </cell>
        </row>
        <row r="55">
          <cell r="B55" t="str">
            <v>REF041</v>
          </cell>
          <cell r="C55" t="str">
            <v>YOGURT ALPINA MELOCOTÓN X1750 G</v>
          </cell>
          <cell r="D55" t="str">
            <v>CAFETERIAS</v>
          </cell>
          <cell r="E55" t="str">
            <v>UNIDAD</v>
          </cell>
          <cell r="F55">
            <v>1</v>
          </cell>
          <cell r="G55">
            <v>1750</v>
          </cell>
          <cell r="H55">
            <v>10.01844</v>
          </cell>
        </row>
        <row r="56">
          <cell r="B56" t="str">
            <v>REF042</v>
          </cell>
          <cell r="C56" t="str">
            <v>YOGURT ALPINA MORA X1750G</v>
          </cell>
          <cell r="D56" t="str">
            <v>CAFETERIAS</v>
          </cell>
          <cell r="E56"/>
          <cell r="F56"/>
          <cell r="G56"/>
          <cell r="H56" t="e">
            <v>#DIV/0!</v>
          </cell>
        </row>
        <row r="57">
          <cell r="B57" t="str">
            <v>REF043</v>
          </cell>
          <cell r="C57" t="str">
            <v>YOGURT ALPINA FRESAX150G</v>
          </cell>
          <cell r="D57" t="str">
            <v>CAFETERIAS</v>
          </cell>
          <cell r="E57" t="str">
            <v>UNIDAD</v>
          </cell>
          <cell r="F57">
            <v>1</v>
          </cell>
          <cell r="G57">
            <v>150</v>
          </cell>
          <cell r="H57">
            <v>13.335933333333333</v>
          </cell>
        </row>
        <row r="58">
          <cell r="B58" t="str">
            <v>REF044</v>
          </cell>
          <cell r="C58" t="str">
            <v>YOGURT ALPINA MELOCOTÓN X150G</v>
          </cell>
          <cell r="D58" t="str">
            <v>CAFETERIAS</v>
          </cell>
          <cell r="E58"/>
          <cell r="F58"/>
          <cell r="G58"/>
          <cell r="H58" t="e">
            <v>#DIV/0!</v>
          </cell>
        </row>
        <row r="59">
          <cell r="B59" t="str">
            <v>REF045</v>
          </cell>
          <cell r="C59" t="str">
            <v>YOGURT ALPINA MORA X150G</v>
          </cell>
          <cell r="D59" t="str">
            <v>CAFETERIAS</v>
          </cell>
          <cell r="E59"/>
          <cell r="F59"/>
          <cell r="G59"/>
          <cell r="H59" t="e">
            <v>#DIV/0!</v>
          </cell>
        </row>
        <row r="60">
          <cell r="B60" t="str">
            <v>REF046</v>
          </cell>
          <cell r="C60" t="str">
            <v>AREQUIPITO ALPINA 24X50G</v>
          </cell>
          <cell r="D60" t="str">
            <v>CAFETERIAS</v>
          </cell>
          <cell r="E60"/>
          <cell r="F60"/>
          <cell r="G60"/>
          <cell r="H60" t="e">
            <v>#DIV/0!</v>
          </cell>
        </row>
        <row r="61">
          <cell r="B61" t="str">
            <v>REF047</v>
          </cell>
          <cell r="C61" t="str">
            <v>GELATINA BOGGY FRESA X108GR</v>
          </cell>
          <cell r="D61" t="str">
            <v>CAFETERIAS</v>
          </cell>
          <cell r="E61" t="str">
            <v>UNIDAD</v>
          </cell>
          <cell r="F61">
            <v>1</v>
          </cell>
          <cell r="G61">
            <v>108</v>
          </cell>
          <cell r="H61">
            <v>14.715555555555556</v>
          </cell>
        </row>
        <row r="62">
          <cell r="B62" t="str">
            <v>REF048</v>
          </cell>
          <cell r="C62" t="str">
            <v>GELATINA BOGGY MORA X108GR</v>
          </cell>
          <cell r="D62" t="str">
            <v>CAFETERIAS</v>
          </cell>
          <cell r="E62" t="str">
            <v>UNIDAD</v>
          </cell>
          <cell r="F62">
            <v>1</v>
          </cell>
          <cell r="G62">
            <v>108</v>
          </cell>
          <cell r="H62">
            <v>14.715555555555556</v>
          </cell>
        </row>
        <row r="63">
          <cell r="B63" t="str">
            <v>REF049</v>
          </cell>
          <cell r="C63" t="str">
            <v>GELATINA BOGGY NARANJA X108GR</v>
          </cell>
          <cell r="D63" t="str">
            <v>CAFETERIAS</v>
          </cell>
          <cell r="E63" t="str">
            <v>UNIDAD</v>
          </cell>
          <cell r="F63">
            <v>1</v>
          </cell>
          <cell r="G63">
            <v>108</v>
          </cell>
          <cell r="H63">
            <v>14.715555555555556</v>
          </cell>
        </row>
        <row r="64">
          <cell r="B64" t="str">
            <v>REF050</v>
          </cell>
          <cell r="C64" t="str">
            <v>GELATINA BOGGY UVA X108GR</v>
          </cell>
          <cell r="D64" t="str">
            <v>CAFETERIAS</v>
          </cell>
          <cell r="E64" t="str">
            <v>UNIDAD</v>
          </cell>
          <cell r="F64">
            <v>1</v>
          </cell>
          <cell r="G64">
            <v>108</v>
          </cell>
          <cell r="H64">
            <v>14.715555555555556</v>
          </cell>
        </row>
        <row r="65">
          <cell r="B65" t="str">
            <v>REF051</v>
          </cell>
          <cell r="C65" t="str">
            <v>GELATINA BOGGY CEREZA X108GR</v>
          </cell>
          <cell r="D65" t="str">
            <v>CAFETERIAS</v>
          </cell>
          <cell r="E65" t="str">
            <v>UNIDAD</v>
          </cell>
          <cell r="F65">
            <v>1</v>
          </cell>
          <cell r="G65">
            <v>108</v>
          </cell>
          <cell r="H65">
            <v>14.715555555555556</v>
          </cell>
        </row>
        <row r="66">
          <cell r="B66" t="str">
            <v>LAC049</v>
          </cell>
          <cell r="C66" t="str">
            <v>QUESO ALPINA CREMA UNTAR 380G</v>
          </cell>
          <cell r="D66" t="str">
            <v>CAFETERIAS</v>
          </cell>
          <cell r="E66" t="str">
            <v>GRAMOS</v>
          </cell>
          <cell r="F66">
            <v>380</v>
          </cell>
          <cell r="G66">
            <v>380</v>
          </cell>
          <cell r="H66">
            <v>27.701947368421052</v>
          </cell>
        </row>
        <row r="67">
          <cell r="B67" t="str">
            <v>LAC047</v>
          </cell>
          <cell r="C67" t="str">
            <v>QUESO ALPINA PARMESANO RALLADO 500G</v>
          </cell>
          <cell r="D67" t="str">
            <v>CAFETERIAS</v>
          </cell>
          <cell r="E67" t="str">
            <v>GRAMOS</v>
          </cell>
          <cell r="F67">
            <v>500</v>
          </cell>
          <cell r="G67">
            <v>500</v>
          </cell>
          <cell r="H67">
            <v>82.393219999999999</v>
          </cell>
        </row>
        <row r="68">
          <cell r="B68" t="str">
            <v>AVE001</v>
          </cell>
          <cell r="C68" t="str">
            <v>PECHUGA MARINADA GNEL CONG</v>
          </cell>
          <cell r="D68" t="str">
            <v>PRODUCCION</v>
          </cell>
          <cell r="E68" t="str">
            <v>KILOS</v>
          </cell>
          <cell r="F68">
            <v>1</v>
          </cell>
          <cell r="G68">
            <v>1000</v>
          </cell>
          <cell r="H68">
            <v>12.673</v>
          </cell>
        </row>
        <row r="69">
          <cell r="B69" t="str">
            <v>AVE011</v>
          </cell>
          <cell r="C69" t="str">
            <v>ALAS S/COSTILLAR BOLSA REF</v>
          </cell>
          <cell r="D69" t="str">
            <v>PRODUCCION</v>
          </cell>
          <cell r="E69" t="str">
            <v>KILOS</v>
          </cell>
          <cell r="F69">
            <v>1</v>
          </cell>
          <cell r="G69">
            <v>1000</v>
          </cell>
          <cell r="H69">
            <v>8.5247099999999989</v>
          </cell>
        </row>
        <row r="70">
          <cell r="B70" t="str">
            <v>AVE002</v>
          </cell>
          <cell r="C70" t="str">
            <v>PERNIL C/R CAMPESINO MAR CONG BOLSA IND</v>
          </cell>
          <cell r="D70" t="str">
            <v>PRODUCCION</v>
          </cell>
          <cell r="E70" t="str">
            <v>KILOS</v>
          </cell>
          <cell r="F70">
            <v>1</v>
          </cell>
          <cell r="G70">
            <v>1000</v>
          </cell>
          <cell r="H70">
            <v>8.0559999999999992</v>
          </cell>
        </row>
        <row r="71">
          <cell r="B71" t="str">
            <v>AVE008</v>
          </cell>
          <cell r="C71" t="str">
            <v>CONTRAMUSLO S/R MARINADO GNEL REF</v>
          </cell>
          <cell r="D71" t="str">
            <v>PRODUCCION</v>
          </cell>
          <cell r="E71" t="str">
            <v>KILOS</v>
          </cell>
          <cell r="F71">
            <v>1</v>
          </cell>
          <cell r="G71">
            <v>1000</v>
          </cell>
          <cell r="H71">
            <v>10.034000000000001</v>
          </cell>
        </row>
        <row r="72">
          <cell r="B72" t="str">
            <v>AVE013</v>
          </cell>
          <cell r="C72" t="str">
            <v>BOMBOM DE ALA MDO BOLSA X 280 UND REF</v>
          </cell>
          <cell r="D72" t="str">
            <v>PRODUCCION</v>
          </cell>
          <cell r="E72" t="str">
            <v>KILOS</v>
          </cell>
          <cell r="F72">
            <v>1</v>
          </cell>
          <cell r="G72">
            <v>1000</v>
          </cell>
          <cell r="H72">
            <v>9.6690000000000005</v>
          </cell>
        </row>
        <row r="73">
          <cell r="B73" t="str">
            <v>REF052</v>
          </cell>
          <cell r="C73" t="str">
            <v>GELATINA GEL'HADA FRAMBUESA X1KG</v>
          </cell>
          <cell r="D73" t="str">
            <v>PRODUCCION</v>
          </cell>
          <cell r="E73" t="str">
            <v>KILOS</v>
          </cell>
          <cell r="F73">
            <v>1</v>
          </cell>
          <cell r="G73">
            <v>1000</v>
          </cell>
          <cell r="H73">
            <v>23.462040000000002</v>
          </cell>
        </row>
        <row r="74">
          <cell r="B74" t="str">
            <v>REF053</v>
          </cell>
          <cell r="C74" t="str">
            <v>GELATINA GEL'HADA LIMON X1KG</v>
          </cell>
          <cell r="D74" t="str">
            <v>PRODUCCION</v>
          </cell>
          <cell r="E74" t="str">
            <v>KILOS</v>
          </cell>
          <cell r="F74">
            <v>1</v>
          </cell>
          <cell r="G74">
            <v>1000</v>
          </cell>
          <cell r="H74">
            <v>23.462040000000002</v>
          </cell>
        </row>
        <row r="75">
          <cell r="B75" t="str">
            <v>REF054</v>
          </cell>
          <cell r="C75" t="str">
            <v>GELATINA GEL'HADA UVA X1KG</v>
          </cell>
          <cell r="D75" t="str">
            <v>PRODUCCION</v>
          </cell>
          <cell r="E75" t="str">
            <v>KILOS</v>
          </cell>
          <cell r="F75">
            <v>1</v>
          </cell>
          <cell r="G75">
            <v>1000</v>
          </cell>
          <cell r="H75">
            <v>23.462040000000002</v>
          </cell>
        </row>
        <row r="76">
          <cell r="B76" t="str">
            <v>REF055</v>
          </cell>
          <cell r="C76" t="str">
            <v>GELATINA GEL'HADA SIN SABOR X500G</v>
          </cell>
          <cell r="D76" t="str">
            <v>PRODUCCION</v>
          </cell>
          <cell r="E76" t="str">
            <v>KILOS</v>
          </cell>
          <cell r="F76">
            <v>0.5</v>
          </cell>
          <cell r="G76">
            <v>500</v>
          </cell>
          <cell r="H76">
            <v>82.193300000000008</v>
          </cell>
        </row>
        <row r="77">
          <cell r="B77" t="str">
            <v>REF056</v>
          </cell>
          <cell r="C77" t="str">
            <v>GELATINA GEL'HADA PIÑA X1KG</v>
          </cell>
          <cell r="D77" t="str">
            <v>PRODUCCION</v>
          </cell>
          <cell r="E77" t="str">
            <v xml:space="preserve">UNIDAD </v>
          </cell>
          <cell r="F77">
            <v>1</v>
          </cell>
          <cell r="G77">
            <v>1000</v>
          </cell>
          <cell r="H77">
            <v>23.462040000000002</v>
          </cell>
        </row>
        <row r="78">
          <cell r="B78" t="str">
            <v>REF057</v>
          </cell>
          <cell r="C78" t="str">
            <v>COMPOTA S/J MA PERA X113G</v>
          </cell>
          <cell r="D78" t="str">
            <v>PRODUCCION</v>
          </cell>
          <cell r="E78" t="str">
            <v xml:space="preserve">UNIDAD </v>
          </cell>
          <cell r="F78">
            <v>1</v>
          </cell>
          <cell r="G78"/>
          <cell r="H78" t="e">
            <v>#DIV/0!</v>
          </cell>
        </row>
        <row r="79">
          <cell r="B79" t="str">
            <v>REF058</v>
          </cell>
          <cell r="C79" t="str">
            <v>COMPOTA S/J MA MANZANA X113G</v>
          </cell>
          <cell r="D79" t="str">
            <v>PRODUCCION</v>
          </cell>
          <cell r="E79" t="str">
            <v xml:space="preserve">UNIDAD </v>
          </cell>
          <cell r="F79">
            <v>1</v>
          </cell>
          <cell r="G79"/>
          <cell r="H79" t="e">
            <v>#DIV/0!</v>
          </cell>
        </row>
        <row r="80">
          <cell r="B80" t="str">
            <v>COND072</v>
          </cell>
          <cell r="C80" t="str">
            <v>ADEREZO SALSA DE TOMATE S/J PLÁSTICO X4,5 KG</v>
          </cell>
          <cell r="D80" t="str">
            <v>PRODUCCION</v>
          </cell>
          <cell r="E80" t="str">
            <v>KILOS</v>
          </cell>
          <cell r="F80" t="str">
            <v>4,5</v>
          </cell>
          <cell r="G80">
            <v>4500</v>
          </cell>
          <cell r="H80">
            <v>8.2168177777777771</v>
          </cell>
        </row>
        <row r="81">
          <cell r="B81" t="str">
            <v>COND081</v>
          </cell>
          <cell r="C81" t="str">
            <v>SALSA DE SOYA S/J PLÁSTICO</v>
          </cell>
          <cell r="D81" t="str">
            <v>PRODUCCION</v>
          </cell>
          <cell r="E81" t="str">
            <v>MILILITROS</v>
          </cell>
          <cell r="F81">
            <v>3800</v>
          </cell>
          <cell r="G81">
            <v>3800</v>
          </cell>
          <cell r="H81">
            <v>13.659007894736842</v>
          </cell>
        </row>
        <row r="82">
          <cell r="B82" t="str">
            <v>COND074</v>
          </cell>
          <cell r="C82" t="str">
            <v>SALSA INGLESA S/J PLÁSTICO</v>
          </cell>
          <cell r="D82" t="str">
            <v>PRODUCCION</v>
          </cell>
          <cell r="E82" t="str">
            <v>MILILITROS</v>
          </cell>
          <cell r="F82">
            <v>3800</v>
          </cell>
          <cell r="G82">
            <v>3800</v>
          </cell>
          <cell r="H82">
            <v>8.9697815789473676</v>
          </cell>
        </row>
        <row r="83">
          <cell r="B83" t="str">
            <v>COND095</v>
          </cell>
          <cell r="C83" t="str">
            <v>ADEREZOSALSA DE  MOSTAZA S/J PLASTICO</v>
          </cell>
          <cell r="D83" t="str">
            <v>PRODUCCION</v>
          </cell>
          <cell r="E83" t="str">
            <v>GRAMOS</v>
          </cell>
          <cell r="F83">
            <v>4100</v>
          </cell>
          <cell r="G83">
            <v>4100</v>
          </cell>
          <cell r="H83">
            <v>10.411919512195123</v>
          </cell>
        </row>
        <row r="84">
          <cell r="B84" t="str">
            <v>COND051</v>
          </cell>
          <cell r="C84" t="str">
            <v>ADEREZO SALSA DE MAYONESA S/J PLÁSTICO</v>
          </cell>
          <cell r="D84" t="str">
            <v>PRODUCCION</v>
          </cell>
          <cell r="E84" t="str">
            <v>GRAMOS</v>
          </cell>
          <cell r="F84">
            <v>3950</v>
          </cell>
          <cell r="G84">
            <v>3950</v>
          </cell>
          <cell r="H84">
            <v>15.310931645569621</v>
          </cell>
        </row>
        <row r="85">
          <cell r="B85" t="str">
            <v>FRUT053</v>
          </cell>
          <cell r="C85" t="str">
            <v>LULO</v>
          </cell>
          <cell r="D85" t="str">
            <v>PRODUCCION</v>
          </cell>
          <cell r="E85" t="str">
            <v>KILOS</v>
          </cell>
          <cell r="F85">
            <v>1</v>
          </cell>
          <cell r="G85">
            <v>1000</v>
          </cell>
          <cell r="H85">
            <v>5.6</v>
          </cell>
        </row>
        <row r="86">
          <cell r="B86" t="str">
            <v>FRUT055</v>
          </cell>
          <cell r="C86" t="str">
            <v>MANDARINA</v>
          </cell>
          <cell r="D86" t="str">
            <v>PRODUCCION</v>
          </cell>
          <cell r="E86" t="str">
            <v>UNIDAD</v>
          </cell>
          <cell r="F86">
            <v>120</v>
          </cell>
          <cell r="G86">
            <v>120</v>
          </cell>
          <cell r="H86">
            <v>1333.3333333333333</v>
          </cell>
        </row>
        <row r="87">
          <cell r="B87" t="str">
            <v>FRUT056</v>
          </cell>
          <cell r="C87" t="str">
            <v>MANGO TOMY</v>
          </cell>
          <cell r="D87" t="str">
            <v>PRODUCCION</v>
          </cell>
          <cell r="E87" t="str">
            <v>KILOS</v>
          </cell>
          <cell r="F87">
            <v>1</v>
          </cell>
          <cell r="G87">
            <v>1000</v>
          </cell>
          <cell r="H87">
            <v>5</v>
          </cell>
        </row>
        <row r="88">
          <cell r="B88" t="str">
            <v>REF011</v>
          </cell>
          <cell r="C88" t="str">
            <v>MANZANA AGUA</v>
          </cell>
          <cell r="D88" t="str">
            <v>PRODUCCION</v>
          </cell>
          <cell r="E88" t="str">
            <v>KILOS</v>
          </cell>
          <cell r="F88">
            <v>1</v>
          </cell>
          <cell r="G88">
            <v>1000</v>
          </cell>
          <cell r="H88">
            <v>4</v>
          </cell>
        </row>
        <row r="89">
          <cell r="B89" t="str">
            <v>FRUT060</v>
          </cell>
          <cell r="C89" t="str">
            <v>MARACUYA</v>
          </cell>
          <cell r="D89" t="str">
            <v>PRODUCCION</v>
          </cell>
          <cell r="E89" t="str">
            <v>KILOS</v>
          </cell>
          <cell r="F89">
            <v>1</v>
          </cell>
          <cell r="G89">
            <v>1000</v>
          </cell>
          <cell r="H89">
            <v>4</v>
          </cell>
        </row>
        <row r="90">
          <cell r="B90" t="str">
            <v>FRUT061</v>
          </cell>
          <cell r="C90" t="str">
            <v>MAZORCA</v>
          </cell>
          <cell r="D90" t="str">
            <v>PRODUCCION</v>
          </cell>
          <cell r="E90" t="str">
            <v>KILOS</v>
          </cell>
          <cell r="F90">
            <v>1</v>
          </cell>
          <cell r="G90">
            <v>1000</v>
          </cell>
          <cell r="H90">
            <v>7.8</v>
          </cell>
        </row>
        <row r="91">
          <cell r="B91" t="str">
            <v>FRUT061</v>
          </cell>
          <cell r="C91" t="str">
            <v>MAZORCA DESGRANADA</v>
          </cell>
          <cell r="D91" t="str">
            <v>PRODUCCION</v>
          </cell>
          <cell r="E91" t="str">
            <v>KILOS</v>
          </cell>
          <cell r="F91">
            <v>1</v>
          </cell>
          <cell r="G91">
            <v>1000</v>
          </cell>
          <cell r="H91">
            <v>12</v>
          </cell>
        </row>
        <row r="92">
          <cell r="B92" t="str">
            <v>FRUT062</v>
          </cell>
          <cell r="C92" t="str">
            <v>MELON</v>
          </cell>
          <cell r="D92" t="str">
            <v>PRODUCCION</v>
          </cell>
          <cell r="E92" t="str">
            <v>KILOS</v>
          </cell>
          <cell r="F92">
            <v>1</v>
          </cell>
          <cell r="G92">
            <v>1000</v>
          </cell>
          <cell r="H92">
            <v>3.3</v>
          </cell>
        </row>
        <row r="93">
          <cell r="B93" t="str">
            <v>FRUT064</v>
          </cell>
          <cell r="C93" t="str">
            <v>MORA</v>
          </cell>
          <cell r="D93" t="str">
            <v>PRODUCCION</v>
          </cell>
          <cell r="E93" t="str">
            <v>KILOS</v>
          </cell>
          <cell r="F93">
            <v>1</v>
          </cell>
          <cell r="G93">
            <v>1000</v>
          </cell>
          <cell r="H93">
            <v>8</v>
          </cell>
        </row>
        <row r="94">
          <cell r="B94" t="str">
            <v>FRUT066</v>
          </cell>
          <cell r="C94" t="str">
            <v>NARANJA</v>
          </cell>
          <cell r="D94" t="str">
            <v>PRODUCCION</v>
          </cell>
          <cell r="E94" t="str">
            <v>KILOS</v>
          </cell>
          <cell r="F94">
            <v>1</v>
          </cell>
          <cell r="G94">
            <v>1000</v>
          </cell>
          <cell r="H94">
            <v>3.3333333333333335</v>
          </cell>
        </row>
        <row r="95">
          <cell r="B95" t="str">
            <v>FRUT069</v>
          </cell>
          <cell r="C95" t="str">
            <v>PAPA PASTUSA</v>
          </cell>
          <cell r="D95" t="str">
            <v>PRODUCCION</v>
          </cell>
          <cell r="E95" t="str">
            <v>KILOS</v>
          </cell>
          <cell r="F95">
            <v>1</v>
          </cell>
          <cell r="G95">
            <v>1000</v>
          </cell>
          <cell r="H95">
            <v>2.8</v>
          </cell>
        </row>
        <row r="96">
          <cell r="B96" t="str">
            <v>FRUT068</v>
          </cell>
          <cell r="C96" t="str">
            <v>PAPA CRIOLLA</v>
          </cell>
          <cell r="D96" t="str">
            <v>PRODUCCION</v>
          </cell>
          <cell r="E96" t="str">
            <v>KILOS</v>
          </cell>
          <cell r="F96">
            <v>1</v>
          </cell>
          <cell r="G96">
            <v>1000</v>
          </cell>
          <cell r="H96">
            <v>3.6</v>
          </cell>
        </row>
        <row r="97">
          <cell r="B97" t="str">
            <v>FRUT070</v>
          </cell>
          <cell r="C97" t="str">
            <v>PAPAYA MARADOL</v>
          </cell>
          <cell r="D97" t="str">
            <v>PRODUCCION</v>
          </cell>
          <cell r="E97" t="str">
            <v>KILOS</v>
          </cell>
          <cell r="F97">
            <v>1</v>
          </cell>
          <cell r="G97">
            <v>1000</v>
          </cell>
          <cell r="H97">
            <v>1.6</v>
          </cell>
        </row>
        <row r="98">
          <cell r="B98" t="str">
            <v>FRUT071</v>
          </cell>
          <cell r="C98" t="str">
            <v>PATILLA</v>
          </cell>
          <cell r="D98" t="str">
            <v>PRODUCCION</v>
          </cell>
          <cell r="E98" t="str">
            <v>KILOS</v>
          </cell>
          <cell r="F98">
            <v>1</v>
          </cell>
          <cell r="G98">
            <v>1000</v>
          </cell>
          <cell r="H98">
            <v>2.7</v>
          </cell>
        </row>
        <row r="99">
          <cell r="B99" t="str">
            <v>FRUT073</v>
          </cell>
          <cell r="C99" t="str">
            <v>PERA IMPORTADA</v>
          </cell>
          <cell r="D99" t="str">
            <v>PRODUCCION</v>
          </cell>
          <cell r="E99" t="str">
            <v>KILOS</v>
          </cell>
          <cell r="F99">
            <v>1</v>
          </cell>
          <cell r="G99">
            <v>1000</v>
          </cell>
          <cell r="H99">
            <v>7.5</v>
          </cell>
        </row>
        <row r="100">
          <cell r="B100" t="str">
            <v>FRUT075</v>
          </cell>
          <cell r="C100" t="str">
            <v>PEREJIL</v>
          </cell>
          <cell r="D100" t="str">
            <v>PRODUCCION</v>
          </cell>
          <cell r="E100" t="str">
            <v>KILOS</v>
          </cell>
          <cell r="F100">
            <v>1</v>
          </cell>
          <cell r="G100">
            <v>1000</v>
          </cell>
          <cell r="H100">
            <v>7.5</v>
          </cell>
        </row>
        <row r="101">
          <cell r="B101" t="str">
            <v>FRUT076</v>
          </cell>
          <cell r="C101" t="str">
            <v>PIMENTON</v>
          </cell>
          <cell r="D101" t="str">
            <v>PRODUCCION</v>
          </cell>
          <cell r="E101" t="str">
            <v>KILOS</v>
          </cell>
          <cell r="F101">
            <v>1</v>
          </cell>
          <cell r="G101">
            <v>1000</v>
          </cell>
          <cell r="H101">
            <v>2</v>
          </cell>
        </row>
        <row r="102">
          <cell r="B102" t="str">
            <v>FRUT077</v>
          </cell>
          <cell r="C102" t="str">
            <v>PIÑA ORO MIEL</v>
          </cell>
          <cell r="D102" t="str">
            <v>PRODUCCION</v>
          </cell>
          <cell r="E102" t="str">
            <v>KILOS</v>
          </cell>
          <cell r="F102">
            <v>1</v>
          </cell>
          <cell r="G102">
            <v>1000</v>
          </cell>
          <cell r="H102">
            <v>4.3</v>
          </cell>
        </row>
        <row r="103">
          <cell r="B103" t="str">
            <v>FRUT110</v>
          </cell>
          <cell r="C103" t="str">
            <v>REPOLLO BLANCO</v>
          </cell>
          <cell r="D103" t="str">
            <v>PRODUCCION</v>
          </cell>
          <cell r="E103" t="str">
            <v>KILOS</v>
          </cell>
          <cell r="F103">
            <v>1</v>
          </cell>
          <cell r="G103">
            <v>1000</v>
          </cell>
          <cell r="H103">
            <v>2.5</v>
          </cell>
        </row>
        <row r="104">
          <cell r="B104" t="str">
            <v>FRUT111</v>
          </cell>
          <cell r="C104" t="str">
            <v>REPOLLO MORADO</v>
          </cell>
          <cell r="D104" t="str">
            <v>PRODUCCION</v>
          </cell>
          <cell r="E104" t="str">
            <v>KILOS</v>
          </cell>
          <cell r="F104">
            <v>1</v>
          </cell>
          <cell r="G104">
            <v>1000</v>
          </cell>
          <cell r="H104">
            <v>3</v>
          </cell>
        </row>
        <row r="105">
          <cell r="B105" t="str">
            <v>FRUT113</v>
          </cell>
          <cell r="C105" t="str">
            <v>TOMATE CHONTO</v>
          </cell>
          <cell r="D105" t="str">
            <v>PRODUCCION</v>
          </cell>
          <cell r="E105" t="str">
            <v>KILOS</v>
          </cell>
          <cell r="F105">
            <v>1</v>
          </cell>
          <cell r="G105">
            <v>1000</v>
          </cell>
          <cell r="H105">
            <v>5.5</v>
          </cell>
        </row>
        <row r="106">
          <cell r="B106" t="str">
            <v>FRUT003</v>
          </cell>
          <cell r="C106" t="str">
            <v>AGUACATE</v>
          </cell>
          <cell r="D106" t="str">
            <v>PRODUCCION</v>
          </cell>
          <cell r="E106" t="str">
            <v>KILOS</v>
          </cell>
          <cell r="F106">
            <v>1</v>
          </cell>
          <cell r="G106">
            <v>1000</v>
          </cell>
          <cell r="H106">
            <v>17</v>
          </cell>
        </row>
        <row r="107">
          <cell r="B107" t="str">
            <v>FRUT004</v>
          </cell>
          <cell r="C107" t="str">
            <v>AHUYAMA</v>
          </cell>
          <cell r="D107" t="str">
            <v>PRODUCCION</v>
          </cell>
          <cell r="E107" t="str">
            <v>KILOS</v>
          </cell>
          <cell r="F107">
            <v>1</v>
          </cell>
          <cell r="G107">
            <v>1000</v>
          </cell>
          <cell r="H107">
            <v>1.6</v>
          </cell>
        </row>
        <row r="108">
          <cell r="B108" t="str">
            <v>COND005</v>
          </cell>
          <cell r="C108" t="str">
            <v xml:space="preserve">AJO </v>
          </cell>
          <cell r="D108" t="str">
            <v>PRODUCCION</v>
          </cell>
          <cell r="E108" t="str">
            <v>KILOS</v>
          </cell>
          <cell r="F108">
            <v>1</v>
          </cell>
          <cell r="G108">
            <v>1000</v>
          </cell>
          <cell r="H108">
            <v>10</v>
          </cell>
        </row>
        <row r="109">
          <cell r="B109" t="str">
            <v>COND094</v>
          </cell>
          <cell r="C109" t="str">
            <v>ALBAHACA</v>
          </cell>
          <cell r="D109" t="str">
            <v>PRODUCCION</v>
          </cell>
          <cell r="E109" t="str">
            <v>KILOS</v>
          </cell>
          <cell r="F109">
            <v>1</v>
          </cell>
          <cell r="G109">
            <v>1000</v>
          </cell>
          <cell r="H109">
            <v>5</v>
          </cell>
        </row>
        <row r="110">
          <cell r="B110" t="str">
            <v>FRUT007</v>
          </cell>
          <cell r="C110" t="str">
            <v>APIO ARACACHA</v>
          </cell>
          <cell r="D110" t="str">
            <v>PRODUCCION</v>
          </cell>
          <cell r="E110" t="str">
            <v>KILOS</v>
          </cell>
          <cell r="F110">
            <v>1</v>
          </cell>
          <cell r="G110">
            <v>1000</v>
          </cell>
          <cell r="H110">
            <v>8</v>
          </cell>
        </row>
        <row r="111">
          <cell r="B111" t="str">
            <v>FRUT008</v>
          </cell>
          <cell r="C111" t="str">
            <v>RAMA APIO</v>
          </cell>
          <cell r="D111" t="str">
            <v>PRODUCCION</v>
          </cell>
          <cell r="E111" t="str">
            <v>KILOS</v>
          </cell>
          <cell r="F111">
            <v>1</v>
          </cell>
          <cell r="G111">
            <v>1000</v>
          </cell>
          <cell r="H111">
            <v>2.25</v>
          </cell>
        </row>
        <row r="112">
          <cell r="B112" t="str">
            <v>FRUT011</v>
          </cell>
          <cell r="C112" t="str">
            <v>BADEA</v>
          </cell>
          <cell r="D112" t="str">
            <v>PRODUCCION</v>
          </cell>
          <cell r="E112" t="str">
            <v>KILOS</v>
          </cell>
          <cell r="F112">
            <v>1</v>
          </cell>
          <cell r="G112">
            <v>1000</v>
          </cell>
          <cell r="H112">
            <v>9.5</v>
          </cell>
        </row>
        <row r="113">
          <cell r="B113" t="str">
            <v>FRUT012</v>
          </cell>
          <cell r="C113" t="str">
            <v>BANANO CRIOLLO</v>
          </cell>
          <cell r="D113" t="str">
            <v>PRODUCCION</v>
          </cell>
          <cell r="E113" t="str">
            <v>KILOS</v>
          </cell>
          <cell r="F113">
            <v>1</v>
          </cell>
          <cell r="G113">
            <v>1000</v>
          </cell>
          <cell r="H113">
            <v>1.9444444444444444</v>
          </cell>
        </row>
        <row r="114">
          <cell r="B114" t="str">
            <v>FRUT123</v>
          </cell>
          <cell r="C114" t="str">
            <v>BERENJENA BLANCA</v>
          </cell>
          <cell r="D114" t="str">
            <v>PRODUCCION</v>
          </cell>
          <cell r="E114" t="str">
            <v>KILOS</v>
          </cell>
          <cell r="F114">
            <v>1</v>
          </cell>
          <cell r="G114">
            <v>1000</v>
          </cell>
          <cell r="H114">
            <v>3.78</v>
          </cell>
        </row>
        <row r="115">
          <cell r="B115" t="str">
            <v>FRUT129</v>
          </cell>
          <cell r="C115" t="str">
            <v>ZUCCHINI VERDE</v>
          </cell>
          <cell r="D115" t="str">
            <v>PRODUCCION</v>
          </cell>
          <cell r="E115" t="str">
            <v>KILOS</v>
          </cell>
          <cell r="F115">
            <v>1</v>
          </cell>
          <cell r="G115">
            <v>1000</v>
          </cell>
          <cell r="H115">
            <v>1</v>
          </cell>
        </row>
        <row r="116">
          <cell r="B116" t="str">
            <v>FRUT020</v>
          </cell>
          <cell r="C116" t="str">
            <v>CEBOLLA CABEZONA</v>
          </cell>
          <cell r="D116" t="str">
            <v>PRODUCCION</v>
          </cell>
          <cell r="E116" t="str">
            <v>KILOS</v>
          </cell>
          <cell r="F116">
            <v>1</v>
          </cell>
          <cell r="G116">
            <v>1000</v>
          </cell>
          <cell r="H116">
            <v>1.1000000000000001</v>
          </cell>
        </row>
        <row r="117">
          <cell r="B117" t="str">
            <v>FRUT025</v>
          </cell>
          <cell r="C117" t="str">
            <v>CILANTRO</v>
          </cell>
          <cell r="D117" t="str">
            <v>PRODUCCION</v>
          </cell>
          <cell r="E117" t="str">
            <v>KILOS</v>
          </cell>
          <cell r="F117">
            <v>1</v>
          </cell>
          <cell r="G117">
            <v>1000</v>
          </cell>
          <cell r="H117">
            <v>9</v>
          </cell>
        </row>
        <row r="118">
          <cell r="B118" t="str">
            <v>FRUT029</v>
          </cell>
          <cell r="C118" t="str">
            <v xml:space="preserve">CURUBA </v>
          </cell>
          <cell r="D118" t="str">
            <v>PRODUCCION</v>
          </cell>
          <cell r="E118" t="str">
            <v>KILOS</v>
          </cell>
          <cell r="F118">
            <v>1</v>
          </cell>
          <cell r="G118">
            <v>1000</v>
          </cell>
          <cell r="H118">
            <v>4.0999999999999996</v>
          </cell>
        </row>
        <row r="119">
          <cell r="B119" t="str">
            <v>FRUT030</v>
          </cell>
          <cell r="C119" t="str">
            <v>DURAZNO CRIOLLO</v>
          </cell>
          <cell r="D119" t="str">
            <v>PRODUCCION</v>
          </cell>
          <cell r="E119" t="str">
            <v>KILOS</v>
          </cell>
          <cell r="F119">
            <v>1</v>
          </cell>
          <cell r="G119">
            <v>1000</v>
          </cell>
          <cell r="H119">
            <v>5.5</v>
          </cell>
        </row>
        <row r="120">
          <cell r="B120" t="str">
            <v>FRUT033</v>
          </cell>
          <cell r="C120" t="str">
            <v>FRESAS</v>
          </cell>
          <cell r="D120" t="str">
            <v>PRODUCCION</v>
          </cell>
          <cell r="E120" t="str">
            <v>KILOS</v>
          </cell>
          <cell r="F120">
            <v>1</v>
          </cell>
          <cell r="G120">
            <v>1000</v>
          </cell>
          <cell r="H120">
            <v>13</v>
          </cell>
        </row>
        <row r="121">
          <cell r="B121" t="str">
            <v>FRUT037</v>
          </cell>
          <cell r="C121" t="str">
            <v>GRANADILLA</v>
          </cell>
          <cell r="D121" t="str">
            <v>PRODUCCION</v>
          </cell>
          <cell r="E121" t="str">
            <v>UNIDAD</v>
          </cell>
          <cell r="F121">
            <v>100</v>
          </cell>
          <cell r="G121">
            <v>100</v>
          </cell>
          <cell r="H121">
            <v>1200</v>
          </cell>
        </row>
        <row r="122">
          <cell r="B122" t="str">
            <v>FRUT138</v>
          </cell>
          <cell r="C122" t="str">
            <v>GUACAS</v>
          </cell>
          <cell r="D122" t="str">
            <v>PRODUCCION</v>
          </cell>
          <cell r="E122" t="str">
            <v>KILOS</v>
          </cell>
          <cell r="F122">
            <v>1</v>
          </cell>
          <cell r="G122">
            <v>1000</v>
          </cell>
          <cell r="H122">
            <v>5</v>
          </cell>
        </row>
        <row r="123">
          <cell r="B123" t="str">
            <v>FRUT042</v>
          </cell>
          <cell r="C123" t="str">
            <v>HIERBABUENA</v>
          </cell>
          <cell r="D123" t="str">
            <v>PRODUCCION</v>
          </cell>
          <cell r="E123" t="str">
            <v>KILOS</v>
          </cell>
          <cell r="F123">
            <v>1</v>
          </cell>
          <cell r="G123">
            <v>1000</v>
          </cell>
          <cell r="H123">
            <v>5</v>
          </cell>
        </row>
        <row r="124">
          <cell r="B124" t="str">
            <v>FRUT051</v>
          </cell>
          <cell r="C124" t="str">
            <v>LIMON TAHITI</v>
          </cell>
          <cell r="D124" t="str">
            <v>PRODUCCION</v>
          </cell>
          <cell r="E124" t="str">
            <v>KILOS</v>
          </cell>
          <cell r="F124">
            <v>1</v>
          </cell>
          <cell r="G124">
            <v>1000</v>
          </cell>
          <cell r="H124">
            <v>3.043478260869565</v>
          </cell>
        </row>
        <row r="125">
          <cell r="B125" t="str">
            <v>FRUT114</v>
          </cell>
          <cell r="C125" t="str">
            <v>TOMATE DE ARBOL</v>
          </cell>
          <cell r="D125" t="str">
            <v>PRODUCCION</v>
          </cell>
          <cell r="E125" t="str">
            <v>KILOS</v>
          </cell>
          <cell r="F125">
            <v>1</v>
          </cell>
          <cell r="G125">
            <v>1000</v>
          </cell>
          <cell r="H125">
            <v>2.6</v>
          </cell>
        </row>
        <row r="126">
          <cell r="B126" t="str">
            <v>FRUT115</v>
          </cell>
          <cell r="C126" t="str">
            <v>TOMATE GUISO</v>
          </cell>
          <cell r="D126" t="str">
            <v>PRODUCCION</v>
          </cell>
          <cell r="E126" t="str">
            <v>KILOS</v>
          </cell>
          <cell r="F126">
            <v>1</v>
          </cell>
          <cell r="G126">
            <v>1000</v>
          </cell>
          <cell r="H126">
            <v>2</v>
          </cell>
        </row>
        <row r="127">
          <cell r="B127" t="str">
            <v>FRUT121</v>
          </cell>
          <cell r="C127" t="str">
            <v>UVA NEGRA</v>
          </cell>
          <cell r="D127" t="str">
            <v>PRODUCCION</v>
          </cell>
          <cell r="E127" t="str">
            <v>KILOS</v>
          </cell>
          <cell r="F127">
            <v>1</v>
          </cell>
          <cell r="G127">
            <v>1000</v>
          </cell>
          <cell r="H127">
            <v>4</v>
          </cell>
        </row>
        <row r="128">
          <cell r="B128" t="str">
            <v>FRUT124</v>
          </cell>
          <cell r="C128" t="str">
            <v xml:space="preserve">YUCA </v>
          </cell>
          <cell r="D128" t="str">
            <v>PRODUCCION</v>
          </cell>
          <cell r="E128" t="str">
            <v>KILOS</v>
          </cell>
          <cell r="F128">
            <v>1</v>
          </cell>
          <cell r="G128">
            <v>1000</v>
          </cell>
          <cell r="H128">
            <v>1.9</v>
          </cell>
        </row>
        <row r="129">
          <cell r="B129" t="str">
            <v>FRUT125</v>
          </cell>
          <cell r="C129" t="str">
            <v xml:space="preserve">ZANAHORIA </v>
          </cell>
          <cell r="D129" t="str">
            <v>PRODUCCION</v>
          </cell>
          <cell r="E129" t="str">
            <v>KILOS</v>
          </cell>
          <cell r="F129">
            <v>1</v>
          </cell>
          <cell r="G129">
            <v>1000</v>
          </cell>
          <cell r="H129">
            <v>2.8</v>
          </cell>
        </row>
        <row r="130">
          <cell r="B130" t="str">
            <v>LAC006</v>
          </cell>
          <cell r="C130" t="str">
            <v>QUESO TAJADO SAN PABLO 5LB</v>
          </cell>
          <cell r="D130" t="str">
            <v xml:space="preserve">PRODUCCION </v>
          </cell>
          <cell r="E130" t="str">
            <v>LIBRAS</v>
          </cell>
          <cell r="F130">
            <v>5</v>
          </cell>
          <cell r="G130">
            <v>2500</v>
          </cell>
          <cell r="H130">
            <v>18.399999999999999</v>
          </cell>
        </row>
        <row r="131">
          <cell r="B131" t="str">
            <v>LAC050</v>
          </cell>
          <cell r="C131" t="str">
            <v>QUESO ENTERO SAN PABLO BLOQUE 5LB</v>
          </cell>
          <cell r="D131" t="str">
            <v xml:space="preserve">PRODUCCION </v>
          </cell>
          <cell r="E131" t="str">
            <v>LIBRAS</v>
          </cell>
          <cell r="F131">
            <v>5</v>
          </cell>
          <cell r="G131">
            <v>2500</v>
          </cell>
          <cell r="H131">
            <v>18.399999999999999</v>
          </cell>
        </row>
        <row r="132">
          <cell r="B132" t="str">
            <v>LAC028</v>
          </cell>
          <cell r="C132" t="str">
            <v>QUESO SALADO 500GR</v>
          </cell>
          <cell r="D132" t="str">
            <v xml:space="preserve">PRODUCCION </v>
          </cell>
          <cell r="E132" t="str">
            <v>GRAMOS</v>
          </cell>
          <cell r="F132">
            <v>500</v>
          </cell>
          <cell r="G132">
            <v>500</v>
          </cell>
          <cell r="H132">
            <v>23</v>
          </cell>
        </row>
        <row r="133">
          <cell r="B133" t="str">
            <v>ASE004</v>
          </cell>
          <cell r="C133" t="str">
            <v>BOLSA PAPEL X100 UND</v>
          </cell>
          <cell r="D133" t="str">
            <v xml:space="preserve">CAFETERIAS </v>
          </cell>
          <cell r="E133" t="str">
            <v>LIBRAS</v>
          </cell>
          <cell r="F133">
            <v>2</v>
          </cell>
          <cell r="G133">
            <v>1000</v>
          </cell>
          <cell r="H133">
            <v>4.4029999999999996</v>
          </cell>
        </row>
        <row r="134">
          <cell r="B134" t="str">
            <v>REF059</v>
          </cell>
          <cell r="C134" t="str">
            <v>COPA 1 OZ DARNEL X 25*PAQUE100 UND</v>
          </cell>
          <cell r="D134" t="str">
            <v>PRODUCCION</v>
          </cell>
          <cell r="E134" t="str">
            <v>UNIDAD</v>
          </cell>
          <cell r="F134">
            <v>1</v>
          </cell>
          <cell r="G134" t="str">
            <v> </v>
          </cell>
          <cell r="H134" t="e">
            <v>#VALUE!</v>
          </cell>
        </row>
        <row r="135">
          <cell r="B135" t="str">
            <v>REF060</v>
          </cell>
          <cell r="C135" t="str">
            <v>PAPEL ALUMINIO FOIL*300MT PREMIUM</v>
          </cell>
          <cell r="D135" t="str">
            <v>PRODUCCION</v>
          </cell>
          <cell r="E135" t="str">
            <v>UNIDAD</v>
          </cell>
          <cell r="F135">
            <v>1</v>
          </cell>
          <cell r="G135" t="str">
            <v> </v>
          </cell>
          <cell r="H135" t="e">
            <v>#VALUE!</v>
          </cell>
        </row>
        <row r="136">
          <cell r="B136" t="str">
            <v>EMB009</v>
          </cell>
          <cell r="C136" t="str">
            <v>JAMON RICA CHEF *500GR</v>
          </cell>
          <cell r="D136" t="str">
            <v>PRODUCCION</v>
          </cell>
          <cell r="E136" t="str">
            <v>GRAMOS</v>
          </cell>
          <cell r="F136">
            <v>500</v>
          </cell>
          <cell r="G136">
            <v>500</v>
          </cell>
          <cell r="H136">
            <v>35.700000000000003</v>
          </cell>
        </row>
        <row r="137">
          <cell r="B137" t="str">
            <v>LAC006</v>
          </cell>
          <cell r="C137" t="str">
            <v>QUESO TAJADO BLOQUE 2500 GR VILLA ANTONIA</v>
          </cell>
          <cell r="D137" t="str">
            <v>PRODUCCION</v>
          </cell>
          <cell r="E137" t="str">
            <v>GRAMOS</v>
          </cell>
          <cell r="F137">
            <v>250</v>
          </cell>
          <cell r="G137">
            <v>2500</v>
          </cell>
          <cell r="H137">
            <v>23.4</v>
          </cell>
        </row>
        <row r="138">
          <cell r="B138" t="str">
            <v>COND069</v>
          </cell>
          <cell r="C138" t="str">
            <v>SAL REFISAL X500GR</v>
          </cell>
          <cell r="D138" t="str">
            <v xml:space="preserve">PRODUCCION </v>
          </cell>
          <cell r="E138" t="str">
            <v>GRAMOS</v>
          </cell>
          <cell r="F138">
            <v>500</v>
          </cell>
          <cell r="G138">
            <v>500</v>
          </cell>
          <cell r="H138">
            <v>2.2919999999999998</v>
          </cell>
        </row>
        <row r="139">
          <cell r="B139" t="str">
            <v>COND068</v>
          </cell>
          <cell r="C139" t="str">
            <v>SAL REFISAL 100 SOBRES 1 GR</v>
          </cell>
          <cell r="D139" t="str">
            <v>PRODUCCION</v>
          </cell>
          <cell r="E139" t="str">
            <v>GRAMOS</v>
          </cell>
          <cell r="F139">
            <v>100</v>
          </cell>
          <cell r="G139">
            <v>100</v>
          </cell>
          <cell r="H139">
            <v>63.5</v>
          </cell>
        </row>
        <row r="140">
          <cell r="B140" t="str">
            <v>COND049</v>
          </cell>
          <cell r="C140" t="str">
            <v>MAGGI CUBO</v>
          </cell>
          <cell r="D140" t="str">
            <v>PRODUCCION</v>
          </cell>
          <cell r="E140" t="str">
            <v>UNIDAD</v>
          </cell>
          <cell r="F140">
            <v>54</v>
          </cell>
          <cell r="G140">
            <v>54</v>
          </cell>
          <cell r="H140">
            <v>422.22213703703704</v>
          </cell>
        </row>
        <row r="141">
          <cell r="B141" t="str">
            <v>ENL006</v>
          </cell>
          <cell r="C141" t="str">
            <v>VINAGRE BARY BLANCO *3000</v>
          </cell>
          <cell r="D141" t="str">
            <v>PRODUCCION</v>
          </cell>
          <cell r="E141" t="str">
            <v>MILILITROS</v>
          </cell>
          <cell r="F141">
            <v>3000</v>
          </cell>
          <cell r="G141">
            <v>3000</v>
          </cell>
          <cell r="H141">
            <v>4.4000012000000002</v>
          </cell>
        </row>
        <row r="142">
          <cell r="B142" t="str">
            <v>ACEI003</v>
          </cell>
          <cell r="C142" t="str">
            <v>BIDÓN ACEITE *18 LT</v>
          </cell>
          <cell r="D142" t="str">
            <v>PRODUCCION</v>
          </cell>
          <cell r="E142" t="str">
            <v>LITROS</v>
          </cell>
          <cell r="F142">
            <v>18</v>
          </cell>
          <cell r="G142">
            <v>18000</v>
          </cell>
          <cell r="H142">
            <v>6.3186666277777777</v>
          </cell>
        </row>
        <row r="143">
          <cell r="B143" t="str">
            <v>REF005</v>
          </cell>
          <cell r="C143" t="str">
            <v>FRESCO FRUTIÑO COROZO DPLY*20 UD</v>
          </cell>
          <cell r="D143" t="str">
            <v>PRODUCCION</v>
          </cell>
          <cell r="E143" t="str">
            <v>UNIDAD</v>
          </cell>
          <cell r="F143">
            <v>20</v>
          </cell>
          <cell r="G143">
            <v>20</v>
          </cell>
          <cell r="H143">
            <v>614.30001500000003</v>
          </cell>
        </row>
        <row r="144">
          <cell r="B144" t="str">
            <v>ENL035</v>
          </cell>
          <cell r="C144" t="str">
            <v>ATUN SOBERANA ACEITE *140 G</v>
          </cell>
          <cell r="D144" t="str">
            <v>PRODUCCION</v>
          </cell>
          <cell r="E144" t="str">
            <v>GRAMOS</v>
          </cell>
          <cell r="F144">
            <v>140</v>
          </cell>
          <cell r="G144">
            <v>140</v>
          </cell>
          <cell r="H144">
            <v>37.857142750000001</v>
          </cell>
        </row>
        <row r="145">
          <cell r="B145" t="str">
            <v>ENL046</v>
          </cell>
          <cell r="C145" t="str">
            <v>VINO DE COCINA TINTO *750ML GOURMET</v>
          </cell>
          <cell r="D145" t="str">
            <v>PRODUCCION</v>
          </cell>
          <cell r="E145" t="str">
            <v>MILILITROS</v>
          </cell>
          <cell r="F145">
            <v>750</v>
          </cell>
          <cell r="G145">
            <v>750</v>
          </cell>
          <cell r="H145">
            <v>29.733333000000005</v>
          </cell>
        </row>
        <row r="146">
          <cell r="B146" t="str">
            <v>ENL003</v>
          </cell>
          <cell r="C146" t="str">
            <v>ALCAPARRA AL FRESCO *500 G</v>
          </cell>
          <cell r="D146" t="str">
            <v>PRODUCCION</v>
          </cell>
          <cell r="E146" t="str">
            <v>GRAMOS</v>
          </cell>
          <cell r="F146">
            <v>500</v>
          </cell>
          <cell r="G146">
            <v>500</v>
          </cell>
          <cell r="H146">
            <v>20.776209999999999</v>
          </cell>
        </row>
        <row r="147">
          <cell r="B147" t="str">
            <v>ENL009</v>
          </cell>
          <cell r="C147" t="str">
            <v>MIEL INDUSTRIAL *375 ML</v>
          </cell>
          <cell r="D147" t="str">
            <v>PRODUCCION</v>
          </cell>
          <cell r="E147" t="str">
            <v>MILILITROS</v>
          </cell>
          <cell r="F147">
            <v>375</v>
          </cell>
          <cell r="G147">
            <v>375</v>
          </cell>
          <cell r="H147">
            <v>17.333333733333337</v>
          </cell>
        </row>
        <row r="148">
          <cell r="B148" t="str">
            <v>COND054</v>
          </cell>
          <cell r="C148" t="str">
            <v>PANELA *32 MOGOTE LIB</v>
          </cell>
          <cell r="D148" t="str">
            <v>PRODUCCION</v>
          </cell>
          <cell r="E148" t="str">
            <v>LIBRAS</v>
          </cell>
          <cell r="F148">
            <v>1</v>
          </cell>
          <cell r="G148">
            <v>500</v>
          </cell>
          <cell r="H148">
            <v>4.5148599999999997</v>
          </cell>
        </row>
        <row r="149">
          <cell r="B149" t="str">
            <v>REF061</v>
          </cell>
          <cell r="C149" t="str">
            <v>FRIJOL RADICAL JR X 460GR</v>
          </cell>
          <cell r="D149" t="str">
            <v>PRODUCCION</v>
          </cell>
          <cell r="E149" t="str">
            <v>GRAMOS</v>
          </cell>
          <cell r="F149">
            <v>460</v>
          </cell>
          <cell r="G149">
            <v>460</v>
          </cell>
          <cell r="H149">
            <v>8.4521739130434774</v>
          </cell>
        </row>
        <row r="150">
          <cell r="B150" t="str">
            <v>CER020</v>
          </cell>
          <cell r="C150" t="str">
            <v>FRIJOL BLANCO *460 GR JR</v>
          </cell>
          <cell r="D150" t="str">
            <v>PRODUCCION</v>
          </cell>
          <cell r="E150" t="str">
            <v>GRAMOS</v>
          </cell>
          <cell r="F150">
            <v>460</v>
          </cell>
          <cell r="G150">
            <v>460</v>
          </cell>
          <cell r="H150">
            <v>8.1782608695652179</v>
          </cell>
        </row>
        <row r="151">
          <cell r="B151" t="str">
            <v>CER002</v>
          </cell>
          <cell r="C151" t="str">
            <v>ARVEJA VERDE J R 460 GR</v>
          </cell>
          <cell r="D151" t="str">
            <v>PRODUCCION</v>
          </cell>
          <cell r="E151" t="str">
            <v>GRAMOS</v>
          </cell>
          <cell r="F151">
            <v>460</v>
          </cell>
          <cell r="G151">
            <v>460</v>
          </cell>
          <cell r="H151">
            <v>4.3956521739130432</v>
          </cell>
        </row>
        <row r="152">
          <cell r="B152" t="str">
            <v>CER009</v>
          </cell>
          <cell r="C152" t="str">
            <v>GARBANZO JR X 460 GR</v>
          </cell>
          <cell r="D152" t="str">
            <v>PRODUCCION</v>
          </cell>
          <cell r="E152" t="str">
            <v>GRAMOS</v>
          </cell>
          <cell r="F152">
            <v>460</v>
          </cell>
          <cell r="G152">
            <v>460</v>
          </cell>
          <cell r="H152">
            <v>8.3956521739130441</v>
          </cell>
        </row>
        <row r="153">
          <cell r="B153" t="str">
            <v>CER010</v>
          </cell>
          <cell r="C153" t="str">
            <v>LENTEJA JR *460</v>
          </cell>
          <cell r="D153" t="str">
            <v>PRODUCCION</v>
          </cell>
          <cell r="E153" t="str">
            <v>GRAMOS</v>
          </cell>
          <cell r="F153">
            <v>460</v>
          </cell>
          <cell r="G153">
            <v>460</v>
          </cell>
          <cell r="H153">
            <v>7.552173913043478</v>
          </cell>
        </row>
        <row r="154">
          <cell r="B154" t="str">
            <v>HAR005</v>
          </cell>
          <cell r="C154" t="str">
            <v>HARINAPAN BLANCA *1000 GR</v>
          </cell>
          <cell r="D154" t="str">
            <v>PRODUCCION</v>
          </cell>
          <cell r="E154" t="str">
            <v>GRAMOS</v>
          </cell>
          <cell r="F154">
            <v>1000</v>
          </cell>
          <cell r="G154">
            <v>1000</v>
          </cell>
          <cell r="H154">
            <v>3.4923000000000002</v>
          </cell>
        </row>
        <row r="155">
          <cell r="B155" t="str">
            <v>HAR027</v>
          </cell>
          <cell r="C155" t="str">
            <v>SPAGUETTI GAVASSA</v>
          </cell>
          <cell r="D155" t="str">
            <v>PRODUCCION</v>
          </cell>
          <cell r="E155" t="str">
            <v>GRAMOS</v>
          </cell>
          <cell r="F155">
            <v>1000</v>
          </cell>
          <cell r="G155">
            <v>1000</v>
          </cell>
          <cell r="H155">
            <v>5.8229997000000013</v>
          </cell>
        </row>
        <row r="156">
          <cell r="B156" t="str">
            <v>HAR024</v>
          </cell>
          <cell r="C156" t="str">
            <v>FIDEO GAVASSA *1000 GR</v>
          </cell>
          <cell r="D156" t="str">
            <v>PRODUCCION</v>
          </cell>
          <cell r="E156" t="str">
            <v>GRAMOS</v>
          </cell>
          <cell r="F156">
            <v>1000</v>
          </cell>
          <cell r="G156">
            <v>1000</v>
          </cell>
          <cell r="H156">
            <v>6.0000003</v>
          </cell>
        </row>
        <row r="157">
          <cell r="B157" t="str">
            <v>HAR059</v>
          </cell>
          <cell r="C157" t="str">
            <v>MACARRON GAVASSA *1000 GR</v>
          </cell>
          <cell r="D157" t="str">
            <v>PRODUCCION</v>
          </cell>
          <cell r="E157" t="str">
            <v>GRAMOS</v>
          </cell>
          <cell r="F157">
            <v>1000</v>
          </cell>
          <cell r="G157">
            <v>1000</v>
          </cell>
          <cell r="H157">
            <v>6.0000003</v>
          </cell>
        </row>
        <row r="158">
          <cell r="B158" t="str">
            <v>CER003</v>
          </cell>
          <cell r="C158" t="str">
            <v>AVENA DON PANCHO</v>
          </cell>
          <cell r="D158" t="str">
            <v>PRODUCCION</v>
          </cell>
          <cell r="E158" t="str">
            <v>GRAMOS</v>
          </cell>
          <cell r="F158">
            <v>600</v>
          </cell>
          <cell r="G158">
            <v>600</v>
          </cell>
          <cell r="H158">
            <v>10.04999975</v>
          </cell>
        </row>
        <row r="159">
          <cell r="B159" t="str">
            <v>COND019</v>
          </cell>
          <cell r="C159" t="str">
            <v>INCAUCA SOBRES *200 TUBIPACK</v>
          </cell>
          <cell r="D159" t="str">
            <v>CAFETERIAS</v>
          </cell>
          <cell r="E159" t="str">
            <v>SOBRES</v>
          </cell>
          <cell r="F159">
            <v>200</v>
          </cell>
          <cell r="G159">
            <v>200</v>
          </cell>
          <cell r="H159">
            <v>42.354999750000005</v>
          </cell>
        </row>
        <row r="160">
          <cell r="B160" t="str">
            <v>COND018</v>
          </cell>
          <cell r="C160" t="str">
            <v>AZUCAR GRANEL BTO*100 LB</v>
          </cell>
          <cell r="D160" t="str">
            <v>PRODUCCION</v>
          </cell>
          <cell r="E160" t="str">
            <v>LIBRAS</v>
          </cell>
          <cell r="F160">
            <v>100</v>
          </cell>
          <cell r="G160">
            <v>50000</v>
          </cell>
          <cell r="H160">
            <v>4.3153949999999996</v>
          </cell>
        </row>
        <row r="161">
          <cell r="B161" t="str">
            <v>REF062</v>
          </cell>
          <cell r="C161" t="str">
            <v>CHICLEST ADAMS MENTA CJ X20 UD</v>
          </cell>
          <cell r="D161" t="str">
            <v>CAFETERIAS</v>
          </cell>
          <cell r="E161" t="str">
            <v>UNIDAD</v>
          </cell>
          <cell r="F161">
            <v>20</v>
          </cell>
          <cell r="G161">
            <v>20</v>
          </cell>
          <cell r="H161">
            <v>834.24997599999983</v>
          </cell>
        </row>
        <row r="162">
          <cell r="B162" t="str">
            <v>REF063</v>
          </cell>
          <cell r="C162" t="str">
            <v>MENTA HELADA COLOMBINA *100 UD</v>
          </cell>
          <cell r="D162" t="str">
            <v>CAFETERIAS</v>
          </cell>
          <cell r="E162" t="str">
            <v>UNIDAD</v>
          </cell>
          <cell r="F162">
            <v>100</v>
          </cell>
          <cell r="G162">
            <v>100</v>
          </cell>
          <cell r="H162">
            <v>64.389995600000006</v>
          </cell>
        </row>
        <row r="163">
          <cell r="B163" t="str">
            <v>REF064</v>
          </cell>
          <cell r="C163" t="str">
            <v>BON BOM BUM STD*24</v>
          </cell>
          <cell r="D163" t="str">
            <v>CAFETERIAS</v>
          </cell>
          <cell r="E163" t="str">
            <v>UNIDAD</v>
          </cell>
          <cell r="F163">
            <v>24</v>
          </cell>
          <cell r="G163">
            <v>24</v>
          </cell>
          <cell r="H163">
            <v>332.41658333333334</v>
          </cell>
        </row>
        <row r="164">
          <cell r="B164" t="str">
            <v>REF065</v>
          </cell>
          <cell r="C164" t="str">
            <v>AJO CAJA X 20 LBS</v>
          </cell>
          <cell r="D164" t="str">
            <v>PRODUCCION</v>
          </cell>
          <cell r="E164" t="str">
            <v>LIBRAS</v>
          </cell>
          <cell r="F164">
            <v>20</v>
          </cell>
          <cell r="G164">
            <v>10000</v>
          </cell>
          <cell r="H164">
            <v>0.5393</v>
          </cell>
        </row>
        <row r="165">
          <cell r="B165" t="str">
            <v>COND070</v>
          </cell>
          <cell r="C165" t="str">
            <v>SALSA BBQ *4350 POMPEYA</v>
          </cell>
          <cell r="D165" t="str">
            <v>PRODUCCION</v>
          </cell>
          <cell r="E165" t="str">
            <v>GRAMOS</v>
          </cell>
          <cell r="F165">
            <v>4350</v>
          </cell>
          <cell r="G165">
            <v>4350</v>
          </cell>
          <cell r="H165">
            <v>7.9999993218390797</v>
          </cell>
        </row>
        <row r="166">
          <cell r="B166" t="str">
            <v>REF067</v>
          </cell>
          <cell r="C166" t="str">
            <v>AROMÁTICA GOLD FLO *20 SOB TRONJ</v>
          </cell>
          <cell r="D166" t="str">
            <v>CAFETERIAS</v>
          </cell>
          <cell r="E166" t="str">
            <v>SOBRES</v>
          </cell>
          <cell r="F166">
            <v>20</v>
          </cell>
          <cell r="G166">
            <v>20</v>
          </cell>
          <cell r="H166">
            <v>99.700004833333338</v>
          </cell>
        </row>
        <row r="167">
          <cell r="B167" t="str">
            <v>REF068</v>
          </cell>
          <cell r="C167" t="str">
            <v>CHOCOLISTO 1000 GR CJ X 12 UD</v>
          </cell>
          <cell r="D167" t="str">
            <v>PRODUCCION</v>
          </cell>
          <cell r="E167" t="str">
            <v>GRAMOS</v>
          </cell>
          <cell r="F167">
            <v>1000</v>
          </cell>
          <cell r="G167">
            <v>1000</v>
          </cell>
          <cell r="H167">
            <v>27.787999399999997</v>
          </cell>
        </row>
        <row r="168">
          <cell r="B168" t="str">
            <v>CER023</v>
          </cell>
          <cell r="C168" t="str">
            <v>ARROZ CASANARE</v>
          </cell>
          <cell r="D168" t="str">
            <v>PRODUCCION</v>
          </cell>
          <cell r="E168" t="str">
            <v>GRAMOS</v>
          </cell>
          <cell r="F168">
            <v>12500</v>
          </cell>
          <cell r="G168">
            <v>12500</v>
          </cell>
          <cell r="H168">
            <v>4.0640000000000001</v>
          </cell>
        </row>
        <row r="169">
          <cell r="B169" t="str">
            <v>HAR016</v>
          </cell>
          <cell r="C169" t="str">
            <v>PAN TAJADO INTEGRAL GRANDE</v>
          </cell>
          <cell r="D169" t="str">
            <v>PRODUCCION</v>
          </cell>
          <cell r="E169" t="str">
            <v>UNIDAD</v>
          </cell>
          <cell r="F169"/>
          <cell r="G169"/>
          <cell r="H169" t="e">
            <v>#DIV/0!</v>
          </cell>
        </row>
        <row r="170">
          <cell r="B170" t="str">
            <v>HAR020</v>
          </cell>
          <cell r="C170" t="str">
            <v>PAN TAJADO BLANCO GRANDE</v>
          </cell>
          <cell r="D170" t="str">
            <v>PRODUCCION</v>
          </cell>
          <cell r="E170" t="str">
            <v>UNIDAD</v>
          </cell>
          <cell r="F170">
            <v>22</v>
          </cell>
          <cell r="G170">
            <v>22</v>
          </cell>
          <cell r="H170">
            <v>163.63636363636363</v>
          </cell>
        </row>
        <row r="171">
          <cell r="B171" t="str">
            <v>REF014</v>
          </cell>
          <cell r="C171" t="str">
            <v>PAN SUTIDO X6</v>
          </cell>
          <cell r="D171" t="str">
            <v>PRODUCCION</v>
          </cell>
          <cell r="E171" t="str">
            <v>UNIDAD</v>
          </cell>
          <cell r="F171">
            <v>1</v>
          </cell>
          <cell r="G171">
            <v>1</v>
          </cell>
          <cell r="H171">
            <v>333.33333333333331</v>
          </cell>
        </row>
        <row r="172">
          <cell r="B172" t="str">
            <v>HAR021</v>
          </cell>
          <cell r="C172" t="str">
            <v>TOSTADO X4</v>
          </cell>
          <cell r="D172" t="str">
            <v>PRODUCCION</v>
          </cell>
          <cell r="E172" t="str">
            <v>UNIDAD</v>
          </cell>
          <cell r="F172"/>
          <cell r="G172">
            <v>95</v>
          </cell>
          <cell r="H172">
            <v>8.4210526315789469</v>
          </cell>
        </row>
        <row r="173">
          <cell r="B173" t="str">
            <v>FRUT080</v>
          </cell>
          <cell r="C173" t="str">
            <v>PLATANO AMARILLO</v>
          </cell>
          <cell r="D173" t="str">
            <v>PRODUCCION</v>
          </cell>
          <cell r="E173" t="str">
            <v>KILOS</v>
          </cell>
          <cell r="F173">
            <v>1</v>
          </cell>
          <cell r="G173">
            <v>1000</v>
          </cell>
          <cell r="H173">
            <v>3.45</v>
          </cell>
        </row>
        <row r="174">
          <cell r="B174" t="str">
            <v>FRUT081</v>
          </cell>
          <cell r="C174" t="str">
            <v>PLATANO VERDE</v>
          </cell>
          <cell r="D174" t="str">
            <v>PRODUCCION</v>
          </cell>
          <cell r="E174" t="str">
            <v>KILOS</v>
          </cell>
          <cell r="F174">
            <v>1</v>
          </cell>
          <cell r="G174">
            <v>1000</v>
          </cell>
          <cell r="H174">
            <v>3.45</v>
          </cell>
        </row>
        <row r="175">
          <cell r="B175" t="str">
            <v>FRUT074</v>
          </cell>
          <cell r="C175" t="str">
            <v>PEREJIL CRESPO</v>
          </cell>
          <cell r="D175" t="str">
            <v>PRODUCCION</v>
          </cell>
          <cell r="E175" t="str">
            <v>KILOS</v>
          </cell>
          <cell r="F175">
            <v>1</v>
          </cell>
          <cell r="G175">
            <v>1000</v>
          </cell>
          <cell r="H175">
            <v>9.5</v>
          </cell>
        </row>
        <row r="176">
          <cell r="B176" t="str">
            <v>LAC020</v>
          </cell>
          <cell r="C176" t="str">
            <v>ALQ LECHE BALANCE 1.100 ML</v>
          </cell>
          <cell r="D176" t="str">
            <v>PRODUCCION</v>
          </cell>
          <cell r="E176" t="str">
            <v>MILILITROS</v>
          </cell>
          <cell r="F176">
            <v>1100</v>
          </cell>
          <cell r="G176">
            <v>1100</v>
          </cell>
          <cell r="H176">
            <v>3.5445454545454544</v>
          </cell>
        </row>
        <row r="177">
          <cell r="B177" t="str">
            <v>LAC002</v>
          </cell>
          <cell r="C177" t="str">
            <v>ALQ CREMA DE LECHE 1000GR</v>
          </cell>
          <cell r="D177" t="str">
            <v>PRODUCCION</v>
          </cell>
          <cell r="E177" t="str">
            <v>GRAMOS</v>
          </cell>
          <cell r="F177">
            <v>1000</v>
          </cell>
          <cell r="G177">
            <v>1000</v>
          </cell>
          <cell r="H177">
            <v>11.9</v>
          </cell>
        </row>
        <row r="178">
          <cell r="B178" t="str">
            <v>LAC027</v>
          </cell>
          <cell r="C178" t="str">
            <v>LECHE DESLACTOSADA 1100 ML</v>
          </cell>
          <cell r="D178" t="str">
            <v>PRODUCCION</v>
          </cell>
          <cell r="E178" t="str">
            <v>MILILITROS</v>
          </cell>
          <cell r="F178">
            <v>1100</v>
          </cell>
          <cell r="G178">
            <v>1100</v>
          </cell>
          <cell r="H178">
            <v>5.4454545454545453</v>
          </cell>
        </row>
        <row r="179">
          <cell r="B179" t="str">
            <v>LAC026</v>
          </cell>
          <cell r="C179" t="str">
            <v>ALQ LECHE ENTERA X200ML</v>
          </cell>
          <cell r="D179" t="str">
            <v>PRODUCCION</v>
          </cell>
          <cell r="E179" t="str">
            <v>MILILITROS</v>
          </cell>
          <cell r="F179">
            <v>200</v>
          </cell>
          <cell r="G179">
            <v>200</v>
          </cell>
          <cell r="H179">
            <v>5.51</v>
          </cell>
        </row>
        <row r="180">
          <cell r="B180" t="str">
            <v>AVE016</v>
          </cell>
          <cell r="C180" t="str">
            <v>HUEVOS AX30</v>
          </cell>
          <cell r="D180" t="str">
            <v>PRODUCCION</v>
          </cell>
          <cell r="E180" t="str">
            <v>CUBETA</v>
          </cell>
          <cell r="F180">
            <v>1</v>
          </cell>
          <cell r="G180">
            <v>30</v>
          </cell>
          <cell r="H180">
            <v>470</v>
          </cell>
        </row>
        <row r="181">
          <cell r="B181" t="str">
            <v>CER014</v>
          </cell>
          <cell r="C181" t="str">
            <v>FECULA SUELTA BULTO X 50 LIBRAS</v>
          </cell>
          <cell r="D181" t="str">
            <v>PRODUCCION</v>
          </cell>
          <cell r="E181" t="str">
            <v>LIBRAS</v>
          </cell>
          <cell r="F181">
            <v>50</v>
          </cell>
          <cell r="G181">
            <v>25000</v>
          </cell>
          <cell r="H181">
            <v>0.1283772</v>
          </cell>
        </row>
        <row r="182">
          <cell r="B182" t="str">
            <v>ENL045</v>
          </cell>
          <cell r="C182" t="str">
            <v>VINO BLANCO ALTA COCINA*750ML</v>
          </cell>
          <cell r="D182" t="str">
            <v>PRODUCCION</v>
          </cell>
          <cell r="E182" t="str">
            <v>MILILITROS</v>
          </cell>
          <cell r="F182">
            <v>750</v>
          </cell>
          <cell r="G182">
            <v>750</v>
          </cell>
          <cell r="H182">
            <v>29.733333000000005</v>
          </cell>
        </row>
        <row r="183">
          <cell r="B183" t="str">
            <v>REF069</v>
          </cell>
          <cell r="C183" t="str">
            <v>JABON EN POLVO GRANEL 20 KL DERSA</v>
          </cell>
          <cell r="D183" t="str">
            <v>ASEO</v>
          </cell>
          <cell r="E183" t="str">
            <v>KILOS</v>
          </cell>
          <cell r="F183">
            <v>20</v>
          </cell>
          <cell r="G183">
            <v>20000</v>
          </cell>
          <cell r="H183">
            <v>7.9899575</v>
          </cell>
        </row>
        <row r="184">
          <cell r="B184" t="str">
            <v>REF070</v>
          </cell>
          <cell r="C184" t="str">
            <v>TAPA WAU 3.5 6/7 OZ C4500 PQ50</v>
          </cell>
          <cell r="D184" t="str">
            <v>ASEO</v>
          </cell>
          <cell r="E184" t="str">
            <v>UNIDAD</v>
          </cell>
          <cell r="F184">
            <v>50</v>
          </cell>
          <cell r="G184"/>
          <cell r="H184"/>
        </row>
        <row r="185">
          <cell r="B185" t="str">
            <v>REF071</v>
          </cell>
          <cell r="C185" t="str">
            <v>MECHA TRAPERO ESPECIAL GANCHO</v>
          </cell>
          <cell r="D185" t="str">
            <v>ASEO</v>
          </cell>
          <cell r="E185" t="str">
            <v>UNIDAD</v>
          </cell>
          <cell r="F185">
            <v>1</v>
          </cell>
          <cell r="G185"/>
          <cell r="H185"/>
        </row>
        <row r="186">
          <cell r="B186" t="str">
            <v>REF072</v>
          </cell>
          <cell r="C186" t="str">
            <v>CUCHARA GRANUPLAS CJ 5000 PQ100</v>
          </cell>
          <cell r="D186" t="str">
            <v>CAFETERIAS</v>
          </cell>
          <cell r="E186" t="str">
            <v>UNIDAD</v>
          </cell>
          <cell r="F186">
            <v>1</v>
          </cell>
          <cell r="G186">
            <v>1</v>
          </cell>
          <cell r="H186">
            <v>45.6008</v>
          </cell>
        </row>
        <row r="187">
          <cell r="B187" t="str">
            <v>REF073</v>
          </cell>
          <cell r="C187" t="str">
            <v>CUCHILLO GRANUPLAS CJ 5000 PAQ100</v>
          </cell>
          <cell r="D187" t="str">
            <v>CAFETERIAS</v>
          </cell>
          <cell r="E187" t="str">
            <v>UNIDAD</v>
          </cell>
          <cell r="F187">
            <v>1</v>
          </cell>
          <cell r="G187">
            <v>1</v>
          </cell>
          <cell r="H187">
            <v>45.6008</v>
          </cell>
        </row>
        <row r="188">
          <cell r="B188" t="str">
            <v>REF003</v>
          </cell>
          <cell r="C188" t="str">
            <v>DARNEL 12*1500 MTS (VINIPEL)</v>
          </cell>
          <cell r="D188" t="str">
            <v>BODEGA</v>
          </cell>
          <cell r="E188" t="str">
            <v>METROS</v>
          </cell>
          <cell r="F188">
            <v>1500</v>
          </cell>
          <cell r="G188">
            <v>1500</v>
          </cell>
          <cell r="H188">
            <v>75.834733333333332</v>
          </cell>
        </row>
        <row r="189">
          <cell r="B189" t="str">
            <v>REF074</v>
          </cell>
          <cell r="C189" t="str">
            <v xml:space="preserve"> MEZCLADOR EN BOLSA (DE CAFÉ)</v>
          </cell>
          <cell r="D189" t="str">
            <v>CAFETERIAS</v>
          </cell>
          <cell r="E189"/>
          <cell r="F189"/>
          <cell r="G189"/>
          <cell r="H189"/>
        </row>
        <row r="190">
          <cell r="B190" t="str">
            <v>REF075</v>
          </cell>
          <cell r="C190" t="str">
            <v>ESPONJILLA DORADA Y PLATEADA B144</v>
          </cell>
          <cell r="D190" t="str">
            <v>ASEO</v>
          </cell>
          <cell r="E190"/>
          <cell r="F190"/>
          <cell r="G190"/>
          <cell r="H190"/>
        </row>
        <row r="191">
          <cell r="B191" t="str">
            <v>REF076</v>
          </cell>
          <cell r="C191" t="str">
            <v>PALILLO REDONDO EXTRALARGO C144</v>
          </cell>
          <cell r="D191" t="str">
            <v>CAFETERIAS</v>
          </cell>
          <cell r="E191"/>
          <cell r="F191"/>
          <cell r="G191"/>
          <cell r="H191"/>
        </row>
        <row r="192">
          <cell r="B192" t="str">
            <v>REF077</v>
          </cell>
          <cell r="C192" t="str">
            <v>TAPABOCA FAMILY FIRST CM40CJ CJ 50</v>
          </cell>
          <cell r="D192" t="str">
            <v>ASEO</v>
          </cell>
          <cell r="E192" t="str">
            <v>UNIDAD</v>
          </cell>
          <cell r="F192">
            <v>50</v>
          </cell>
          <cell r="G192"/>
          <cell r="H192"/>
        </row>
        <row r="193">
          <cell r="B193" t="str">
            <v>REF078</v>
          </cell>
          <cell r="C193" t="str">
            <v>TAPABOCAS 3 CAPAS AZUL EMP IND X 50 CLAY</v>
          </cell>
          <cell r="D193" t="str">
            <v>ASEO</v>
          </cell>
          <cell r="E193" t="str">
            <v>UNIDAD</v>
          </cell>
          <cell r="F193">
            <v>50</v>
          </cell>
          <cell r="G193"/>
          <cell r="H193"/>
        </row>
        <row r="194">
          <cell r="B194" t="str">
            <v>CAR0411</v>
          </cell>
          <cell r="C194" t="str">
            <v>CECINA PORCIONADA</v>
          </cell>
          <cell r="D194" t="str">
            <v>PRODUCCION</v>
          </cell>
          <cell r="E194" t="str">
            <v>KILOS</v>
          </cell>
          <cell r="F194">
            <v>1</v>
          </cell>
          <cell r="G194">
            <v>1000</v>
          </cell>
          <cell r="H194">
            <v>31.5</v>
          </cell>
        </row>
        <row r="195">
          <cell r="B195" t="str">
            <v>CAR025</v>
          </cell>
          <cell r="C195" t="str">
            <v>GULASH</v>
          </cell>
          <cell r="D195" t="str">
            <v>PRODUCCION</v>
          </cell>
          <cell r="E195" t="str">
            <v>KILOS</v>
          </cell>
          <cell r="F195">
            <v>1</v>
          </cell>
          <cell r="G195">
            <v>1000</v>
          </cell>
          <cell r="H195">
            <v>27</v>
          </cell>
        </row>
        <row r="196">
          <cell r="B196" t="str">
            <v>CAR052</v>
          </cell>
          <cell r="C196" t="str">
            <v>MOLIDA CTE O BAJA EN GRASA</v>
          </cell>
          <cell r="D196" t="str">
            <v>PRODUCCION</v>
          </cell>
          <cell r="E196" t="str">
            <v>KILOS</v>
          </cell>
          <cell r="F196">
            <v>1</v>
          </cell>
          <cell r="G196">
            <v>1000</v>
          </cell>
          <cell r="H196">
            <v>27.5</v>
          </cell>
        </row>
        <row r="197">
          <cell r="B197" t="str">
            <v>CAR028</v>
          </cell>
          <cell r="C197" t="str">
            <v>PECHO/ESPALDILLA</v>
          </cell>
          <cell r="D197" t="str">
            <v>PRODUCCION</v>
          </cell>
          <cell r="E197" t="str">
            <v>KILOS</v>
          </cell>
          <cell r="F197">
            <v>1</v>
          </cell>
          <cell r="G197">
            <v>1000</v>
          </cell>
          <cell r="H197">
            <v>27</v>
          </cell>
        </row>
        <row r="198">
          <cell r="B198" t="str">
            <v>CAR055</v>
          </cell>
          <cell r="C198" t="str">
            <v>PIERNA DE CERDO PORCIONADA</v>
          </cell>
          <cell r="D198" t="str">
            <v>PRODUCCION</v>
          </cell>
          <cell r="E198" t="str">
            <v>KILOS</v>
          </cell>
          <cell r="F198">
            <v>1</v>
          </cell>
          <cell r="G198">
            <v>1000</v>
          </cell>
          <cell r="H198">
            <v>26.5</v>
          </cell>
        </row>
        <row r="199">
          <cell r="B199" t="str">
            <v>FRUT022</v>
          </cell>
          <cell r="C199" t="str">
            <v>CEBOLLA LARGA</v>
          </cell>
          <cell r="D199" t="str">
            <v>PRODUCCION</v>
          </cell>
          <cell r="E199" t="str">
            <v>KILOS</v>
          </cell>
          <cell r="F199">
            <v>1</v>
          </cell>
          <cell r="G199">
            <v>1000</v>
          </cell>
          <cell r="H199">
            <v>2.2000000000000002</v>
          </cell>
        </row>
        <row r="200">
          <cell r="B200" t="str">
            <v>FRUT032</v>
          </cell>
          <cell r="C200" t="str">
            <v>ESPINACA</v>
          </cell>
          <cell r="D200" t="str">
            <v>PRODUCCION</v>
          </cell>
          <cell r="E200" t="str">
            <v>KILOS</v>
          </cell>
          <cell r="F200">
            <v>1</v>
          </cell>
          <cell r="G200">
            <v>1000</v>
          </cell>
          <cell r="H200">
            <v>5</v>
          </cell>
        </row>
        <row r="201">
          <cell r="B201" t="str">
            <v>FRUT048</v>
          </cell>
          <cell r="C201" t="str">
            <v>LECHUGA CHURCA</v>
          </cell>
          <cell r="D201" t="str">
            <v>PRODUCCION</v>
          </cell>
          <cell r="E201" t="str">
            <v>KILOS</v>
          </cell>
          <cell r="F201">
            <v>1</v>
          </cell>
          <cell r="G201">
            <v>1000</v>
          </cell>
          <cell r="H201">
            <v>4</v>
          </cell>
        </row>
        <row r="202">
          <cell r="B202" t="str">
            <v>FRUT050</v>
          </cell>
          <cell r="C202" t="str">
            <v>LIMON MANDARINO</v>
          </cell>
          <cell r="D202" t="str">
            <v>PRODUCCION</v>
          </cell>
          <cell r="E202" t="str">
            <v>KILOS</v>
          </cell>
          <cell r="F202">
            <v>1</v>
          </cell>
          <cell r="G202">
            <v>1000</v>
          </cell>
          <cell r="H202">
            <v>2.1739130434782612</v>
          </cell>
        </row>
        <row r="203">
          <cell r="B203" t="str">
            <v>FRUT075</v>
          </cell>
          <cell r="C203" t="str">
            <v>PEREJIL</v>
          </cell>
          <cell r="D203" t="str">
            <v>PRODUCCION</v>
          </cell>
          <cell r="E203" t="str">
            <v>KILOS</v>
          </cell>
          <cell r="F203">
            <v>1</v>
          </cell>
          <cell r="G203">
            <v>1000</v>
          </cell>
          <cell r="H203">
            <v>7</v>
          </cell>
        </row>
        <row r="204">
          <cell r="B204" t="str">
            <v>FRUT108</v>
          </cell>
          <cell r="C204" t="str">
            <v>RAIZ CHINA L</v>
          </cell>
          <cell r="D204" t="str">
            <v>PRODUCCION</v>
          </cell>
          <cell r="E204" t="str">
            <v>KILOS</v>
          </cell>
          <cell r="F204">
            <v>1</v>
          </cell>
          <cell r="G204">
            <v>1000</v>
          </cell>
          <cell r="H204">
            <v>10</v>
          </cell>
        </row>
        <row r="205">
          <cell r="B205" t="str">
            <v>FRUT123</v>
          </cell>
          <cell r="C205" t="str">
            <v>YOTA</v>
          </cell>
          <cell r="D205" t="str">
            <v>PRODUCCION</v>
          </cell>
          <cell r="E205" t="str">
            <v>KILOS</v>
          </cell>
          <cell r="F205">
            <v>1</v>
          </cell>
          <cell r="G205">
            <v>1000</v>
          </cell>
          <cell r="H205">
            <v>2.2000000000000002</v>
          </cell>
        </row>
        <row r="206">
          <cell r="B206" t="str">
            <v>FRUT128</v>
          </cell>
          <cell r="C206" t="str">
            <v>ZUCCHINI AMARILLO</v>
          </cell>
          <cell r="D206" t="str">
            <v>PRODUCCION</v>
          </cell>
          <cell r="E206" t="str">
            <v>KILOS</v>
          </cell>
          <cell r="F206">
            <v>1</v>
          </cell>
          <cell r="G206">
            <v>1000</v>
          </cell>
          <cell r="H206">
            <v>1.25</v>
          </cell>
        </row>
        <row r="207">
          <cell r="B207" t="str">
            <v>FRUT016</v>
          </cell>
          <cell r="C207" t="str">
            <v>BROCOLI</v>
          </cell>
          <cell r="D207" t="str">
            <v>PRODUCCION</v>
          </cell>
          <cell r="E207" t="str">
            <v>KILOS</v>
          </cell>
          <cell r="F207">
            <v>1</v>
          </cell>
          <cell r="G207">
            <v>1000</v>
          </cell>
          <cell r="H207">
            <v>9</v>
          </cell>
        </row>
        <row r="208">
          <cell r="B208" t="str">
            <v>FRUT028</v>
          </cell>
          <cell r="C208" t="str">
            <v>COLIFLOR</v>
          </cell>
          <cell r="D208" t="str">
            <v>PRODUCCION</v>
          </cell>
          <cell r="E208" t="str">
            <v>KILOS</v>
          </cell>
          <cell r="F208">
            <v>1</v>
          </cell>
          <cell r="G208">
            <v>1000</v>
          </cell>
          <cell r="H208">
            <v>7</v>
          </cell>
        </row>
        <row r="209">
          <cell r="B209" t="str">
            <v>FRUT046</v>
          </cell>
          <cell r="C209" t="str">
            <v>BATAVIA</v>
          </cell>
          <cell r="D209" t="str">
            <v>PRODUCCION</v>
          </cell>
          <cell r="E209" t="str">
            <v>KILOS</v>
          </cell>
          <cell r="F209">
            <v>1</v>
          </cell>
          <cell r="G209">
            <v>1000</v>
          </cell>
          <cell r="H209">
            <v>4</v>
          </cell>
        </row>
        <row r="210">
          <cell r="B210" t="str">
            <v>FRUT109</v>
          </cell>
          <cell r="C210" t="str">
            <v>REMOLACHA</v>
          </cell>
          <cell r="D210" t="str">
            <v>PRODUCCION</v>
          </cell>
          <cell r="E210" t="str">
            <v>KILOS</v>
          </cell>
          <cell r="F210">
            <v>1</v>
          </cell>
          <cell r="G210">
            <v>1000</v>
          </cell>
          <cell r="H210">
            <v>3</v>
          </cell>
        </row>
        <row r="211">
          <cell r="B211" t="str">
            <v>FRUT072</v>
          </cell>
          <cell r="C211" t="str">
            <v>PEPINO COHOMBRO</v>
          </cell>
          <cell r="D211" t="str">
            <v>PRODUCCION</v>
          </cell>
          <cell r="E211" t="str">
            <v>KILOS</v>
          </cell>
          <cell r="F211">
            <v>1</v>
          </cell>
          <cell r="G211">
            <v>1000</v>
          </cell>
          <cell r="H211">
            <v>2</v>
          </cell>
        </row>
        <row r="212">
          <cell r="B212" t="str">
            <v>CER029</v>
          </cell>
          <cell r="C212" t="str">
            <v>ARROZ PARVOLIZADO DOÑA PEPA</v>
          </cell>
          <cell r="D212" t="str">
            <v>PRODUCCION</v>
          </cell>
          <cell r="E212" t="str">
            <v>GRAMOS</v>
          </cell>
          <cell r="F212">
            <v>3000</v>
          </cell>
          <cell r="G212">
            <v>3000</v>
          </cell>
          <cell r="H212">
            <v>5.6333333333333337</v>
          </cell>
        </row>
        <row r="213">
          <cell r="B213" t="str">
            <v>HAR044</v>
          </cell>
          <cell r="C213" t="str">
            <v>MASA HOJALDRE</v>
          </cell>
          <cell r="D213" t="str">
            <v>PANADERIA</v>
          </cell>
          <cell r="E213" t="str">
            <v>KILOS</v>
          </cell>
          <cell r="F213">
            <v>1</v>
          </cell>
          <cell r="G213">
            <v>1000</v>
          </cell>
          <cell r="H213">
            <v>8.6</v>
          </cell>
        </row>
        <row r="214">
          <cell r="B214" t="str">
            <v>HAR035</v>
          </cell>
          <cell r="C214" t="str">
            <v>MASA CROISSANT</v>
          </cell>
          <cell r="D214" t="str">
            <v>PANADERIA</v>
          </cell>
          <cell r="E214" t="str">
            <v>KILOS</v>
          </cell>
          <cell r="F214">
            <v>1</v>
          </cell>
          <cell r="G214">
            <v>1000</v>
          </cell>
          <cell r="H214">
            <v>8.9</v>
          </cell>
        </row>
        <row r="215">
          <cell r="B215" t="str">
            <v>HAR026</v>
          </cell>
          <cell r="C215" t="str">
            <v>ZIPPER PASTA PARA EMPANADA 500 GR 14CM</v>
          </cell>
          <cell r="D215" t="str">
            <v>PRODUCCION DESAYUNO</v>
          </cell>
          <cell r="E215" t="str">
            <v>UNIDAD</v>
          </cell>
          <cell r="F215">
            <v>15</v>
          </cell>
          <cell r="G215">
            <v>15</v>
          </cell>
          <cell r="H215">
            <v>210</v>
          </cell>
        </row>
        <row r="216">
          <cell r="B216" t="str">
            <v>HAR060</v>
          </cell>
          <cell r="C216" t="str">
            <v>HORNEAR PASTA PARA EMPANADA 640GR 15CM</v>
          </cell>
          <cell r="D216" t="str">
            <v>PRODUCCION DESAYUNO</v>
          </cell>
          <cell r="E216" t="str">
            <v>GRAMOS</v>
          </cell>
          <cell r="F216">
            <v>640</v>
          </cell>
          <cell r="G216">
            <v>640</v>
          </cell>
          <cell r="H216">
            <v>5.9374218750000001</v>
          </cell>
        </row>
        <row r="217">
          <cell r="B217" t="str">
            <v>CAR048</v>
          </cell>
          <cell r="C217" t="str">
            <v>FALDA DE COSTILLA</v>
          </cell>
          <cell r="D217" t="str">
            <v>PRODUCCION</v>
          </cell>
          <cell r="E217" t="str">
            <v>KILOS</v>
          </cell>
          <cell r="F217">
            <v>1</v>
          </cell>
          <cell r="G217">
            <v>1000</v>
          </cell>
          <cell r="H217">
            <v>25</v>
          </cell>
        </row>
        <row r="218">
          <cell r="B218" t="str">
            <v>REF079</v>
          </cell>
          <cell r="C218" t="str">
            <v>EMPANADAS ARGENTINAS</v>
          </cell>
          <cell r="D218" t="str">
            <v>CAFETERIAS</v>
          </cell>
          <cell r="E218" t="str">
            <v>UNIDADES</v>
          </cell>
          <cell r="F218">
            <v>1</v>
          </cell>
          <cell r="G218"/>
          <cell r="H218" t="e">
            <v>#DIV/0!</v>
          </cell>
        </row>
        <row r="219">
          <cell r="B219" t="str">
            <v>REF080</v>
          </cell>
          <cell r="C219" t="str">
            <v>MEZCLADOR EN BOLSA</v>
          </cell>
          <cell r="D219" t="str">
            <v>ASEO</v>
          </cell>
          <cell r="E219" t="str">
            <v>UNIDAD</v>
          </cell>
          <cell r="F219">
            <v>1</v>
          </cell>
          <cell r="G219"/>
          <cell r="H219" t="e">
            <v>#DIV/0!</v>
          </cell>
        </row>
        <row r="220">
          <cell r="B220" t="str">
            <v>REF081</v>
          </cell>
          <cell r="C220" t="str">
            <v>PALO TRAPERO METALIC.</v>
          </cell>
          <cell r="D220" t="str">
            <v>ASEO</v>
          </cell>
          <cell r="E220" t="str">
            <v>UNIDAD</v>
          </cell>
          <cell r="F220">
            <v>1</v>
          </cell>
          <cell r="G220">
            <v>1</v>
          </cell>
          <cell r="H220">
            <v>33700.800000000003</v>
          </cell>
        </row>
        <row r="221">
          <cell r="B221" t="str">
            <v>REF082</v>
          </cell>
          <cell r="C221" t="str">
            <v>CONTEN DOBLE USO 24 OZ BASE NEG/TAPA  CJAX100UND</v>
          </cell>
          <cell r="D221" t="str">
            <v xml:space="preserve">PRODUCCION </v>
          </cell>
          <cell r="E221" t="str">
            <v>UNIDAD</v>
          </cell>
          <cell r="F221">
            <v>1</v>
          </cell>
          <cell r="G221">
            <v>1</v>
          </cell>
          <cell r="H221">
            <v>719.95</v>
          </cell>
        </row>
        <row r="222">
          <cell r="B222" t="str">
            <v>REF083</v>
          </cell>
          <cell r="C222" t="str">
            <v>CONTEN DOBLE USO 8 OZ BASE NEG/TAPA  CJAX200UND</v>
          </cell>
          <cell r="D222" t="str">
            <v xml:space="preserve">PRODUCCION </v>
          </cell>
          <cell r="E222" t="str">
            <v>UNIDAD</v>
          </cell>
          <cell r="F222">
            <v>1</v>
          </cell>
          <cell r="G222">
            <v>1</v>
          </cell>
          <cell r="H222">
            <v>364.14</v>
          </cell>
        </row>
        <row r="223">
          <cell r="B223" t="str">
            <v>REF084</v>
          </cell>
          <cell r="C223" t="str">
            <v>CONTEN DOBLE USO 16 OZ BASE NEG/TAPA  CJAX200UND</v>
          </cell>
          <cell r="D223" t="str">
            <v xml:space="preserve">PRODUCCION </v>
          </cell>
          <cell r="E223" t="str">
            <v>UNIDAD</v>
          </cell>
          <cell r="F223">
            <v>1</v>
          </cell>
          <cell r="G223">
            <v>1</v>
          </cell>
          <cell r="H223">
            <v>489.56599999999997</v>
          </cell>
        </row>
        <row r="224">
          <cell r="B224" t="str">
            <v>MILHOJAS</v>
          </cell>
          <cell r="C224" t="str">
            <v xml:space="preserve">PLATO PLAST PEQ DOM PAQ20 CAJAX150 </v>
          </cell>
          <cell r="D224" t="str">
            <v>DESECHABLE</v>
          </cell>
          <cell r="E224" t="str">
            <v>UNIDAD</v>
          </cell>
          <cell r="F224">
            <v>1</v>
          </cell>
          <cell r="G224"/>
          <cell r="H224" t="e">
            <v>#DIV/0!</v>
          </cell>
        </row>
        <row r="225">
          <cell r="B225" t="str">
            <v>REF085</v>
          </cell>
          <cell r="C225" t="str">
            <v>TAPA 7 ONZAS BEBIDAS NESTLE pq80</v>
          </cell>
          <cell r="D225" t="str">
            <v>CAFETERIAS</v>
          </cell>
          <cell r="E225" t="str">
            <v>UNIDAD</v>
          </cell>
          <cell r="F225">
            <v>1</v>
          </cell>
          <cell r="G225">
            <v>1</v>
          </cell>
          <cell r="H225">
            <v>91.998900000000006</v>
          </cell>
        </row>
        <row r="226">
          <cell r="B226" t="str">
            <v>REF086</v>
          </cell>
          <cell r="C226" t="str">
            <v>TENEDOR GRANUPLAS CJ5000 PQ100</v>
          </cell>
          <cell r="D226" t="str">
            <v xml:space="preserve">PRODUCCION </v>
          </cell>
          <cell r="E226" t="str">
            <v>UNIDAD</v>
          </cell>
          <cell r="F226">
            <v>1</v>
          </cell>
          <cell r="G226">
            <v>1</v>
          </cell>
          <cell r="H226">
            <v>45.6008</v>
          </cell>
        </row>
        <row r="227">
          <cell r="B227" t="str">
            <v>REF087</v>
          </cell>
          <cell r="C227" t="str">
            <v xml:space="preserve"> VASO 7 ONZAS WAU CAJ3000 PQ50</v>
          </cell>
          <cell r="D227" t="str">
            <v>CAFETERIASS</v>
          </cell>
          <cell r="E227" t="str">
            <v>UNIDAD</v>
          </cell>
          <cell r="F227">
            <v>1</v>
          </cell>
          <cell r="G227">
            <v>1</v>
          </cell>
          <cell r="H227">
            <v>46.053000000000004</v>
          </cell>
        </row>
        <row r="228">
          <cell r="B228" t="str">
            <v>REF088</v>
          </cell>
          <cell r="C228" t="str">
            <v xml:space="preserve">  VASO 7 ONZAS CARTON BAMBO C25P50</v>
          </cell>
          <cell r="D228" t="str">
            <v>CAFETERIASS</v>
          </cell>
          <cell r="E228" t="str">
            <v>UNIDAD</v>
          </cell>
          <cell r="F228">
            <v>1</v>
          </cell>
          <cell r="G228">
            <v>1</v>
          </cell>
          <cell r="H228">
            <v>112.31219999999999</v>
          </cell>
        </row>
        <row r="229">
          <cell r="B229" t="str">
            <v>REF089</v>
          </cell>
          <cell r="C229" t="str">
            <v>SERVILLETA BLANK UNO/UNO CJ30 PQ100</v>
          </cell>
          <cell r="D229" t="str">
            <v>TODOS</v>
          </cell>
          <cell r="E229" t="str">
            <v>UNIDAD</v>
          </cell>
          <cell r="F229">
            <v>100</v>
          </cell>
          <cell r="G229">
            <v>100</v>
          </cell>
          <cell r="H229">
            <v>29.229970000000002</v>
          </cell>
        </row>
        <row r="230">
          <cell r="B230" t="str">
            <v>REF090</v>
          </cell>
          <cell r="C230" t="str">
            <v>TOALLA ELITE CENTER F TH NT CJX6</v>
          </cell>
          <cell r="D230" t="str">
            <v>TODOS</v>
          </cell>
          <cell r="E230" t="str">
            <v>UNIDAD</v>
          </cell>
          <cell r="F230">
            <v>6</v>
          </cell>
          <cell r="G230">
            <v>6</v>
          </cell>
          <cell r="H230">
            <v>3719.7416666666668</v>
          </cell>
        </row>
        <row r="231">
          <cell r="B231" t="str">
            <v>REF091</v>
          </cell>
          <cell r="C231" t="str">
            <v>ROLLOS PAPEL PARA DATAFONO 80*60</v>
          </cell>
          <cell r="D231" t="str">
            <v>CAFETERIA</v>
          </cell>
          <cell r="E231" t="str">
            <v>UNIDAD</v>
          </cell>
          <cell r="F231">
            <v>1</v>
          </cell>
          <cell r="G231"/>
          <cell r="H231" t="e">
            <v>#DIV/0!</v>
          </cell>
        </row>
        <row r="232">
          <cell r="B232" t="str">
            <v>REF092</v>
          </cell>
          <cell r="C232" t="str">
            <v>CUCHARITA GRANUPLAST X100 CJ10000</v>
          </cell>
          <cell r="D232"/>
          <cell r="E232" t="str">
            <v>UNIDAD</v>
          </cell>
          <cell r="F232">
            <v>1</v>
          </cell>
          <cell r="G232">
            <v>1</v>
          </cell>
          <cell r="H232">
            <v>24.990000000000002</v>
          </cell>
        </row>
        <row r="233">
          <cell r="B233" t="str">
            <v>CAF025</v>
          </cell>
          <cell r="C233" t="str">
            <v>CHOCOLATE GIRONES P20 TRAD (500g)</v>
          </cell>
          <cell r="D233" t="str">
            <v xml:space="preserve">PRODUCCION </v>
          </cell>
          <cell r="E233" t="str">
            <v>GRAMOS</v>
          </cell>
          <cell r="F233">
            <v>500</v>
          </cell>
          <cell r="G233">
            <v>500</v>
          </cell>
          <cell r="H233">
            <v>19.200399999999998</v>
          </cell>
        </row>
        <row r="234">
          <cell r="B234" t="str">
            <v>ENL008</v>
          </cell>
          <cell r="C234" t="str">
            <v>CIRUELA SIN SEMILLA</v>
          </cell>
          <cell r="D234" t="str">
            <v>PRODUCCION</v>
          </cell>
          <cell r="E234" t="str">
            <v>LIBRAS</v>
          </cell>
          <cell r="F234">
            <v>1</v>
          </cell>
          <cell r="G234">
            <v>500</v>
          </cell>
          <cell r="H234">
            <v>28.400000000000002</v>
          </cell>
        </row>
        <row r="235">
          <cell r="B235" t="str">
            <v>HAR004</v>
          </cell>
          <cell r="C235" t="str">
            <v>HARINA PASPAN TRIGO</v>
          </cell>
          <cell r="D235" t="str">
            <v>PRODUCCION</v>
          </cell>
          <cell r="E235" t="str">
            <v>KILOS</v>
          </cell>
          <cell r="F235">
            <v>50</v>
          </cell>
          <cell r="G235">
            <v>50000</v>
          </cell>
          <cell r="H235">
            <v>2.78</v>
          </cell>
        </row>
        <row r="236">
          <cell r="B236" t="str">
            <v>ENL010</v>
          </cell>
          <cell r="C236" t="str">
            <v>UVA PASA 3A</v>
          </cell>
          <cell r="D236" t="str">
            <v>PRODUCCION</v>
          </cell>
          <cell r="E236" t="str">
            <v>LIBRAS</v>
          </cell>
          <cell r="F236">
            <v>1</v>
          </cell>
          <cell r="G236">
            <v>500</v>
          </cell>
          <cell r="H236">
            <v>11.4</v>
          </cell>
        </row>
        <row r="237">
          <cell r="B237" t="str">
            <v>ENL059</v>
          </cell>
          <cell r="C237" t="str">
            <v>CONSERVA DE GUAYABA CAJA X2 UNIDADES DE MEDIA ARROBA</v>
          </cell>
          <cell r="D237" t="str">
            <v>PRODUCCION</v>
          </cell>
          <cell r="E237" t="str">
            <v>GRAMOS</v>
          </cell>
          <cell r="F237">
            <v>12500</v>
          </cell>
          <cell r="G237">
            <v>12500</v>
          </cell>
          <cell r="H237">
            <v>5.44</v>
          </cell>
        </row>
        <row r="238">
          <cell r="B238" t="str">
            <v>REF093</v>
          </cell>
          <cell r="C238" t="str">
            <v>DAGUSTO SUPERIOR</v>
          </cell>
          <cell r="D238" t="str">
            <v>PRODUCCION</v>
          </cell>
          <cell r="E238"/>
          <cell r="F238"/>
          <cell r="G238"/>
          <cell r="H238" t="e">
            <v>#DIV/0!</v>
          </cell>
        </row>
        <row r="239">
          <cell r="B239" t="str">
            <v>ACEI004</v>
          </cell>
          <cell r="C239" t="str">
            <v xml:space="preserve">MARGARINA EXCELENCIA </v>
          </cell>
          <cell r="D239" t="str">
            <v>PRODUCCION</v>
          </cell>
          <cell r="E239" t="str">
            <v>KILOS</v>
          </cell>
          <cell r="F239">
            <v>15</v>
          </cell>
          <cell r="G239">
            <v>15000</v>
          </cell>
          <cell r="H239">
            <v>6.666666666666667</v>
          </cell>
        </row>
        <row r="240">
          <cell r="B240" t="str">
            <v>REF094</v>
          </cell>
          <cell r="C240" t="str">
            <v>BUÑUELO COLMAIZ</v>
          </cell>
          <cell r="D240" t="str">
            <v>PRODUCCION</v>
          </cell>
          <cell r="E240"/>
          <cell r="F240"/>
          <cell r="G240"/>
          <cell r="H240" t="e">
            <v>#DIV/0!</v>
          </cell>
        </row>
        <row r="241">
          <cell r="B241" t="str">
            <v>HAR034</v>
          </cell>
          <cell r="C241" t="str">
            <v>PAN DE BONO</v>
          </cell>
          <cell r="D241" t="str">
            <v>PRODUCCION</v>
          </cell>
          <cell r="E241" t="str">
            <v>KILOS</v>
          </cell>
          <cell r="F241">
            <v>1</v>
          </cell>
          <cell r="G241">
            <v>5000</v>
          </cell>
          <cell r="H241">
            <v>2.34</v>
          </cell>
        </row>
        <row r="242">
          <cell r="B242" t="str">
            <v>HAR049</v>
          </cell>
          <cell r="C242" t="str">
            <v>PAN DE YUCA</v>
          </cell>
          <cell r="D242" t="str">
            <v>PRODUCCION</v>
          </cell>
          <cell r="E242" t="str">
            <v>KILOS</v>
          </cell>
          <cell r="F242">
            <v>1</v>
          </cell>
          <cell r="G242">
            <v>1000</v>
          </cell>
          <cell r="H242">
            <v>13</v>
          </cell>
        </row>
        <row r="243">
          <cell r="B243" t="str">
            <v>REF095</v>
          </cell>
          <cell r="C243" t="str">
            <v>AREQUIPE</v>
          </cell>
          <cell r="D243" t="str">
            <v>PRODUCCION</v>
          </cell>
          <cell r="E243"/>
          <cell r="F243"/>
          <cell r="G243"/>
          <cell r="H243" t="e">
            <v>#DIV/0!</v>
          </cell>
        </row>
        <row r="244">
          <cell r="B244" t="str">
            <v>CREM003</v>
          </cell>
          <cell r="C244" t="str">
            <v>GLASSE FRESA</v>
          </cell>
          <cell r="D244" t="str">
            <v>PRODUCCION</v>
          </cell>
          <cell r="E244"/>
          <cell r="F244"/>
          <cell r="G244"/>
          <cell r="H244"/>
        </row>
        <row r="245">
          <cell r="B245" t="str">
            <v>CREM003</v>
          </cell>
          <cell r="C245" t="str">
            <v>GLASSE NEUTRO</v>
          </cell>
          <cell r="D245" t="str">
            <v>PRODUCCION</v>
          </cell>
          <cell r="E245"/>
          <cell r="F245"/>
          <cell r="G245"/>
          <cell r="H245"/>
        </row>
        <row r="246">
          <cell r="B246" t="str">
            <v>CREM003</v>
          </cell>
          <cell r="C246" t="str">
            <v>GLASSE PIÑA</v>
          </cell>
          <cell r="D246" t="str">
            <v>PRODUCCION</v>
          </cell>
          <cell r="E246"/>
          <cell r="F246"/>
          <cell r="G246"/>
          <cell r="H246"/>
        </row>
        <row r="247">
          <cell r="B247" t="str">
            <v>CREM003</v>
          </cell>
          <cell r="C247" t="str">
            <v>GLASSE KIWI</v>
          </cell>
          <cell r="D247" t="str">
            <v>PRODUCCION</v>
          </cell>
          <cell r="E247"/>
          <cell r="F247"/>
          <cell r="G247"/>
          <cell r="H247"/>
        </row>
        <row r="248">
          <cell r="B248" t="str">
            <v>HAR025</v>
          </cell>
          <cell r="C248" t="str">
            <v xml:space="preserve">LASAGÑA MUÑECA </v>
          </cell>
          <cell r="D248" t="str">
            <v>PRODUCCION</v>
          </cell>
          <cell r="E248" t="str">
            <v>GRAMOS</v>
          </cell>
          <cell r="F248">
            <v>400</v>
          </cell>
          <cell r="G248">
            <v>400</v>
          </cell>
          <cell r="H248">
            <v>29.75</v>
          </cell>
        </row>
        <row r="249">
          <cell r="B249" t="str">
            <v>FRUT057</v>
          </cell>
          <cell r="C249" t="str">
            <v>MANZANA ROJA</v>
          </cell>
          <cell r="D249" t="str">
            <v>PRODUCCION</v>
          </cell>
          <cell r="E249" t="str">
            <v>KILOS</v>
          </cell>
          <cell r="F249">
            <v>1</v>
          </cell>
          <cell r="G249">
            <v>1000</v>
          </cell>
          <cell r="H249">
            <v>13.5</v>
          </cell>
        </row>
        <row r="250">
          <cell r="B250" t="str">
            <v>FRUT058</v>
          </cell>
          <cell r="C250" t="str">
            <v>MANZANA VERDE</v>
          </cell>
          <cell r="D250" t="str">
            <v>PRODUCCION</v>
          </cell>
          <cell r="E250" t="str">
            <v>KILOS</v>
          </cell>
          <cell r="F250">
            <v>1</v>
          </cell>
          <cell r="G250">
            <v>1000</v>
          </cell>
          <cell r="H250">
            <v>8.5</v>
          </cell>
        </row>
        <row r="251">
          <cell r="B251" t="str">
            <v>REF096</v>
          </cell>
          <cell r="C251" t="str">
            <v>CONTENEDOR 2 DIV 24OZ DARNEL X 50 ENSALDAS</v>
          </cell>
          <cell r="D251" t="str">
            <v xml:space="preserve">PRODUCCION </v>
          </cell>
          <cell r="E251" t="str">
            <v>UNIDAD</v>
          </cell>
          <cell r="F251">
            <v>1</v>
          </cell>
          <cell r="G251">
            <v>91.846999999999994</v>
          </cell>
          <cell r="H251">
            <v>91.846999999999994</v>
          </cell>
        </row>
        <row r="252">
          <cell r="B252" t="str">
            <v>FRUT120</v>
          </cell>
          <cell r="C252" t="str">
            <v>UVA CHILENA</v>
          </cell>
          <cell r="D252" t="str">
            <v>PRODUCCION</v>
          </cell>
          <cell r="E252" t="str">
            <v>KILOS</v>
          </cell>
          <cell r="F252">
            <v>1</v>
          </cell>
          <cell r="G252">
            <v>1000</v>
          </cell>
          <cell r="H252">
            <v>4.166666666666667</v>
          </cell>
        </row>
        <row r="253">
          <cell r="B253" t="str">
            <v>HAR050</v>
          </cell>
          <cell r="C253" t="str">
            <v>TOSTADA DE AJO</v>
          </cell>
          <cell r="D253" t="str">
            <v xml:space="preserve">PRODUCCION </v>
          </cell>
          <cell r="E253" t="str">
            <v>UNIDAD</v>
          </cell>
          <cell r="F253">
            <v>10</v>
          </cell>
          <cell r="G253">
            <v>10</v>
          </cell>
          <cell r="H253">
            <v>380</v>
          </cell>
        </row>
        <row r="254">
          <cell r="B254" t="str">
            <v>HAR036</v>
          </cell>
          <cell r="C254" t="str">
            <v>PANKO</v>
          </cell>
          <cell r="D254" t="str">
            <v>PRODUCCION</v>
          </cell>
          <cell r="E254" t="str">
            <v>KILOS</v>
          </cell>
          <cell r="F254">
            <v>1</v>
          </cell>
          <cell r="G254">
            <v>1000</v>
          </cell>
          <cell r="H254">
            <v>20</v>
          </cell>
        </row>
        <row r="255">
          <cell r="B255" t="str">
            <v>ENL057</v>
          </cell>
          <cell r="C255" t="str">
            <v>DULCE DE LECHEX5KL M AREQUIPE</v>
          </cell>
          <cell r="D255" t="str">
            <v>PRODUCCION</v>
          </cell>
          <cell r="E255" t="str">
            <v>KILOS</v>
          </cell>
          <cell r="F255">
            <v>5</v>
          </cell>
          <cell r="G255">
            <v>5000</v>
          </cell>
          <cell r="H255">
            <v>11.1</v>
          </cell>
        </row>
        <row r="256">
          <cell r="B256" t="str">
            <v>ENL037</v>
          </cell>
          <cell r="C256" t="str">
            <v xml:space="preserve">GELATINA SIN SABOR </v>
          </cell>
          <cell r="D256" t="str">
            <v>PRODUCCION</v>
          </cell>
          <cell r="E256" t="str">
            <v>GRAMOS</v>
          </cell>
          <cell r="F256">
            <v>500</v>
          </cell>
          <cell r="G256">
            <v>500</v>
          </cell>
          <cell r="H256">
            <v>89.606999999999999</v>
          </cell>
        </row>
        <row r="257">
          <cell r="B257" t="str">
            <v>CER006</v>
          </cell>
          <cell r="C257" t="str">
            <v>CUCHUCO DE MAIZ SANTA MONICA</v>
          </cell>
          <cell r="D257" t="str">
            <v>PRODUCCION</v>
          </cell>
          <cell r="E257" t="str">
            <v>GRAMOS</v>
          </cell>
          <cell r="F257">
            <v>250</v>
          </cell>
          <cell r="G257">
            <v>250</v>
          </cell>
          <cell r="H257">
            <v>5.1912000000000003</v>
          </cell>
        </row>
        <row r="258">
          <cell r="B258" t="str">
            <v>HAR020</v>
          </cell>
          <cell r="C258" t="str">
            <v>PAN TAJADO GUADALUPE</v>
          </cell>
          <cell r="D258" t="str">
            <v>PRODUCCION</v>
          </cell>
          <cell r="E258" t="str">
            <v>UNIDAD</v>
          </cell>
          <cell r="F258">
            <v>22</v>
          </cell>
          <cell r="G258">
            <v>22</v>
          </cell>
          <cell r="H258">
            <v>312.21272727272731</v>
          </cell>
        </row>
        <row r="259">
          <cell r="B259" t="str">
            <v>HAR041</v>
          </cell>
          <cell r="C259" t="str">
            <v>MIGA DE PAN</v>
          </cell>
          <cell r="D259" t="str">
            <v>PRODUCCION</v>
          </cell>
          <cell r="E259" t="str">
            <v>GRAMOS</v>
          </cell>
          <cell r="F259">
            <v>500</v>
          </cell>
          <cell r="G259">
            <v>500</v>
          </cell>
          <cell r="H259">
            <v>3.52</v>
          </cell>
        </row>
        <row r="260">
          <cell r="B260" t="str">
            <v>PAST001</v>
          </cell>
          <cell r="C260" t="str">
            <v>SEMILLA DE AMAPOLAX500GR</v>
          </cell>
          <cell r="D260" t="str">
            <v>PRODUCCION</v>
          </cell>
          <cell r="E260" t="str">
            <v>GRAMOS</v>
          </cell>
          <cell r="F260">
            <v>500</v>
          </cell>
          <cell r="G260">
            <v>500</v>
          </cell>
          <cell r="H260">
            <v>72</v>
          </cell>
        </row>
        <row r="261">
          <cell r="B261" t="str">
            <v>COND063</v>
          </cell>
          <cell r="C261" t="str">
            <v>POLVO PARA HORNEAR LEVAPAN X1KG</v>
          </cell>
          <cell r="D261" t="str">
            <v>PRODUCCION</v>
          </cell>
          <cell r="E261" t="str">
            <v>KILOS</v>
          </cell>
          <cell r="F261">
            <v>1</v>
          </cell>
          <cell r="G261">
            <v>1000</v>
          </cell>
          <cell r="H261">
            <v>15.867459999999999</v>
          </cell>
        </row>
        <row r="262">
          <cell r="B262" t="str">
            <v>CER023</v>
          </cell>
          <cell r="C262" t="str">
            <v>ARROZ FLORHUILA 2,5 KG PC X 6 UD</v>
          </cell>
          <cell r="D262" t="str">
            <v>PRODUCCION</v>
          </cell>
          <cell r="E262" t="str">
            <v>KILOS</v>
          </cell>
          <cell r="F262">
            <v>15</v>
          </cell>
          <cell r="G262">
            <v>15000</v>
          </cell>
          <cell r="H262">
            <v>0.71886666666666665</v>
          </cell>
        </row>
        <row r="263">
          <cell r="B263" t="str">
            <v>COND035</v>
          </cell>
          <cell r="C263" t="str">
            <v>COLOR REY *500 GR</v>
          </cell>
          <cell r="D263" t="str">
            <v>PRODUCCION</v>
          </cell>
          <cell r="E263" t="str">
            <v>GRAMOS</v>
          </cell>
          <cell r="F263">
            <v>500</v>
          </cell>
          <cell r="G263">
            <v>500</v>
          </cell>
          <cell r="H263">
            <v>19.599990200000001</v>
          </cell>
        </row>
        <row r="264">
          <cell r="B264" t="str">
            <v>HAR045</v>
          </cell>
          <cell r="C264" t="str">
            <v>COCOA NATURAL X 200G</v>
          </cell>
          <cell r="D264" t="str">
            <v>PRODUCCION</v>
          </cell>
          <cell r="E264" t="str">
            <v>GRAMOS</v>
          </cell>
          <cell r="F264">
            <v>200</v>
          </cell>
          <cell r="G264">
            <v>200</v>
          </cell>
          <cell r="H264">
            <v>31.070900000000002</v>
          </cell>
        </row>
        <row r="265">
          <cell r="B265" t="str">
            <v>FRUT079</v>
          </cell>
          <cell r="C265" t="str">
            <v>GUINEOS</v>
          </cell>
          <cell r="D265" t="str">
            <v>PRODUCCION</v>
          </cell>
          <cell r="E265" t="str">
            <v>KILOS</v>
          </cell>
          <cell r="F265">
            <v>1</v>
          </cell>
          <cell r="G265">
            <v>1000</v>
          </cell>
          <cell r="H265">
            <v>3</v>
          </cell>
        </row>
        <row r="266">
          <cell r="B266" t="str">
            <v>FRUT112</v>
          </cell>
          <cell r="C266" t="str">
            <v>TOMATE CHERRY</v>
          </cell>
          <cell r="D266" t="str">
            <v>PRODUCCION</v>
          </cell>
          <cell r="E266" t="str">
            <v>KILOS</v>
          </cell>
          <cell r="F266">
            <v>1</v>
          </cell>
          <cell r="G266">
            <v>1000</v>
          </cell>
          <cell r="H266">
            <v>10</v>
          </cell>
        </row>
        <row r="267">
          <cell r="B267" t="str">
            <v>FRUT061</v>
          </cell>
          <cell r="C267" t="str">
            <v>MAZORCA DESGRANADA</v>
          </cell>
          <cell r="D267" t="str">
            <v>PRODUCCION</v>
          </cell>
          <cell r="E267" t="str">
            <v>KILOS</v>
          </cell>
          <cell r="F267">
            <v>1</v>
          </cell>
          <cell r="G267">
            <v>1000</v>
          </cell>
          <cell r="H267">
            <v>10</v>
          </cell>
        </row>
        <row r="268">
          <cell r="B268" t="str">
            <v>FRUT107</v>
          </cell>
          <cell r="C268" t="str">
            <v>RABANO</v>
          </cell>
          <cell r="D268" t="str">
            <v>PRODUCCION</v>
          </cell>
          <cell r="E268" t="str">
            <v>KILOS</v>
          </cell>
          <cell r="F268">
            <v>1</v>
          </cell>
          <cell r="G268">
            <v>1000</v>
          </cell>
          <cell r="H268">
            <v>3</v>
          </cell>
        </row>
        <row r="269">
          <cell r="B269" t="str">
            <v>FRUT061</v>
          </cell>
          <cell r="C269" t="str">
            <v>MAZORCA ENTERA</v>
          </cell>
          <cell r="D269" t="str">
            <v>PRODUCCION</v>
          </cell>
          <cell r="E269" t="str">
            <v>KILOS</v>
          </cell>
          <cell r="F269">
            <v>1</v>
          </cell>
          <cell r="G269">
            <v>1000</v>
          </cell>
          <cell r="H269">
            <v>3</v>
          </cell>
        </row>
        <row r="270">
          <cell r="B270" t="str">
            <v>FRUT010</v>
          </cell>
          <cell r="C270" t="str">
            <v>ARVEJA</v>
          </cell>
          <cell r="D270" t="str">
            <v>PRODUCCION</v>
          </cell>
          <cell r="E270" t="str">
            <v>KILOS</v>
          </cell>
          <cell r="F270">
            <v>1</v>
          </cell>
          <cell r="G270">
            <v>1000</v>
          </cell>
          <cell r="H270">
            <v>8</v>
          </cell>
        </row>
        <row r="271">
          <cell r="B271" t="str">
            <v>CER008</v>
          </cell>
          <cell r="C271" t="str">
            <v>FRIJOL ROJO</v>
          </cell>
          <cell r="D271" t="str">
            <v>PRODUCCION</v>
          </cell>
          <cell r="E271" t="str">
            <v>KILOS</v>
          </cell>
          <cell r="F271">
            <v>1</v>
          </cell>
          <cell r="G271">
            <v>1000</v>
          </cell>
          <cell r="H271">
            <v>16.5</v>
          </cell>
        </row>
        <row r="272">
          <cell r="B272" t="str">
            <v>REF009</v>
          </cell>
          <cell r="C272" t="str">
            <v>MANZANA ROJA</v>
          </cell>
          <cell r="D272" t="str">
            <v>PRODUCCION</v>
          </cell>
          <cell r="E272" t="str">
            <v>KILOS</v>
          </cell>
          <cell r="F272">
            <v>1</v>
          </cell>
          <cell r="G272">
            <v>1000</v>
          </cell>
          <cell r="H272">
            <v>8.5</v>
          </cell>
        </row>
        <row r="273">
          <cell r="B273" t="str">
            <v>FRUT116</v>
          </cell>
          <cell r="C273" t="str">
            <v>TOMATE MILANO</v>
          </cell>
          <cell r="D273" t="str">
            <v>PRODUCCION</v>
          </cell>
          <cell r="E273" t="str">
            <v>KILOS</v>
          </cell>
          <cell r="F273">
            <v>1</v>
          </cell>
          <cell r="G273">
            <v>1000</v>
          </cell>
          <cell r="H273">
            <v>4</v>
          </cell>
        </row>
        <row r="274">
          <cell r="B274" t="str">
            <v>FRUT046</v>
          </cell>
          <cell r="C274" t="str">
            <v>LECHUGA BATAVIA</v>
          </cell>
          <cell r="D274" t="str">
            <v>PRODUCCION</v>
          </cell>
          <cell r="E274" t="str">
            <v>KILOS</v>
          </cell>
          <cell r="F274">
            <v>1</v>
          </cell>
          <cell r="G274">
            <v>1000</v>
          </cell>
          <cell r="H274">
            <v>3</v>
          </cell>
        </row>
        <row r="275">
          <cell r="B275" t="str">
            <v>REF010</v>
          </cell>
          <cell r="C275" t="str">
            <v xml:space="preserve">CIRUELA </v>
          </cell>
          <cell r="D275" t="str">
            <v>PRODUCCION</v>
          </cell>
          <cell r="E275" t="str">
            <v>KILOS</v>
          </cell>
          <cell r="F275">
            <v>1</v>
          </cell>
          <cell r="G275">
            <v>1000</v>
          </cell>
          <cell r="H275">
            <v>4</v>
          </cell>
        </row>
        <row r="276">
          <cell r="B276" t="str">
            <v>FRUT041</v>
          </cell>
          <cell r="C276" t="str">
            <v>HABICHUELA</v>
          </cell>
          <cell r="D276" t="str">
            <v>PRODUCCION</v>
          </cell>
          <cell r="E276" t="str">
            <v>KILOS</v>
          </cell>
          <cell r="F276">
            <v>1</v>
          </cell>
          <cell r="G276">
            <v>1000</v>
          </cell>
          <cell r="H276">
            <v>6</v>
          </cell>
        </row>
        <row r="277">
          <cell r="B277" t="str">
            <v>FRUT059</v>
          </cell>
          <cell r="C277" t="str">
            <v>MANZANILLA</v>
          </cell>
          <cell r="D277" t="str">
            <v>PRODUCCION</v>
          </cell>
          <cell r="E277" t="str">
            <v>KILOS</v>
          </cell>
          <cell r="F277">
            <v>1</v>
          </cell>
          <cell r="G277">
            <v>1000</v>
          </cell>
          <cell r="H277">
            <v>7</v>
          </cell>
        </row>
        <row r="278">
          <cell r="B278" t="str">
            <v>FRUT024</v>
          </cell>
          <cell r="C278" t="str">
            <v>CHAMPIÑON</v>
          </cell>
          <cell r="D278" t="str">
            <v>PRODUCCION</v>
          </cell>
          <cell r="E278" t="str">
            <v>GRAMOS</v>
          </cell>
          <cell r="F278">
            <v>500</v>
          </cell>
          <cell r="G278">
            <v>500</v>
          </cell>
          <cell r="H278">
            <v>24</v>
          </cell>
        </row>
        <row r="279">
          <cell r="B279" t="str">
            <v>REF097</v>
          </cell>
          <cell r="C279" t="str">
            <v xml:space="preserve">COLCAFE CLASICO </v>
          </cell>
          <cell r="D279" t="str">
            <v>CAFETERIAS</v>
          </cell>
          <cell r="E279" t="str">
            <v>GRAMOS</v>
          </cell>
          <cell r="F279">
            <v>500</v>
          </cell>
          <cell r="G279">
            <v>500</v>
          </cell>
          <cell r="H279">
            <v>94.29</v>
          </cell>
        </row>
        <row r="280">
          <cell r="B280" t="str">
            <v>REF098</v>
          </cell>
          <cell r="C280" t="str">
            <v>PAPEL PARAFINADO NEGRO X 1KG 30 X 30</v>
          </cell>
          <cell r="D280" t="str">
            <v>PRODUCCION</v>
          </cell>
          <cell r="E280" t="str">
            <v>KILOS</v>
          </cell>
          <cell r="F280">
            <v>1</v>
          </cell>
          <cell r="G280">
            <v>1000</v>
          </cell>
          <cell r="H280">
            <v>24.99</v>
          </cell>
        </row>
        <row r="281">
          <cell r="B281" t="str">
            <v>REF099</v>
          </cell>
          <cell r="C281" t="str">
            <v>PAPEL PARAFINADO ROJO 1 KG 30 X 30</v>
          </cell>
          <cell r="D281" t="str">
            <v>PRODUCCION</v>
          </cell>
          <cell r="E281" t="str">
            <v>KILOS</v>
          </cell>
          <cell r="F281">
            <v>1</v>
          </cell>
          <cell r="G281">
            <v>1000</v>
          </cell>
          <cell r="H281">
            <v>24.99</v>
          </cell>
        </row>
        <row r="282">
          <cell r="B282" t="str">
            <v>REF100</v>
          </cell>
          <cell r="C282" t="str">
            <v>PAPEL PARAFINADO AZUL X 1 KG 30X30</v>
          </cell>
          <cell r="D282" t="str">
            <v>PRODUCCION</v>
          </cell>
          <cell r="E282" t="str">
            <v>KILOS</v>
          </cell>
          <cell r="F282">
            <v>1</v>
          </cell>
          <cell r="G282">
            <v>1000</v>
          </cell>
          <cell r="H282">
            <v>24.99</v>
          </cell>
        </row>
        <row r="283">
          <cell r="B283" t="str">
            <v>REF101</v>
          </cell>
          <cell r="C283" t="str">
            <v>COCO NATURAL 1 KL</v>
          </cell>
          <cell r="D283" t="str">
            <v>PRODUCCION</v>
          </cell>
          <cell r="E283" t="str">
            <v>KILOS</v>
          </cell>
          <cell r="F283">
            <v>1</v>
          </cell>
          <cell r="G283">
            <v>1000</v>
          </cell>
          <cell r="H283">
            <v>26.565000000000001</v>
          </cell>
        </row>
        <row r="284">
          <cell r="B284" t="str">
            <v>COND076</v>
          </cell>
          <cell r="C284" t="str">
            <v>SALSA CARNES BARY PET*1275 GR</v>
          </cell>
          <cell r="D284" t="str">
            <v>PRODUCCION</v>
          </cell>
          <cell r="E284" t="str">
            <v>KILOS</v>
          </cell>
          <cell r="F284">
            <v>1</v>
          </cell>
          <cell r="G284">
            <v>1000</v>
          </cell>
          <cell r="H284">
            <v>14.28</v>
          </cell>
        </row>
        <row r="285">
          <cell r="B285" t="str">
            <v>REF102</v>
          </cell>
          <cell r="C285" t="str">
            <v>BOLSA PAPEL 2LB UNIBOL*100UND</v>
          </cell>
          <cell r="D285" t="str">
            <v>PRODUCCION</v>
          </cell>
          <cell r="E285" t="str">
            <v>KILOS</v>
          </cell>
          <cell r="F285">
            <v>1</v>
          </cell>
          <cell r="G285">
            <v>1000</v>
          </cell>
          <cell r="H285">
            <v>4.4029999999999996</v>
          </cell>
        </row>
        <row r="286">
          <cell r="B286" t="str">
            <v>REF103</v>
          </cell>
          <cell r="C286" t="str">
            <v>COPA 1 OZ ACME PQTE* 50 UND</v>
          </cell>
          <cell r="D286" t="str">
            <v>PRODUCCION</v>
          </cell>
          <cell r="E286" t="str">
            <v>UNIDAD</v>
          </cell>
          <cell r="F286">
            <v>1</v>
          </cell>
          <cell r="G286"/>
          <cell r="H286"/>
        </row>
        <row r="287">
          <cell r="B287" t="str">
            <v>REF104</v>
          </cell>
          <cell r="C287" t="str">
            <v>ZIPPER PASTA PARA FLAUTA 500gr 12x13cm</v>
          </cell>
          <cell r="D287" t="str">
            <v>PRODUCCION</v>
          </cell>
          <cell r="E287" t="str">
            <v>GRAMOS</v>
          </cell>
          <cell r="F287">
            <v>500</v>
          </cell>
          <cell r="G287">
            <v>500</v>
          </cell>
          <cell r="H287">
            <v>6.5000039999999997</v>
          </cell>
        </row>
        <row r="288">
          <cell r="B288" t="str">
            <v>REF105</v>
          </cell>
          <cell r="C288" t="str">
            <v>ESCOBA LATINA SIN PALO</v>
          </cell>
          <cell r="D288" t="str">
            <v>ASEO</v>
          </cell>
          <cell r="E288" t="str">
            <v>UNIDAD</v>
          </cell>
          <cell r="F288">
            <v>1</v>
          </cell>
          <cell r="G288"/>
          <cell r="H288"/>
        </row>
        <row r="289">
          <cell r="B289" t="str">
            <v>REF106</v>
          </cell>
          <cell r="C289" t="str">
            <v xml:space="preserve"> MILO ACTIV-GO X 2.500 GRS CAJA X 4</v>
          </cell>
          <cell r="D289" t="str">
            <v>PRODUCCION</v>
          </cell>
          <cell r="E289" t="str">
            <v>GRAMOS</v>
          </cell>
          <cell r="F289">
            <v>2500</v>
          </cell>
          <cell r="G289">
            <v>2500</v>
          </cell>
          <cell r="H289">
            <v>29.206800000000001</v>
          </cell>
        </row>
        <row r="290">
          <cell r="B290" t="str">
            <v>REF107</v>
          </cell>
          <cell r="C290" t="str">
            <v>TAPA 9 ONZAS BEBIDAS NESTLE pq80</v>
          </cell>
          <cell r="D290" t="str">
            <v>DESECHABLE</v>
          </cell>
          <cell r="E290" t="str">
            <v>UNIDAD</v>
          </cell>
          <cell r="F290">
            <v>1</v>
          </cell>
          <cell r="G290">
            <v>1</v>
          </cell>
          <cell r="H290">
            <v>96.778500000000008</v>
          </cell>
        </row>
        <row r="291">
          <cell r="B291" t="str">
            <v>REF108</v>
          </cell>
          <cell r="C291" t="str">
            <v>VASO 9 ONZAS NESTLE ALEG PAQX40</v>
          </cell>
          <cell r="D291" t="str">
            <v>DESECHABLE</v>
          </cell>
          <cell r="E291" t="str">
            <v>UNIDAD</v>
          </cell>
          <cell r="F291">
            <v>1</v>
          </cell>
          <cell r="G291">
            <v>1</v>
          </cell>
          <cell r="H291">
            <v>161.952</v>
          </cell>
        </row>
        <row r="292">
          <cell r="B292" t="str">
            <v>REF109</v>
          </cell>
          <cell r="C292" t="str">
            <v>PALO TRAPERO METALIC.1.50GANCH</v>
          </cell>
          <cell r="D292" t="str">
            <v>ASEO</v>
          </cell>
          <cell r="E292" t="str">
            <v>UNIDAD</v>
          </cell>
          <cell r="F292">
            <v>1</v>
          </cell>
          <cell r="G292"/>
          <cell r="H292"/>
        </row>
        <row r="293">
          <cell r="B293" t="str">
            <v>CAR051</v>
          </cell>
          <cell r="C293" t="str">
            <v>LOMO FINO</v>
          </cell>
          <cell r="D293" t="str">
            <v>PRODUCCION</v>
          </cell>
          <cell r="E293" t="str">
            <v>KILOS</v>
          </cell>
          <cell r="F293">
            <v>1</v>
          </cell>
          <cell r="G293">
            <v>1000</v>
          </cell>
          <cell r="H293">
            <v>34</v>
          </cell>
        </row>
        <row r="294">
          <cell r="B294" t="str">
            <v>CAR005</v>
          </cell>
          <cell r="C294" t="str">
            <v>CABRO</v>
          </cell>
          <cell r="D294" t="str">
            <v>PRODUCCION</v>
          </cell>
          <cell r="E294" t="str">
            <v>KILOS</v>
          </cell>
          <cell r="F294">
            <v>1</v>
          </cell>
          <cell r="G294">
            <v>1000</v>
          </cell>
          <cell r="H294">
            <v>23</v>
          </cell>
        </row>
        <row r="295">
          <cell r="B295" t="str">
            <v>CAR058</v>
          </cell>
          <cell r="C295" t="str">
            <v>PEPITORIA</v>
          </cell>
          <cell r="D295" t="str">
            <v>PRODUCCION</v>
          </cell>
          <cell r="E295" t="str">
            <v>KILOS</v>
          </cell>
          <cell r="F295">
            <v>1</v>
          </cell>
          <cell r="G295">
            <v>1000</v>
          </cell>
          <cell r="H295">
            <v>15</v>
          </cell>
        </row>
        <row r="296">
          <cell r="B296" t="str">
            <v>CAR007</v>
          </cell>
          <cell r="C296" t="str">
            <v>LOMO ANCHO</v>
          </cell>
          <cell r="D296" t="str">
            <v>PRODUCCION</v>
          </cell>
          <cell r="E296" t="str">
            <v>KILOS</v>
          </cell>
          <cell r="F296">
            <v>1</v>
          </cell>
          <cell r="G296">
            <v>1000</v>
          </cell>
          <cell r="H296">
            <v>28.6</v>
          </cell>
        </row>
        <row r="297">
          <cell r="B297" t="str">
            <v>REF013</v>
          </cell>
          <cell r="C297" t="str">
            <v>COSTILLA DE RES</v>
          </cell>
          <cell r="D297" t="str">
            <v>PRODUCCION</v>
          </cell>
          <cell r="E297" t="str">
            <v>KILOS</v>
          </cell>
          <cell r="F297">
            <v>1</v>
          </cell>
          <cell r="G297">
            <v>1000</v>
          </cell>
          <cell r="H297">
            <v>21</v>
          </cell>
        </row>
        <row r="298">
          <cell r="B298" t="str">
            <v>CAF026</v>
          </cell>
          <cell r="C298" t="str">
            <v>CAFE SELLO ROJO INSTITUCIO. FUERTE 500G</v>
          </cell>
          <cell r="D298" t="str">
            <v>CAFETERIAS</v>
          </cell>
          <cell r="E298" t="str">
            <v>GRAMOS</v>
          </cell>
          <cell r="F298">
            <v>500</v>
          </cell>
          <cell r="G298">
            <v>500</v>
          </cell>
          <cell r="H298">
            <v>44.22</v>
          </cell>
        </row>
        <row r="299">
          <cell r="B299" t="str">
            <v>REF110</v>
          </cell>
          <cell r="C299" t="str">
            <v>PALETA ALOHA NARANJA NI X65GX24U</v>
          </cell>
          <cell r="D299" t="str">
            <v>CAFETERIAS</v>
          </cell>
          <cell r="E299" t="str">
            <v>UNIDAD</v>
          </cell>
          <cell r="F299"/>
          <cell r="G299"/>
          <cell r="H299"/>
        </row>
        <row r="300">
          <cell r="B300" t="str">
            <v>REF111</v>
          </cell>
          <cell r="C300" t="str">
            <v>YOGURT ALPINA GRIEGO FRUTA FRESA 150GR</v>
          </cell>
          <cell r="D300" t="str">
            <v>CAFETERIAS</v>
          </cell>
          <cell r="E300" t="str">
            <v>UNIDAD</v>
          </cell>
          <cell r="F300">
            <v>1</v>
          </cell>
          <cell r="G300">
            <v>150</v>
          </cell>
          <cell r="H300"/>
        </row>
        <row r="301">
          <cell r="B301" t="str">
            <v>REF112</v>
          </cell>
          <cell r="C301" t="str">
            <v>YOGURT ALPINA GRIEGO MORA ARAND. 150GR</v>
          </cell>
          <cell r="D301" t="str">
            <v>CAFETERIAS</v>
          </cell>
          <cell r="E301" t="str">
            <v>UNIDAD</v>
          </cell>
          <cell r="F301">
            <v>1</v>
          </cell>
          <cell r="G301">
            <v>150</v>
          </cell>
          <cell r="H301"/>
        </row>
        <row r="302">
          <cell r="B302" t="str">
            <v>HAR068</v>
          </cell>
          <cell r="C302" t="str">
            <v>ESENCIAx 500 cm3</v>
          </cell>
          <cell r="D302" t="str">
            <v>PRODUCCION</v>
          </cell>
          <cell r="E302" t="str">
            <v>MILILITROS</v>
          </cell>
          <cell r="F302">
            <v>500</v>
          </cell>
          <cell r="G302">
            <v>500</v>
          </cell>
          <cell r="H302">
            <v>30.109380000000002</v>
          </cell>
        </row>
        <row r="303">
          <cell r="B303" t="str">
            <v>REF113</v>
          </cell>
          <cell r="C303" t="str">
            <v>AZUCAR MICROPULVERIZADA LEVAPAN x 1 kg</v>
          </cell>
          <cell r="D303" t="str">
            <v>PRODUCCION</v>
          </cell>
          <cell r="E303" t="str">
            <v>KILOS</v>
          </cell>
          <cell r="F303">
            <v>1</v>
          </cell>
          <cell r="G303">
            <v>1000</v>
          </cell>
          <cell r="H303">
            <v>12.896030000000001</v>
          </cell>
        </row>
        <row r="304">
          <cell r="B304" t="str">
            <v>COND075</v>
          </cell>
          <cell r="C304" t="str">
            <v>SALSA NEGRA S/J x PLASTICO x 3,800 cm3</v>
          </cell>
          <cell r="D304" t="str">
            <v>PRODUCCION</v>
          </cell>
          <cell r="E304" t="str">
            <v>MILILITROS</v>
          </cell>
          <cell r="F304">
            <v>3800</v>
          </cell>
          <cell r="G304">
            <v>3800</v>
          </cell>
          <cell r="H304">
            <v>10.16353947368421</v>
          </cell>
        </row>
        <row r="305">
          <cell r="B305" t="str">
            <v>FRUT117</v>
          </cell>
          <cell r="C305" t="str">
            <v>TOMILLO</v>
          </cell>
          <cell r="D305" t="str">
            <v>PRODUCCION</v>
          </cell>
          <cell r="E305" t="str">
            <v>LIBRAS</v>
          </cell>
          <cell r="F305">
            <v>1</v>
          </cell>
          <cell r="G305">
            <v>500</v>
          </cell>
          <cell r="H305">
            <v>20</v>
          </cell>
        </row>
        <row r="306">
          <cell r="B306" t="str">
            <v>COND002</v>
          </cell>
          <cell r="C306" t="str">
            <v>ACHOTE</v>
          </cell>
          <cell r="D306" t="str">
            <v>PRODUCCION</v>
          </cell>
          <cell r="E306" t="str">
            <v>LIBRAS</v>
          </cell>
          <cell r="F306">
            <v>1</v>
          </cell>
          <cell r="G306">
            <v>500</v>
          </cell>
          <cell r="H306">
            <v>22</v>
          </cell>
        </row>
        <row r="307">
          <cell r="B307" t="str">
            <v>FRUT045</v>
          </cell>
          <cell r="C307" t="str">
            <v>LAUREL</v>
          </cell>
          <cell r="D307" t="str">
            <v>PRODUCCION</v>
          </cell>
          <cell r="E307" t="str">
            <v>LIBRAS</v>
          </cell>
          <cell r="F307">
            <v>1</v>
          </cell>
          <cell r="G307">
            <v>500</v>
          </cell>
          <cell r="H307">
            <v>20</v>
          </cell>
        </row>
        <row r="308">
          <cell r="B308" t="str">
            <v>COND042</v>
          </cell>
          <cell r="C308" t="str">
            <v>CURRY</v>
          </cell>
          <cell r="D308" t="str">
            <v>PRODUCCION</v>
          </cell>
          <cell r="E308" t="str">
            <v>LIBRAS</v>
          </cell>
          <cell r="F308">
            <v>1</v>
          </cell>
          <cell r="G308">
            <v>500</v>
          </cell>
          <cell r="H308">
            <v>24</v>
          </cell>
        </row>
        <row r="309">
          <cell r="B309" t="str">
            <v>COND006</v>
          </cell>
          <cell r="C309" t="str">
            <v>AJO MOLIDO</v>
          </cell>
          <cell r="D309" t="str">
            <v>PRODUCCION</v>
          </cell>
          <cell r="E309" t="str">
            <v>LIBRAS</v>
          </cell>
          <cell r="F309">
            <v>1</v>
          </cell>
          <cell r="G309">
            <v>500</v>
          </cell>
          <cell r="H309">
            <v>12</v>
          </cell>
        </row>
        <row r="310">
          <cell r="B310" t="str">
            <v>COND053</v>
          </cell>
          <cell r="C310" t="str">
            <v>OREGANO</v>
          </cell>
          <cell r="D310" t="str">
            <v>PRODUCCION</v>
          </cell>
          <cell r="E310" t="str">
            <v>LIBRAS</v>
          </cell>
          <cell r="F310">
            <v>1</v>
          </cell>
          <cell r="G310">
            <v>500</v>
          </cell>
          <cell r="H310">
            <v>20</v>
          </cell>
        </row>
        <row r="311">
          <cell r="B311" t="str">
            <v>COND003</v>
          </cell>
          <cell r="C311" t="str">
            <v>ADOBO COMPLETO</v>
          </cell>
          <cell r="D311" t="str">
            <v>PRODUCCION</v>
          </cell>
          <cell r="E311" t="str">
            <v>GRAMOS</v>
          </cell>
          <cell r="F311">
            <v>770</v>
          </cell>
          <cell r="G311">
            <v>750</v>
          </cell>
          <cell r="H311">
            <v>22</v>
          </cell>
        </row>
        <row r="312">
          <cell r="B312" t="str">
            <v>COND041</v>
          </cell>
          <cell r="C312" t="str">
            <v>CURCUMA</v>
          </cell>
          <cell r="D312" t="str">
            <v>PRODUCCION</v>
          </cell>
          <cell r="E312" t="str">
            <v>LIBRAS</v>
          </cell>
          <cell r="F312">
            <v>1</v>
          </cell>
          <cell r="G312">
            <v>500</v>
          </cell>
          <cell r="H312">
            <v>32</v>
          </cell>
        </row>
        <row r="313">
          <cell r="B313" t="str">
            <v>FRUT040</v>
          </cell>
          <cell r="C313" t="str">
            <v>GUAYABA</v>
          </cell>
          <cell r="D313" t="str">
            <v>PRODUCCION</v>
          </cell>
          <cell r="E313" t="str">
            <v>KILOS</v>
          </cell>
          <cell r="F313">
            <v>1</v>
          </cell>
          <cell r="G313">
            <v>1000</v>
          </cell>
          <cell r="H313">
            <v>4.5999999999999996</v>
          </cell>
        </row>
        <row r="314">
          <cell r="B314" t="str">
            <v>COND004</v>
          </cell>
          <cell r="C314" t="str">
            <v>AJINOMOTO</v>
          </cell>
          <cell r="D314" t="str">
            <v>PRODUCCION</v>
          </cell>
          <cell r="E314" t="str">
            <v>LIBRAS</v>
          </cell>
          <cell r="F314">
            <v>1</v>
          </cell>
          <cell r="G314">
            <v>500</v>
          </cell>
          <cell r="H314">
            <v>17</v>
          </cell>
        </row>
        <row r="315">
          <cell r="B315" t="str">
            <v>COND065</v>
          </cell>
          <cell r="C315" t="str">
            <v>RICOSTILLA</v>
          </cell>
          <cell r="D315" t="str">
            <v>PRODUCCION</v>
          </cell>
          <cell r="E315" t="str">
            <v>UNIDAD</v>
          </cell>
          <cell r="F315">
            <v>594</v>
          </cell>
          <cell r="G315">
            <v>594</v>
          </cell>
          <cell r="H315">
            <v>31.900235690235693</v>
          </cell>
        </row>
        <row r="316">
          <cell r="B316" t="str">
            <v>ENL006</v>
          </cell>
          <cell r="C316" t="str">
            <v>VINAGRE BLANCO S/J PLASTICO</v>
          </cell>
          <cell r="D316" t="str">
            <v>PRODUCCION</v>
          </cell>
          <cell r="E316" t="str">
            <v>MILILITROS</v>
          </cell>
          <cell r="F316">
            <v>3800</v>
          </cell>
          <cell r="G316">
            <v>3800</v>
          </cell>
          <cell r="H316">
            <v>4.1862947368421048</v>
          </cell>
        </row>
        <row r="317">
          <cell r="B317" t="str">
            <v>CAR001</v>
          </cell>
          <cell r="C317" t="str">
            <v>TOCINETA X 1000 G NOJOS</v>
          </cell>
          <cell r="D317" t="str">
            <v>PRODUCCION</v>
          </cell>
          <cell r="E317" t="str">
            <v>GRAMOS</v>
          </cell>
          <cell r="F317">
            <v>1000</v>
          </cell>
          <cell r="G317">
            <v>1000</v>
          </cell>
          <cell r="H317">
            <v>21.000000982456143</v>
          </cell>
        </row>
        <row r="318">
          <cell r="B318" t="str">
            <v>COND059</v>
          </cell>
          <cell r="C318" t="str">
            <v>PIMIENTA</v>
          </cell>
          <cell r="D318" t="str">
            <v>PRODUCCION</v>
          </cell>
          <cell r="E318" t="str">
            <v>LIBRAS</v>
          </cell>
          <cell r="F318">
            <v>1</v>
          </cell>
          <cell r="G318">
            <v>500</v>
          </cell>
          <cell r="H318">
            <v>20</v>
          </cell>
        </row>
        <row r="319">
          <cell r="B319" t="str">
            <v>COND033</v>
          </cell>
          <cell r="C319" t="str">
            <v>CHIA</v>
          </cell>
          <cell r="D319" t="str">
            <v>PRODUCCION</v>
          </cell>
          <cell r="E319" t="str">
            <v>LIBRAS</v>
          </cell>
          <cell r="F319">
            <v>1.5</v>
          </cell>
          <cell r="G319">
            <v>750</v>
          </cell>
          <cell r="H319">
            <v>12</v>
          </cell>
        </row>
        <row r="320">
          <cell r="B320" t="str">
            <v>COND030</v>
          </cell>
          <cell r="C320" t="str">
            <v>CANELA MOLIDA</v>
          </cell>
          <cell r="D320" t="str">
            <v>PRODUCCION</v>
          </cell>
          <cell r="E320" t="str">
            <v>LIBRAS</v>
          </cell>
          <cell r="F320">
            <v>1.5</v>
          </cell>
          <cell r="G320">
            <v>750</v>
          </cell>
          <cell r="H320">
            <v>28.666666666666668</v>
          </cell>
        </row>
        <row r="321">
          <cell r="B321" t="str">
            <v>CON89</v>
          </cell>
          <cell r="C321" t="str">
            <v>FINAS HIERBAS</v>
          </cell>
          <cell r="D321" t="str">
            <v>PRODUCCION</v>
          </cell>
          <cell r="E321" t="str">
            <v>LIBRAS</v>
          </cell>
          <cell r="F321">
            <v>1</v>
          </cell>
          <cell r="G321">
            <v>500</v>
          </cell>
          <cell r="H321">
            <v>22</v>
          </cell>
        </row>
        <row r="322">
          <cell r="B322" t="str">
            <v>REF114</v>
          </cell>
          <cell r="C322" t="str">
            <v>CLAVO</v>
          </cell>
          <cell r="D322" t="str">
            <v>PRODUCCION</v>
          </cell>
          <cell r="E322" t="str">
            <v>LIBRAS</v>
          </cell>
          <cell r="F322">
            <v>1.5</v>
          </cell>
          <cell r="G322">
            <v>750</v>
          </cell>
          <cell r="H322">
            <v>30.666666666666668</v>
          </cell>
        </row>
        <row r="323">
          <cell r="B323" t="str">
            <v>REF115</v>
          </cell>
          <cell r="C323" t="str">
            <v>COLOR ROJO</v>
          </cell>
          <cell r="D323" t="str">
            <v>PRODUCCION</v>
          </cell>
          <cell r="E323" t="str">
            <v>LIBRAS</v>
          </cell>
          <cell r="F323">
            <v>1</v>
          </cell>
          <cell r="G323">
            <v>500</v>
          </cell>
          <cell r="H323">
            <v>10</v>
          </cell>
        </row>
        <row r="324">
          <cell r="B324" t="str">
            <v>REF116</v>
          </cell>
          <cell r="C324" t="str">
            <v>AZAFRAN</v>
          </cell>
          <cell r="D324" t="str">
            <v>PRODUCCION</v>
          </cell>
          <cell r="E324" t="str">
            <v>LIBRAS</v>
          </cell>
          <cell r="F324">
            <v>1</v>
          </cell>
          <cell r="G324">
            <v>500</v>
          </cell>
          <cell r="H324">
            <v>10</v>
          </cell>
        </row>
        <row r="325">
          <cell r="B325" t="str">
            <v>REF117</v>
          </cell>
          <cell r="C325" t="str">
            <v>JENGIBREE</v>
          </cell>
          <cell r="D325" t="str">
            <v>PRODUCCION</v>
          </cell>
          <cell r="E325" t="str">
            <v>LIBRAS</v>
          </cell>
          <cell r="F325">
            <v>1.5</v>
          </cell>
          <cell r="G325">
            <v>750</v>
          </cell>
          <cell r="H325">
            <v>10</v>
          </cell>
        </row>
        <row r="326">
          <cell r="B326" t="str">
            <v>REF118</v>
          </cell>
          <cell r="C326" t="str">
            <v>AJONJOLI</v>
          </cell>
          <cell r="D326" t="str">
            <v>PRODUCCION</v>
          </cell>
          <cell r="E326" t="str">
            <v>LIBRAS</v>
          </cell>
          <cell r="F326">
            <v>1</v>
          </cell>
          <cell r="G326">
            <v>500</v>
          </cell>
          <cell r="H326">
            <v>30</v>
          </cell>
        </row>
        <row r="327">
          <cell r="B327" t="str">
            <v>REF119</v>
          </cell>
          <cell r="C327" t="str">
            <v>NUEZ MOLIDA</v>
          </cell>
          <cell r="D327" t="str">
            <v>PRODUCCION</v>
          </cell>
          <cell r="E327" t="str">
            <v>LIBRAS</v>
          </cell>
          <cell r="F327">
            <v>1.25</v>
          </cell>
          <cell r="G327">
            <v>625</v>
          </cell>
          <cell r="H327"/>
        </row>
        <row r="328">
          <cell r="B328" t="str">
            <v>CREM001</v>
          </cell>
          <cell r="C328" t="str">
            <v>CREMA CHANTILLI</v>
          </cell>
          <cell r="D328" t="str">
            <v>PRODUCCION</v>
          </cell>
          <cell r="E328"/>
          <cell r="F328"/>
          <cell r="G328"/>
          <cell r="H328"/>
        </row>
        <row r="329">
          <cell r="B329" t="str">
            <v>HAR066</v>
          </cell>
          <cell r="C329" t="str">
            <v>ALMENDRA NATURAL X500GR</v>
          </cell>
          <cell r="D329" t="str">
            <v>PRODUCCION</v>
          </cell>
          <cell r="E329" t="str">
            <v>GRAMOS</v>
          </cell>
          <cell r="F329">
            <v>500</v>
          </cell>
          <cell r="G329">
            <v>500</v>
          </cell>
          <cell r="H329">
            <v>44.400000000000006</v>
          </cell>
        </row>
        <row r="330">
          <cell r="B330" t="str">
            <v>HAR051</v>
          </cell>
          <cell r="C330" t="str">
            <v>GRANA DE MANI KL</v>
          </cell>
          <cell r="D330" t="str">
            <v>PRODUCCION</v>
          </cell>
          <cell r="E330" t="str">
            <v>KILOS</v>
          </cell>
          <cell r="F330">
            <v>1</v>
          </cell>
          <cell r="G330">
            <v>500</v>
          </cell>
          <cell r="H330">
            <v>28.000000000000004</v>
          </cell>
        </row>
        <row r="331">
          <cell r="B331" t="str">
            <v>HAR024</v>
          </cell>
          <cell r="C331" t="str">
            <v>FIDEO MUÑECA * 125 GR</v>
          </cell>
          <cell r="D331" t="str">
            <v>PRODUCCION</v>
          </cell>
          <cell r="E331" t="str">
            <v>GRAMOS</v>
          </cell>
          <cell r="F331">
            <v>125</v>
          </cell>
          <cell r="G331">
            <v>125</v>
          </cell>
          <cell r="H331">
            <v>7.2</v>
          </cell>
        </row>
        <row r="332">
          <cell r="B332" t="str">
            <v>CAR016</v>
          </cell>
          <cell r="C332" t="str">
            <v>CAPÓN</v>
          </cell>
          <cell r="D332" t="str">
            <v>PRODUCCION</v>
          </cell>
          <cell r="E332" t="str">
            <v>KILOS</v>
          </cell>
          <cell r="F332">
            <v>1</v>
          </cell>
          <cell r="G332">
            <v>1000</v>
          </cell>
          <cell r="H332">
            <v>32</v>
          </cell>
        </row>
        <row r="333">
          <cell r="B333" t="str">
            <v>CAR013</v>
          </cell>
          <cell r="C333" t="str">
            <v>CALLO</v>
          </cell>
          <cell r="D333" t="str">
            <v>PRODUCCION</v>
          </cell>
          <cell r="E333" t="str">
            <v>KILOS</v>
          </cell>
          <cell r="F333">
            <v>1</v>
          </cell>
          <cell r="G333">
            <v>1000</v>
          </cell>
          <cell r="H333">
            <v>17.399999999999999</v>
          </cell>
        </row>
        <row r="334">
          <cell r="B334" t="str">
            <v>HAR025</v>
          </cell>
          <cell r="C334" t="str">
            <v>LASAGÑA DORIA*400</v>
          </cell>
          <cell r="D334" t="str">
            <v>PRODUCCION</v>
          </cell>
          <cell r="E334" t="str">
            <v>GRAMOS</v>
          </cell>
          <cell r="F334">
            <v>400</v>
          </cell>
          <cell r="G334">
            <v>400</v>
          </cell>
          <cell r="H334">
            <v>29.75</v>
          </cell>
        </row>
        <row r="335">
          <cell r="B335" t="str">
            <v>ACEI001</v>
          </cell>
          <cell r="C335" t="str">
            <v xml:space="preserve">ACEITE DE OLIVA </v>
          </cell>
          <cell r="D335" t="str">
            <v>PRODUCCION</v>
          </cell>
          <cell r="E335" t="str">
            <v>MILILITROS</v>
          </cell>
          <cell r="F335">
            <v>1</v>
          </cell>
          <cell r="G335">
            <v>500</v>
          </cell>
          <cell r="H335">
            <v>42</v>
          </cell>
        </row>
        <row r="336">
          <cell r="B336" t="str">
            <v>REF120</v>
          </cell>
          <cell r="C336" t="str">
            <v>PONQ TRADICIONAL</v>
          </cell>
          <cell r="D336"/>
          <cell r="E336"/>
          <cell r="F336"/>
          <cell r="G336"/>
          <cell r="H336"/>
        </row>
        <row r="337">
          <cell r="B337" t="str">
            <v>BE008</v>
          </cell>
          <cell r="C337" t="str">
            <v>GASEOSA Pet250x12</v>
          </cell>
          <cell r="D337" t="str">
            <v>CAFETERIA</v>
          </cell>
          <cell r="E337" t="str">
            <v>UNIDADES</v>
          </cell>
          <cell r="F337">
            <v>12</v>
          </cell>
          <cell r="G337">
            <v>12</v>
          </cell>
          <cell r="H337">
            <v>1250</v>
          </cell>
        </row>
        <row r="338">
          <cell r="B338" t="str">
            <v>LAC015</v>
          </cell>
          <cell r="C338" t="str">
            <v xml:space="preserve">JUGO HIT   P500x12 </v>
          </cell>
          <cell r="D338" t="str">
            <v>CAFETERIA</v>
          </cell>
          <cell r="E338" t="str">
            <v>UNIDADES</v>
          </cell>
          <cell r="F338">
            <v>12</v>
          </cell>
          <cell r="G338">
            <v>12</v>
          </cell>
          <cell r="H338">
            <v>2083.3333333333335</v>
          </cell>
        </row>
        <row r="339">
          <cell r="B339" t="str">
            <v>REF121</v>
          </cell>
          <cell r="C339" t="str">
            <v xml:space="preserve"> PAN HAMBURGUESA PEQUEÑO</v>
          </cell>
          <cell r="D339" t="str">
            <v>PRODUCCION</v>
          </cell>
          <cell r="E339" t="str">
            <v>UNIDADES</v>
          </cell>
          <cell r="F339">
            <v>1</v>
          </cell>
          <cell r="G339">
            <v>1</v>
          </cell>
          <cell r="H339">
            <v>400</v>
          </cell>
        </row>
        <row r="340">
          <cell r="B340" t="str">
            <v>REF122</v>
          </cell>
          <cell r="C340" t="str">
            <v>PAN PERRO PQ</v>
          </cell>
          <cell r="D340" t="str">
            <v>PRODUCCION</v>
          </cell>
          <cell r="E340" t="str">
            <v>UNIDADES</v>
          </cell>
          <cell r="F340">
            <v>1</v>
          </cell>
          <cell r="G340">
            <v>1</v>
          </cell>
          <cell r="H340">
            <v>400</v>
          </cell>
        </row>
        <row r="341">
          <cell r="B341" t="str">
            <v>REF123</v>
          </cell>
          <cell r="C341" t="str">
            <v>WAFER DELICIA *18 PAQ</v>
          </cell>
          <cell r="D341"/>
          <cell r="E341" t="str">
            <v>UNIDADES</v>
          </cell>
          <cell r="F341">
            <v>18</v>
          </cell>
          <cell r="G341">
            <v>18</v>
          </cell>
          <cell r="H341">
            <v>408.33333117283951</v>
          </cell>
        </row>
        <row r="342">
          <cell r="B342" t="str">
            <v>CAR056</v>
          </cell>
          <cell r="C342" t="str">
            <v>LENGUA</v>
          </cell>
          <cell r="D342"/>
          <cell r="E342" t="str">
            <v>KILOS</v>
          </cell>
          <cell r="F342">
            <v>1</v>
          </cell>
          <cell r="G342">
            <v>1000</v>
          </cell>
          <cell r="H342">
            <v>21.4</v>
          </cell>
        </row>
        <row r="343">
          <cell r="B343" t="str">
            <v>FRUT023</v>
          </cell>
          <cell r="C343" t="str">
            <v>CEBOLLA PUERRO</v>
          </cell>
          <cell r="D343" t="str">
            <v>PRODUCCION</v>
          </cell>
          <cell r="E343" t="str">
            <v>KILOS</v>
          </cell>
          <cell r="F343">
            <v>1</v>
          </cell>
          <cell r="G343">
            <v>1000</v>
          </cell>
          <cell r="H343">
            <v>6</v>
          </cell>
        </row>
        <row r="344">
          <cell r="B344" t="str">
            <v>REF124</v>
          </cell>
          <cell r="C344" t="str">
            <v>SALTIN TACO DIA NOEL UD X 110 GR</v>
          </cell>
          <cell r="D344" t="str">
            <v>PRODUCCION</v>
          </cell>
          <cell r="E344" t="str">
            <v>GRAMOS</v>
          </cell>
          <cell r="F344">
            <v>110</v>
          </cell>
          <cell r="G344">
            <v>110</v>
          </cell>
          <cell r="H344">
            <v>15.000004090909091</v>
          </cell>
        </row>
        <row r="345">
          <cell r="B345" t="str">
            <v>REF125</v>
          </cell>
          <cell r="C345" t="str">
            <v>GALLETA DUX INTEGRAL*9</v>
          </cell>
          <cell r="D345" t="str">
            <v>PRODUCCION</v>
          </cell>
          <cell r="E345" t="str">
            <v>GRAMOS</v>
          </cell>
          <cell r="F345">
            <v>250</v>
          </cell>
          <cell r="G345">
            <v>250</v>
          </cell>
          <cell r="H345">
            <v>21.123999895833336</v>
          </cell>
        </row>
        <row r="346">
          <cell r="B346" t="str">
            <v>REF126</v>
          </cell>
          <cell r="C346" t="str">
            <v>DUCALES *120GM TACOS</v>
          </cell>
          <cell r="D346" t="str">
            <v>PRODUCCION</v>
          </cell>
          <cell r="E346" t="str">
            <v>GRAMOS</v>
          </cell>
          <cell r="F346">
            <v>120</v>
          </cell>
          <cell r="G346">
            <v>120</v>
          </cell>
          <cell r="H346">
            <v>21.683331574074074</v>
          </cell>
        </row>
        <row r="347">
          <cell r="B347" t="str">
            <v>REF127</v>
          </cell>
          <cell r="C347" t="str">
            <v>GALLETAS TIPO LECHE NOEL X 21 PQ</v>
          </cell>
          <cell r="D347"/>
          <cell r="E347" t="str">
            <v>UNIDAD</v>
          </cell>
          <cell r="F347">
            <v>21</v>
          </cell>
          <cell r="G347">
            <v>21</v>
          </cell>
          <cell r="H347">
            <v>441.26333333333338</v>
          </cell>
        </row>
        <row r="348">
          <cell r="B348" t="str">
            <v>REF128</v>
          </cell>
          <cell r="C348" t="str">
            <v>VASO NESCAFE 7 OZ PQ X 50</v>
          </cell>
          <cell r="D348" t="str">
            <v>DESECHABLES</v>
          </cell>
          <cell r="E348" t="str">
            <v>UNIDAD</v>
          </cell>
          <cell r="F348">
            <v>1</v>
          </cell>
          <cell r="G348">
            <v>1</v>
          </cell>
          <cell r="H348">
            <v>102.920125</v>
          </cell>
        </row>
        <row r="349">
          <cell r="B349" t="str">
            <v>REF129</v>
          </cell>
          <cell r="C349" t="str">
            <v>CONTENEDOR 3 DIV RECT PANDO DARNEL X 50</v>
          </cell>
          <cell r="D349" t="str">
            <v>DESECHABLES</v>
          </cell>
          <cell r="E349" t="str">
            <v>UNIDAD</v>
          </cell>
          <cell r="F349">
            <v>50</v>
          </cell>
          <cell r="G349">
            <v>50</v>
          </cell>
          <cell r="H349">
            <v>1092.9911999999999</v>
          </cell>
        </row>
        <row r="350">
          <cell r="B350" t="str">
            <v>REF130</v>
          </cell>
          <cell r="C350" t="str">
            <v>CONTENEDOR 2 DIV 24OZ DARNEL X 50</v>
          </cell>
          <cell r="D350" t="str">
            <v>DESECHABLES</v>
          </cell>
          <cell r="E350" t="str">
            <v>UNIDAD</v>
          </cell>
          <cell r="F350">
            <v>50</v>
          </cell>
          <cell r="G350">
            <v>50</v>
          </cell>
          <cell r="H350">
            <v>1092.9911999999999</v>
          </cell>
        </row>
        <row r="351">
          <cell r="B351" t="str">
            <v>REF131</v>
          </cell>
          <cell r="C351" t="str">
            <v>CHOCO LYNE SPLENDA *120 GR</v>
          </cell>
          <cell r="D351" t="str">
            <v xml:space="preserve">PRODUCCION </v>
          </cell>
          <cell r="E351" t="str">
            <v>GRAMOS</v>
          </cell>
          <cell r="F351">
            <v>120</v>
          </cell>
          <cell r="G351">
            <v>120</v>
          </cell>
          <cell r="H351">
            <v>66.666666666666671</v>
          </cell>
        </row>
        <row r="352">
          <cell r="B352" t="str">
            <v>REF132</v>
          </cell>
          <cell r="C352" t="str">
            <v>SPLENDA DPLY* 80 SOBRES</v>
          </cell>
          <cell r="D352" t="str">
            <v xml:space="preserve">PRODUCCION </v>
          </cell>
          <cell r="E352" t="str">
            <v>SOBRES</v>
          </cell>
          <cell r="F352">
            <v>80</v>
          </cell>
          <cell r="G352">
            <v>80</v>
          </cell>
          <cell r="H352">
            <v>415.98374999999999</v>
          </cell>
        </row>
        <row r="353">
          <cell r="B353" t="str">
            <v>REF133</v>
          </cell>
          <cell r="C353" t="str">
            <v>TARRINA CARVAJAL 8 OZ C/TP CJ15PQ25</v>
          </cell>
          <cell r="D353" t="str">
            <v>DESECHABLES</v>
          </cell>
          <cell r="E353" t="str">
            <v>UNIDAD</v>
          </cell>
          <cell r="F353">
            <v>1</v>
          </cell>
          <cell r="G353">
            <v>1</v>
          </cell>
          <cell r="H353">
            <v>378.60899999999998</v>
          </cell>
        </row>
        <row r="354">
          <cell r="B354" t="str">
            <v>REF134</v>
          </cell>
          <cell r="C354" t="str">
            <v>BOLSA BLANCA CUBIERTOS PAQ X 100</v>
          </cell>
          <cell r="D354" t="str">
            <v>DESECHABLES</v>
          </cell>
          <cell r="E354" t="str">
            <v>UNIDAD</v>
          </cell>
          <cell r="F354">
            <v>1</v>
          </cell>
          <cell r="G354">
            <v>1</v>
          </cell>
          <cell r="H354">
            <v>48.754300000000001</v>
          </cell>
        </row>
        <row r="355">
          <cell r="B355" t="str">
            <v>RAMO001</v>
          </cell>
          <cell r="C355" t="str">
            <v>PONQ TRADICIONAL</v>
          </cell>
          <cell r="D355" t="str">
            <v>CAFETERIA</v>
          </cell>
          <cell r="E355" t="str">
            <v>UNIDAD</v>
          </cell>
          <cell r="F355">
            <v>1</v>
          </cell>
          <cell r="G355">
            <v>1</v>
          </cell>
          <cell r="H355">
            <v>4905.18</v>
          </cell>
        </row>
        <row r="356">
          <cell r="B356" t="str">
            <v>RAMO003</v>
          </cell>
          <cell r="C356" t="str">
            <v xml:space="preserve"> RAMITO X 10</v>
          </cell>
          <cell r="D356" t="str">
            <v>CAFETERIA</v>
          </cell>
          <cell r="E356" t="str">
            <v>UNIDAD</v>
          </cell>
          <cell r="F356">
            <v>10</v>
          </cell>
          <cell r="G356">
            <v>10</v>
          </cell>
          <cell r="H356">
            <v>722.33</v>
          </cell>
        </row>
        <row r="357">
          <cell r="B357" t="str">
            <v>RAM036</v>
          </cell>
          <cell r="C357" t="str">
            <v>GALA TJDA  X 60 GR</v>
          </cell>
          <cell r="D357" t="str">
            <v>CAFETERIA</v>
          </cell>
          <cell r="E357" t="str">
            <v>UNIDAD</v>
          </cell>
          <cell r="F357">
            <v>1</v>
          </cell>
          <cell r="G357">
            <v>1</v>
          </cell>
          <cell r="H357">
            <v>1544.62</v>
          </cell>
        </row>
        <row r="358">
          <cell r="B358" t="str">
            <v>RAM012</v>
          </cell>
          <cell r="C358" t="str">
            <v>CHOCOMINI X 20</v>
          </cell>
          <cell r="D358" t="str">
            <v>CAFETERIA</v>
          </cell>
          <cell r="E358" t="str">
            <v>UNIDAD</v>
          </cell>
          <cell r="F358">
            <v>20</v>
          </cell>
          <cell r="G358">
            <v>20</v>
          </cell>
          <cell r="H358">
            <v>629.09350000000006</v>
          </cell>
        </row>
        <row r="359">
          <cell r="B359" t="str">
            <v>RAM011</v>
          </cell>
          <cell r="C359" t="str">
            <v>CHOCOTJDA X 65 GR</v>
          </cell>
          <cell r="D359" t="str">
            <v>CAFETERIA</v>
          </cell>
          <cell r="E359" t="str">
            <v>UNIDAD</v>
          </cell>
          <cell r="F359">
            <v>1</v>
          </cell>
          <cell r="G359">
            <v>1</v>
          </cell>
          <cell r="H359">
            <v>1945.65</v>
          </cell>
        </row>
        <row r="360">
          <cell r="B360" t="str">
            <v>RAM013</v>
          </cell>
          <cell r="C360" t="str">
            <v>BARRITA CHOCORAMO</v>
          </cell>
          <cell r="D360" t="str">
            <v>CAFETERIA</v>
          </cell>
          <cell r="E360" t="str">
            <v>UNIDAD</v>
          </cell>
          <cell r="F360">
            <v>1</v>
          </cell>
          <cell r="G360">
            <v>1</v>
          </cell>
          <cell r="H360">
            <v>1501.78</v>
          </cell>
        </row>
        <row r="361">
          <cell r="B361" t="str">
            <v>RAM015</v>
          </cell>
          <cell r="C361" t="str">
            <v xml:space="preserve">GNSTO X 6 X 37 G </v>
          </cell>
          <cell r="D361" t="str">
            <v>CAFETERIA</v>
          </cell>
          <cell r="E361" t="str">
            <v>UNIDAD</v>
          </cell>
          <cell r="F361">
            <v>6</v>
          </cell>
          <cell r="G361">
            <v>6</v>
          </cell>
          <cell r="H361">
            <v>1395.87</v>
          </cell>
        </row>
        <row r="362">
          <cell r="B362" t="str">
            <v>RAM016</v>
          </cell>
          <cell r="C362" t="str">
            <v>LECHERITAS X 152 GR</v>
          </cell>
          <cell r="D362" t="str">
            <v>CAFETERIA</v>
          </cell>
          <cell r="E362" t="str">
            <v>UNIDAD</v>
          </cell>
          <cell r="F362">
            <v>1</v>
          </cell>
          <cell r="G362">
            <v>1</v>
          </cell>
          <cell r="H362">
            <v>4090.0299999999997</v>
          </cell>
        </row>
        <row r="363">
          <cell r="B363" t="str">
            <v>RAM025</v>
          </cell>
          <cell r="C363" t="str">
            <v>BWNIE AREQUIPE X 6 X 65 GR FLOWP</v>
          </cell>
          <cell r="D363" t="str">
            <v>CAFETERIA</v>
          </cell>
          <cell r="E363" t="str">
            <v>UNIDAD</v>
          </cell>
          <cell r="F363">
            <v>6</v>
          </cell>
          <cell r="G363">
            <v>6</v>
          </cell>
          <cell r="H363">
            <v>2270.9166666666665</v>
          </cell>
        </row>
        <row r="364">
          <cell r="B364" t="str">
            <v>RAM027</v>
          </cell>
          <cell r="C364" t="str">
            <v>GALA MITI X12UND</v>
          </cell>
          <cell r="D364" t="str">
            <v>CAFETERIA</v>
          </cell>
          <cell r="E364" t="str">
            <v>UNIDAD</v>
          </cell>
          <cell r="F364">
            <v>12</v>
          </cell>
          <cell r="G364">
            <v>12</v>
          </cell>
          <cell r="H364">
            <v>980.1633333333333</v>
          </cell>
        </row>
        <row r="365">
          <cell r="B365" t="str">
            <v>RAM028</v>
          </cell>
          <cell r="C365" t="str">
            <v>BROWNIE AREQUIPE MINI 20 GR X 12</v>
          </cell>
          <cell r="D365" t="str">
            <v>CAFETERIA</v>
          </cell>
          <cell r="E365" t="str">
            <v>UNIDAD</v>
          </cell>
          <cell r="F365">
            <v>12</v>
          </cell>
          <cell r="G365">
            <v>12</v>
          </cell>
          <cell r="H365">
            <v>803.74583333333339</v>
          </cell>
        </row>
        <row r="366">
          <cell r="B366" t="str">
            <v>REF001</v>
          </cell>
          <cell r="C366" t="str">
            <v>StikersBancodeSangreX6000und</v>
          </cell>
          <cell r="D366" t="str">
            <v>PRODUCCIÓN</v>
          </cell>
          <cell r="E366" t="str">
            <v>UNIDAD</v>
          </cell>
          <cell r="F366">
            <v>6000</v>
          </cell>
          <cell r="G366">
            <v>6000</v>
          </cell>
          <cell r="H366">
            <v>41.666666666666664</v>
          </cell>
        </row>
        <row r="367">
          <cell r="B367" t="str">
            <v>BEB001</v>
          </cell>
          <cell r="C367" t="str">
            <v>Agua Cristal Pet 300x24</v>
          </cell>
          <cell r="D367" t="str">
            <v>CAFETERIA</v>
          </cell>
          <cell r="E367" t="str">
            <v>UNIDAD</v>
          </cell>
          <cell r="F367">
            <v>24</v>
          </cell>
          <cell r="G367">
            <v>24</v>
          </cell>
          <cell r="H367">
            <v>416.66666666666669</v>
          </cell>
        </row>
        <row r="368">
          <cell r="B368" t="str">
            <v>VIC004</v>
          </cell>
          <cell r="C368" t="str">
            <v>CEBOLLITA FAMILIAR 32 G</v>
          </cell>
          <cell r="D368" t="str">
            <v>CAFETERIA</v>
          </cell>
          <cell r="E368" t="str">
            <v>UNIDAD</v>
          </cell>
          <cell r="F368">
            <v>30</v>
          </cell>
          <cell r="G368">
            <v>30</v>
          </cell>
          <cell r="H368">
            <v>1952.0800000000002</v>
          </cell>
        </row>
        <row r="369">
          <cell r="B369" t="str">
            <v>VIC005</v>
          </cell>
          <cell r="C369" t="str">
            <v>CHICHARRON CARNUDO NATURAL 30 g</v>
          </cell>
          <cell r="D369" t="str">
            <v>CAFETERIA</v>
          </cell>
          <cell r="E369" t="str">
            <v>UNIDAD</v>
          </cell>
          <cell r="F369">
            <v>6</v>
          </cell>
          <cell r="G369">
            <v>6</v>
          </cell>
          <cell r="H369">
            <v>2149.8000000000002</v>
          </cell>
        </row>
        <row r="370">
          <cell r="B370" t="str">
            <v>CON873</v>
          </cell>
          <cell r="C370" t="str">
            <v>MIXTO BBQ 40 g</v>
          </cell>
          <cell r="D370" t="str">
            <v>CAFETERIA</v>
          </cell>
          <cell r="E370" t="str">
            <v>UNIDAD</v>
          </cell>
          <cell r="F370">
            <v>12</v>
          </cell>
          <cell r="G370">
            <v>12</v>
          </cell>
          <cell r="H370">
            <v>12027.281666666668</v>
          </cell>
        </row>
        <row r="371">
          <cell r="B371" t="str">
            <v>CON873</v>
          </cell>
          <cell r="C371" t="str">
            <v>MIXTO NATURAL EXTRACONTENIDO 50g</v>
          </cell>
          <cell r="D371" t="str">
            <v>CAFETERIA</v>
          </cell>
          <cell r="E371" t="str">
            <v>UNIDAD</v>
          </cell>
          <cell r="F371">
            <v>12</v>
          </cell>
          <cell r="G371">
            <v>12</v>
          </cell>
          <cell r="H371">
            <v>12025.160000000002</v>
          </cell>
        </row>
        <row r="372">
          <cell r="B372" t="str">
            <v>REF006</v>
          </cell>
          <cell r="C372" t="str">
            <v xml:space="preserve"> PAPA FOSFORITO 440g VICKY</v>
          </cell>
          <cell r="D372" t="str">
            <v>CAFETERIA</v>
          </cell>
          <cell r="E372" t="str">
            <v>GRAMOS</v>
          </cell>
          <cell r="F372">
            <v>440</v>
          </cell>
          <cell r="G372">
            <v>440</v>
          </cell>
          <cell r="H372">
            <v>25.46</v>
          </cell>
        </row>
        <row r="373">
          <cell r="B373" t="str">
            <v>VIC008</v>
          </cell>
          <cell r="C373" t="str">
            <v xml:space="preserve"> PAPA OREADA 38G</v>
          </cell>
          <cell r="D373" t="str">
            <v>CAFETERIA</v>
          </cell>
          <cell r="E373" t="str">
            <v>UNIDAD</v>
          </cell>
          <cell r="F373">
            <v>42</v>
          </cell>
          <cell r="G373">
            <v>42</v>
          </cell>
          <cell r="H373">
            <v>1727.4514285714288</v>
          </cell>
        </row>
        <row r="374">
          <cell r="B374" t="str">
            <v>VIC011</v>
          </cell>
          <cell r="C374" t="str">
            <v>PLATANO MADURO SWEET 60 g</v>
          </cell>
          <cell r="D374" t="str">
            <v>CAFETERIA</v>
          </cell>
          <cell r="E374" t="str">
            <v>UNIDAD</v>
          </cell>
          <cell r="F374">
            <v>36</v>
          </cell>
          <cell r="G374">
            <v>36</v>
          </cell>
          <cell r="H374">
            <v>2668.7588888888886</v>
          </cell>
        </row>
        <row r="375">
          <cell r="B375" t="str">
            <v>VIC012</v>
          </cell>
          <cell r="C375" t="str">
            <v>PLATANO VERDE KAHOY 60 g</v>
          </cell>
          <cell r="D375" t="str">
            <v>CAFETERIA</v>
          </cell>
          <cell r="E375" t="str">
            <v>UNIDAD</v>
          </cell>
          <cell r="F375">
            <v>36</v>
          </cell>
          <cell r="G375">
            <v>36</v>
          </cell>
          <cell r="H375">
            <v>2668.7588888888886</v>
          </cell>
        </row>
        <row r="376">
          <cell r="B376" t="str">
            <v>CON096</v>
          </cell>
          <cell r="C376" t="str">
            <v xml:space="preserve"> POPMITAS CARAMELO 20 g </v>
          </cell>
          <cell r="D376" t="str">
            <v>CAFETERIA</v>
          </cell>
          <cell r="E376" t="str">
            <v>UNIDAD</v>
          </cell>
          <cell r="F376">
            <v>12</v>
          </cell>
          <cell r="G376">
            <v>12</v>
          </cell>
          <cell r="H376">
            <v>660</v>
          </cell>
        </row>
        <row r="377">
          <cell r="B377" t="str">
            <v>CON096</v>
          </cell>
          <cell r="C377" t="str">
            <v xml:space="preserve"> POPMITAS QUESO 18 g </v>
          </cell>
          <cell r="D377" t="str">
            <v>CAFETERIA</v>
          </cell>
          <cell r="E377" t="str">
            <v>UNIDAD</v>
          </cell>
          <cell r="F377">
            <v>12</v>
          </cell>
          <cell r="G377">
            <v>12</v>
          </cell>
          <cell r="H377">
            <v>660</v>
          </cell>
        </row>
        <row r="378">
          <cell r="B378" t="str">
            <v>VIC013</v>
          </cell>
          <cell r="C378" t="str">
            <v>ROSQUILLA FAMILIAR 65 g VICKY</v>
          </cell>
          <cell r="D378" t="str">
            <v>CAFETERIA</v>
          </cell>
          <cell r="E378" t="str">
            <v>UNIDAD</v>
          </cell>
          <cell r="F378">
            <v>30</v>
          </cell>
          <cell r="G378">
            <v>30</v>
          </cell>
          <cell r="H378">
            <v>3293.4</v>
          </cell>
        </row>
        <row r="379">
          <cell r="B379" t="str">
            <v>VIC014</v>
          </cell>
          <cell r="C379" t="str">
            <v>TROCILLO SABOR POLLO 25 g</v>
          </cell>
          <cell r="D379" t="str">
            <v>CAFETERIA</v>
          </cell>
          <cell r="E379" t="str">
            <v>UNIDAD</v>
          </cell>
          <cell r="F379">
            <v>12</v>
          </cell>
          <cell r="G379">
            <v>12</v>
          </cell>
          <cell r="H379">
            <v>606.4</v>
          </cell>
        </row>
        <row r="380">
          <cell r="B380" t="str">
            <v>CON063</v>
          </cell>
          <cell r="C380" t="str">
            <v xml:space="preserve"> TROLLI SURTIDO AZUL </v>
          </cell>
          <cell r="D380" t="str">
            <v>CAFETERIA</v>
          </cell>
          <cell r="E380" t="str">
            <v>UNIDAD</v>
          </cell>
          <cell r="F380">
            <v>24</v>
          </cell>
          <cell r="G380">
            <v>24</v>
          </cell>
          <cell r="H380">
            <v>1333.7916666666667</v>
          </cell>
        </row>
        <row r="381">
          <cell r="B381" t="str">
            <v>CON063</v>
          </cell>
          <cell r="C381" t="str">
            <v>TROLLI SURTIDO MAGENTA</v>
          </cell>
          <cell r="D381" t="str">
            <v>CAFETERIA</v>
          </cell>
          <cell r="E381" t="str">
            <v>UNIDAD</v>
          </cell>
          <cell r="F381">
            <v>24</v>
          </cell>
          <cell r="G381">
            <v>24</v>
          </cell>
          <cell r="H381">
            <v>1333.7916666666667</v>
          </cell>
        </row>
        <row r="382">
          <cell r="B382" t="str">
            <v>BEB007</v>
          </cell>
          <cell r="C382" t="str">
            <v>GATORADE P500x12</v>
          </cell>
          <cell r="D382" t="str">
            <v>CAFETERIA</v>
          </cell>
          <cell r="E382" t="str">
            <v>UNIDAD</v>
          </cell>
          <cell r="F382">
            <v>12</v>
          </cell>
          <cell r="G382">
            <v>12</v>
          </cell>
          <cell r="H382">
            <v>2916.6661999999997</v>
          </cell>
        </row>
        <row r="383">
          <cell r="B383" t="str">
            <v>REF002</v>
          </cell>
          <cell r="C383" t="str">
            <v>Portacomida 8 3D Biodegradable</v>
          </cell>
          <cell r="D383" t="str">
            <v>PRODUCCION</v>
          </cell>
          <cell r="E383" t="str">
            <v>UNIDAD</v>
          </cell>
          <cell r="F383">
            <v>1</v>
          </cell>
          <cell r="G383">
            <v>1</v>
          </cell>
          <cell r="H383">
            <v>892.5</v>
          </cell>
        </row>
        <row r="384">
          <cell r="B384" t="str">
            <v>BEB039</v>
          </cell>
          <cell r="C384" t="str">
            <v>COCA COLA 1.5LT PET(12)</v>
          </cell>
          <cell r="D384" t="str">
            <v>CAFETERIAS</v>
          </cell>
          <cell r="E384" t="str">
            <v>MILILITROS</v>
          </cell>
          <cell r="F384">
            <v>12</v>
          </cell>
          <cell r="G384">
            <v>12</v>
          </cell>
          <cell r="H384">
            <v>5000.0124999999998</v>
          </cell>
        </row>
        <row r="385">
          <cell r="B385" t="str">
            <v>REF135</v>
          </cell>
          <cell r="C385" t="str">
            <v>PATACÓN KROKANTE</v>
          </cell>
          <cell r="D385" t="str">
            <v>CAFETERIAS</v>
          </cell>
          <cell r="E385" t="str">
            <v>UNIDAD</v>
          </cell>
          <cell r="F385">
            <v>10</v>
          </cell>
          <cell r="G385">
            <v>10</v>
          </cell>
          <cell r="H385">
            <v>1690</v>
          </cell>
        </row>
        <row r="386">
          <cell r="B386" t="str">
            <v>HAR058</v>
          </cell>
          <cell r="C386" t="str">
            <v>FETUCCINE MONTICELLO X500G</v>
          </cell>
          <cell r="D386" t="str">
            <v>PRODUCCION</v>
          </cell>
          <cell r="E386" t="str">
            <v>GRAMOS</v>
          </cell>
          <cell r="F386">
            <v>500</v>
          </cell>
          <cell r="G386">
            <v>500</v>
          </cell>
          <cell r="H386">
            <v>12.81</v>
          </cell>
        </row>
        <row r="387">
          <cell r="B387" t="str">
            <v>CER005</v>
          </cell>
          <cell r="C387" t="str">
            <v>CEBADA PERLADA JR X 460 GR</v>
          </cell>
          <cell r="D387" t="str">
            <v>PROODUCCION</v>
          </cell>
          <cell r="E387" t="str">
            <v>GRAMOS</v>
          </cell>
          <cell r="F387">
            <v>460</v>
          </cell>
          <cell r="G387">
            <v>460</v>
          </cell>
          <cell r="H387">
            <v>4.7826086956521738</v>
          </cell>
        </row>
        <row r="388">
          <cell r="B388" t="str">
            <v>REF003</v>
          </cell>
          <cell r="C388" t="str">
            <v>PAN SW MEDIANO ALPESTO</v>
          </cell>
          <cell r="D388" t="str">
            <v>PRODUCCION</v>
          </cell>
          <cell r="E388" t="str">
            <v>UNIDAD</v>
          </cell>
          <cell r="F388">
            <v>1</v>
          </cell>
          <cell r="G388">
            <v>1</v>
          </cell>
          <cell r="H388">
            <v>1350</v>
          </cell>
        </row>
        <row r="389">
          <cell r="B389" t="str">
            <v>CAR003</v>
          </cell>
          <cell r="C389" t="str">
            <v>REVUELTO</v>
          </cell>
          <cell r="D389" t="str">
            <v>PRODUCCION</v>
          </cell>
          <cell r="E389" t="str">
            <v>KILOS</v>
          </cell>
          <cell r="F389">
            <v>0.54500000000000004</v>
          </cell>
          <cell r="G389">
            <v>545</v>
          </cell>
          <cell r="H389">
            <v>27.522935779816514</v>
          </cell>
        </row>
        <row r="390">
          <cell r="B390" t="str">
            <v>PE013</v>
          </cell>
          <cell r="C390" t="str">
            <v>TRUCHA</v>
          </cell>
          <cell r="D390" t="str">
            <v>PRODUCCION</v>
          </cell>
          <cell r="E390" t="str">
            <v>KILOS</v>
          </cell>
          <cell r="F390">
            <v>1</v>
          </cell>
          <cell r="G390">
            <v>1000</v>
          </cell>
          <cell r="H390">
            <v>21.45</v>
          </cell>
        </row>
        <row r="391">
          <cell r="B391" t="str">
            <v>FRUT021</v>
          </cell>
          <cell r="C391" t="str">
            <v>CABEZONA ROJA</v>
          </cell>
          <cell r="D391" t="str">
            <v>PRODUCCION</v>
          </cell>
          <cell r="E391" t="str">
            <v>KILOS</v>
          </cell>
          <cell r="F391">
            <v>1</v>
          </cell>
          <cell r="G391">
            <v>1000</v>
          </cell>
          <cell r="H391">
            <v>3</v>
          </cell>
        </row>
        <row r="392">
          <cell r="B392" t="str">
            <v>BE001</v>
          </cell>
          <cell r="C392" t="str">
            <v>CERVEZA BAHIA LAGER</v>
          </cell>
          <cell r="D392" t="str">
            <v>PRODUCCION</v>
          </cell>
          <cell r="E392" t="str">
            <v>MILILITROS</v>
          </cell>
          <cell r="F392">
            <v>330</v>
          </cell>
          <cell r="G392">
            <v>330</v>
          </cell>
          <cell r="H392">
            <v>3.5587121212121211</v>
          </cell>
        </row>
        <row r="393">
          <cell r="B393" t="str">
            <v>REF004</v>
          </cell>
          <cell r="C393" t="str">
            <v>PUNTA DE ANCA</v>
          </cell>
          <cell r="D393" t="str">
            <v>PRODUCCION</v>
          </cell>
          <cell r="E393" t="str">
            <v>KILOS</v>
          </cell>
          <cell r="F393">
            <v>1</v>
          </cell>
          <cell r="G393">
            <v>1000</v>
          </cell>
          <cell r="H393">
            <v>32</v>
          </cell>
        </row>
        <row r="394">
          <cell r="B394" t="str">
            <v>FRUT027</v>
          </cell>
          <cell r="C394" t="str">
            <v>COCO</v>
          </cell>
          <cell r="D394" t="str">
            <v>PRODUCCION</v>
          </cell>
          <cell r="E394" t="str">
            <v>GRAMOS</v>
          </cell>
          <cell r="F394">
            <v>1000</v>
          </cell>
          <cell r="G394">
            <v>1000</v>
          </cell>
          <cell r="H394">
            <v>8.1</v>
          </cell>
        </row>
        <row r="395">
          <cell r="B395" t="str">
            <v>REF007</v>
          </cell>
          <cell r="C395" t="str">
            <v>COGOTE PULPO</v>
          </cell>
          <cell r="D395" t="str">
            <v>PRODUCCION</v>
          </cell>
          <cell r="E395" t="str">
            <v>KILOS</v>
          </cell>
          <cell r="F395">
            <v>1</v>
          </cell>
          <cell r="G395">
            <v>1000</v>
          </cell>
          <cell r="H395">
            <v>26</v>
          </cell>
        </row>
        <row r="396">
          <cell r="B396" t="str">
            <v>ENL052</v>
          </cell>
          <cell r="C396" t="str">
            <v>Tortilla FajitaBurrito 1p 425g BOLSA BIM</v>
          </cell>
          <cell r="D396" t="str">
            <v>PRODUCCION</v>
          </cell>
          <cell r="E396" t="str">
            <v>GRAMOS</v>
          </cell>
          <cell r="F396">
            <v>425</v>
          </cell>
          <cell r="G396">
            <v>425</v>
          </cell>
          <cell r="H396">
            <v>21.468376470588233</v>
          </cell>
        </row>
        <row r="397">
          <cell r="B397" t="str">
            <v>COND040</v>
          </cell>
          <cell r="C397" t="str">
            <v>CREMA MARINERA MAGGI* 70 GR</v>
          </cell>
          <cell r="D397" t="str">
            <v>PRODUCCION</v>
          </cell>
          <cell r="E397" t="str">
            <v>GRAMOS</v>
          </cell>
          <cell r="F397">
            <v>70</v>
          </cell>
          <cell r="G397">
            <v>70</v>
          </cell>
          <cell r="H397">
            <v>45.714190000000002</v>
          </cell>
        </row>
        <row r="398">
          <cell r="B398" t="str">
            <v>REF008</v>
          </cell>
          <cell r="C398" t="str">
            <v>ARANDANOS</v>
          </cell>
          <cell r="D398" t="str">
            <v>PRODUCCION</v>
          </cell>
          <cell r="E398" t="str">
            <v>GRAMOS</v>
          </cell>
          <cell r="F398">
            <v>500</v>
          </cell>
          <cell r="G398">
            <v>500</v>
          </cell>
          <cell r="H398">
            <v>44</v>
          </cell>
        </row>
        <row r="399">
          <cell r="B399" t="str">
            <v>REF012</v>
          </cell>
          <cell r="C399" t="str">
            <v>HIGADO</v>
          </cell>
          <cell r="D399" t="str">
            <v>PRODUCCION</v>
          </cell>
          <cell r="E399" t="str">
            <v>KILOS</v>
          </cell>
          <cell r="F399">
            <v>1</v>
          </cell>
          <cell r="G399">
            <v>1000</v>
          </cell>
          <cell r="H399">
            <v>22</v>
          </cell>
        </row>
        <row r="400">
          <cell r="B400"/>
          <cell r="C400"/>
          <cell r="D400"/>
          <cell r="E400"/>
          <cell r="F400"/>
          <cell r="G400"/>
          <cell r="H400"/>
        </row>
        <row r="401">
          <cell r="B401"/>
          <cell r="C401"/>
          <cell r="D401"/>
          <cell r="E401"/>
          <cell r="F401"/>
          <cell r="G401"/>
          <cell r="H401"/>
        </row>
        <row r="402">
          <cell r="B402"/>
          <cell r="C402"/>
          <cell r="D402"/>
          <cell r="E402"/>
          <cell r="F402"/>
          <cell r="G402"/>
          <cell r="H402"/>
        </row>
        <row r="403">
          <cell r="B403"/>
          <cell r="C403"/>
          <cell r="D403"/>
          <cell r="E403"/>
          <cell r="F403"/>
          <cell r="G403"/>
          <cell r="H403"/>
        </row>
        <row r="404">
          <cell r="B404"/>
          <cell r="C404"/>
          <cell r="D404"/>
          <cell r="E404"/>
          <cell r="F404"/>
          <cell r="G404"/>
          <cell r="H404"/>
        </row>
        <row r="405">
          <cell r="B405"/>
          <cell r="C405"/>
          <cell r="D405"/>
          <cell r="E405"/>
          <cell r="F405"/>
          <cell r="G405"/>
          <cell r="H405"/>
        </row>
        <row r="406">
          <cell r="B406"/>
          <cell r="C406"/>
          <cell r="D406"/>
          <cell r="E406"/>
          <cell r="F406"/>
          <cell r="G406"/>
          <cell r="H406"/>
        </row>
        <row r="407">
          <cell r="B407"/>
          <cell r="C407"/>
          <cell r="D407"/>
          <cell r="E407"/>
          <cell r="F407"/>
          <cell r="G407"/>
          <cell r="H407"/>
        </row>
        <row r="408">
          <cell r="B408"/>
          <cell r="C408"/>
          <cell r="D408"/>
          <cell r="E408"/>
          <cell r="F408"/>
          <cell r="G408"/>
          <cell r="H408"/>
        </row>
        <row r="409">
          <cell r="B409"/>
          <cell r="C409"/>
          <cell r="D409"/>
          <cell r="E409"/>
          <cell r="F409"/>
          <cell r="G409"/>
          <cell r="H409"/>
        </row>
        <row r="410">
          <cell r="B410"/>
          <cell r="C410"/>
          <cell r="D410"/>
          <cell r="E410"/>
          <cell r="F410"/>
          <cell r="G410"/>
          <cell r="H410"/>
        </row>
        <row r="411">
          <cell r="B411"/>
          <cell r="C411"/>
          <cell r="D411"/>
          <cell r="E411"/>
          <cell r="F411"/>
          <cell r="G411"/>
          <cell r="H411"/>
        </row>
        <row r="412">
          <cell r="B412"/>
          <cell r="C412"/>
          <cell r="D412"/>
          <cell r="E412"/>
          <cell r="F412"/>
          <cell r="G412"/>
          <cell r="H412"/>
        </row>
        <row r="413">
          <cell r="B413"/>
          <cell r="C413"/>
          <cell r="D413"/>
          <cell r="E413"/>
          <cell r="F413"/>
          <cell r="G413"/>
          <cell r="H413"/>
        </row>
        <row r="414">
          <cell r="B414"/>
          <cell r="C414"/>
          <cell r="D414"/>
          <cell r="E414"/>
          <cell r="F414"/>
          <cell r="G414"/>
          <cell r="H414"/>
        </row>
        <row r="415">
          <cell r="B415"/>
          <cell r="C415"/>
          <cell r="D415"/>
          <cell r="E415"/>
          <cell r="F415"/>
          <cell r="G415"/>
          <cell r="H415"/>
        </row>
        <row r="416">
          <cell r="B416"/>
          <cell r="C416"/>
          <cell r="D416"/>
          <cell r="E416"/>
          <cell r="F416"/>
          <cell r="G416"/>
          <cell r="H416"/>
        </row>
        <row r="417">
          <cell r="B417"/>
          <cell r="C417"/>
          <cell r="D417"/>
          <cell r="E417"/>
          <cell r="F417"/>
          <cell r="G417"/>
          <cell r="H417"/>
        </row>
        <row r="418">
          <cell r="B418"/>
          <cell r="C418"/>
          <cell r="D418"/>
          <cell r="E418"/>
          <cell r="F418"/>
          <cell r="G418"/>
          <cell r="H418"/>
        </row>
        <row r="419">
          <cell r="B419"/>
          <cell r="C419"/>
          <cell r="D419"/>
          <cell r="E419"/>
          <cell r="F419"/>
          <cell r="G419"/>
          <cell r="H419"/>
        </row>
        <row r="420">
          <cell r="B420"/>
          <cell r="C420"/>
          <cell r="D420"/>
          <cell r="E420"/>
          <cell r="F420"/>
          <cell r="G420"/>
          <cell r="H420"/>
        </row>
        <row r="421">
          <cell r="B421"/>
          <cell r="C421"/>
          <cell r="D421"/>
          <cell r="E421"/>
          <cell r="F421"/>
          <cell r="G421"/>
          <cell r="H421"/>
        </row>
        <row r="422">
          <cell r="B422"/>
          <cell r="C422"/>
          <cell r="D422"/>
          <cell r="E422"/>
          <cell r="F422"/>
          <cell r="G422"/>
          <cell r="H422"/>
        </row>
        <row r="423">
          <cell r="B423"/>
          <cell r="C423"/>
          <cell r="D423"/>
          <cell r="E423"/>
          <cell r="F423"/>
          <cell r="G423"/>
          <cell r="H423"/>
        </row>
        <row r="424">
          <cell r="B424"/>
          <cell r="C424"/>
          <cell r="D424"/>
          <cell r="E424"/>
          <cell r="F424"/>
          <cell r="G424"/>
          <cell r="H424"/>
        </row>
        <row r="425">
          <cell r="B425"/>
          <cell r="C425"/>
          <cell r="D425"/>
          <cell r="E425"/>
          <cell r="F425"/>
          <cell r="G425"/>
          <cell r="H425"/>
        </row>
        <row r="426">
          <cell r="B426"/>
          <cell r="C426"/>
          <cell r="D426"/>
          <cell r="E426"/>
          <cell r="F426"/>
          <cell r="G426"/>
          <cell r="H426"/>
        </row>
        <row r="427">
          <cell r="B427"/>
          <cell r="C427"/>
          <cell r="D427"/>
          <cell r="E427"/>
          <cell r="F427"/>
          <cell r="G427"/>
          <cell r="H427"/>
        </row>
        <row r="428">
          <cell r="B428"/>
          <cell r="C428"/>
          <cell r="D428"/>
          <cell r="E428"/>
          <cell r="F428"/>
          <cell r="G428"/>
          <cell r="H428"/>
        </row>
        <row r="429">
          <cell r="B429"/>
          <cell r="C429"/>
          <cell r="D429"/>
          <cell r="E429"/>
          <cell r="F429"/>
          <cell r="G429"/>
          <cell r="H429"/>
        </row>
        <row r="430">
          <cell r="B430"/>
          <cell r="C430"/>
          <cell r="D430"/>
          <cell r="E430"/>
          <cell r="F430"/>
          <cell r="G430"/>
          <cell r="H430"/>
        </row>
      </sheetData>
      <sheetData sheetId="2"/>
      <sheetData sheetId="3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Karol Benítez" id="{E201EED4-801B-4043-B6E9-9FD4A6B95FD0}" userId="4618fa1956452346" providerId="Windows Live"/>
  <person displayName="camila sierra" id="{1F562B79-BCB5-4316-A6D4-787F8677DDBC}" userId="6d3be59f2001bc84" providerId="Windows Live"/>
  <person displayName="karolbenitez2009@hotmail.com" id="{860AE297-AFFD-4AC4-9765-3C69E26B9345}" userId="S::karolbenitez2009_hotmail.com#ext#@correouisedu.onmicrosoft.com::cddf5cfa-91dd-4bf3-a6ea-1f8ea9d4429b" providerId="AD"/>
</personList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14" dT="2024-01-04T19:26:41.65" personId="{E201EED4-801B-4043-B6E9-9FD4A6B95FD0}" id="{79727365-6345-4922-85A1-47C1983A64D1}">
    <text>Se hacen 120 unidades de sandwich</text>
  </threadedComment>
  <threadedComment ref="F23" dT="2023-12-28T19:21:19.82" personId="{E201EED4-801B-4043-B6E9-9FD4A6B95FD0}" id="{3DFCD99D-5BE0-4577-B279-8F90C456391C}">
    <text>2 tajadas</text>
  </threadedComment>
  <threadedComment ref="E63" dT="2024-01-04T19:26:41.65" personId="{E201EED4-801B-4043-B6E9-9FD4A6B95FD0}" id="{79023B60-9E0C-4F3E-8DBB-97E8DF786C89}">
    <text>Se hacen 120 unidades de sandwich</text>
  </threadedComment>
  <threadedComment ref="F71" dT="2023-12-28T19:21:19.82" personId="{E201EED4-801B-4043-B6E9-9FD4A6B95FD0}" id="{0D80E7FC-2C3D-497E-B8DC-75255CDBFFAB}">
    <text>2 tajadas</text>
  </threadedComment>
  <threadedComment ref="E97" dT="2024-01-04T19:26:41.65" personId="{E201EED4-801B-4043-B6E9-9FD4A6B95FD0}" id="{D3F458CF-F3FD-402B-8B7A-5C54D1127F49}">
    <text>Se hacen 120 unidades de sandwich</text>
  </threadedComment>
  <threadedComment ref="F106" dT="2023-12-28T19:21:19.82" personId="{E201EED4-801B-4043-B6E9-9FD4A6B95FD0}" id="{1A4350E7-DA1C-46AC-8324-B4457FC2C033}">
    <text>2 tajadas</text>
  </threadedComment>
  <threadedComment ref="E147" dT="2024-01-04T19:26:41.65" personId="{E201EED4-801B-4043-B6E9-9FD4A6B95FD0}" id="{A0CB9A05-74F7-4306-95D4-0722CA4CB50E}">
    <text>Se hacen 120 unidades de sandwich</text>
  </threadedComment>
  <threadedComment ref="F155" dT="2023-12-28T19:21:19.82" personId="{E201EED4-801B-4043-B6E9-9FD4A6B95FD0}" id="{F8145E1D-788A-4F61-A750-A90121C4BBC5}">
    <text>2 tajadas</text>
  </threadedComment>
  <threadedComment ref="E180" dT="2024-01-04T19:26:41.65" personId="{E201EED4-801B-4043-B6E9-9FD4A6B95FD0}" id="{4619D8DA-5124-4C7B-8064-9ECE14D33219}">
    <text>Se hacen 120 unidades de sandwich</text>
  </threadedComment>
  <threadedComment ref="F189" dT="2023-12-28T19:21:19.82" personId="{E201EED4-801B-4043-B6E9-9FD4A6B95FD0}" id="{1883287D-BA7C-4590-857B-A31FBB32B0C0}">
    <text>2 tajadas</text>
  </threadedComment>
  <threadedComment ref="E229" dT="2024-01-04T19:26:41.65" personId="{E201EED4-801B-4043-B6E9-9FD4A6B95FD0}" id="{A9639794-1EF3-4F8E-B295-88E436FDEAF5}">
    <text>Se hacen 120 unidades de sandwich</text>
  </threadedComment>
  <threadedComment ref="F237" dT="2023-12-28T19:21:19.82" personId="{E201EED4-801B-4043-B6E9-9FD4A6B95FD0}" id="{F7CDE001-3012-41C1-B942-E520BA9998DE}">
    <text>2 tajadas</text>
  </threadedComment>
  <threadedComment ref="E270" dT="2024-01-04T19:26:41.65" personId="{E201EED4-801B-4043-B6E9-9FD4A6B95FD0}" id="{8DE81419-16AC-4FC5-A79C-2946055BB9A3}">
    <text>Se hacen 120 unidades de sandwich</text>
  </threadedComment>
  <threadedComment ref="F278" dT="2023-12-28T19:21:19.82" personId="{E201EED4-801B-4043-B6E9-9FD4A6B95FD0}" id="{3F0A1D2D-850A-492A-80AF-E305965FDF75}">
    <text>2 tajadas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O8" dT="2024-04-01T16:33:31.37" personId="{E201EED4-801B-4043-B6E9-9FD4A6B95FD0}" id="{7037515A-6CCA-43ED-9746-CE0605E55541}">
    <text>4 Jarras</text>
  </threadedComment>
  <threadedComment ref="F10" dT="2024-04-01T16:33:31.37" personId="{E201EED4-801B-4043-B6E9-9FD4A6B95FD0}" id="{5C1D531A-D409-44D8-AC39-156B80166B84}">
    <text>4 Jarras</text>
  </threadedComment>
  <threadedComment ref="AG11" dT="2024-04-01T16:33:31.37" personId="{E201EED4-801B-4043-B6E9-9FD4A6B95FD0}" id="{01529327-1AD2-4BB6-B515-1D42DC4B3E3E}">
    <text>4 Jarras</text>
  </threadedComment>
  <threadedComment ref="X13" dT="2024-04-01T16:33:31.37" personId="{E201EED4-801B-4043-B6E9-9FD4A6B95FD0}" id="{21130D55-7AD2-4A95-A0B3-83A39955A7B8}">
    <text>4 Jarras</text>
  </threadedComment>
  <threadedComment ref="AP14" dT="2024-04-01T16:33:31.37" personId="{E201EED4-801B-4043-B6E9-9FD4A6B95FD0}" id="{F6CE6BE2-9D57-492E-A95E-609B6293731C}">
    <text>4 Jarras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E55" dT="2024-01-04T19:26:41.65" personId="{E201EED4-801B-4043-B6E9-9FD4A6B95FD0}" id="{48E133E8-D1D8-4E40-886E-1C26F737AFCB}">
    <text>Se hacen 120 unidades de sandwich</text>
  </threadedComment>
  <threadedComment ref="F63" dT="2023-12-28T19:21:19.82" personId="{E201EED4-801B-4043-B6E9-9FD4A6B95FD0}" id="{0CAFF8EB-E8BD-46F6-8EFA-05A304991D0F}">
    <text>2 tajadas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B19" dT="2023-12-27T15:39:49.56" personId="{860AE297-AFFD-4AC4-9765-3C69E26B9345}" id="{0915AEAF-5F9C-4592-A553-EB77045B6EA3}">
    <text>2 bolsas</text>
  </threadedComment>
</ThreadedComments>
</file>

<file path=xl/threadedComments/threadedComment5.xml><?xml version="1.0" encoding="utf-8"?>
<ThreadedComments xmlns="http://schemas.microsoft.com/office/spreadsheetml/2018/threadedcomments" xmlns:x="http://schemas.openxmlformats.org/spreadsheetml/2006/main">
  <threadedComment ref="F21" dT="2024-04-01T12:52:27.70" personId="{E201EED4-801B-4043-B6E9-9FD4A6B95FD0}" id="{F3602894-F17E-4761-9FF4-2D021A555C9E}">
    <text>6 bolsas</text>
  </threadedComment>
  <threadedComment ref="B47" dT="2023-12-27T15:39:49.56" personId="{860AE297-AFFD-4AC4-9765-3C69E26B9345}" id="{908918F4-CAA4-4CC9-BE50-39E8714A7A20}">
    <text>3 bolsas</text>
  </threadedComment>
</ThreadedComments>
</file>

<file path=xl/threadedComments/threadedComment6.xml><?xml version="1.0" encoding="utf-8"?>
<ThreadedComments xmlns="http://schemas.microsoft.com/office/spreadsheetml/2018/threadedcomments" xmlns:x="http://schemas.openxmlformats.org/spreadsheetml/2006/main">
  <threadedComment ref="B10" dT="2023-12-26T15:22:26.37" personId="{860AE297-AFFD-4AC4-9765-3C69E26B9345}" id="{73133F4D-8D3A-4809-8340-CCFF36147598}">
    <text>doble crema, del tajado</text>
  </threadedComment>
</ThreadedComments>
</file>

<file path=xl/threadedComments/threadedComment7.xml><?xml version="1.0" encoding="utf-8"?>
<ThreadedComments xmlns="http://schemas.microsoft.com/office/spreadsheetml/2018/threadedcomments" xmlns:x="http://schemas.openxmlformats.org/spreadsheetml/2006/main">
  <threadedComment ref="E10" dT="2024-03-15T13:10:28.83" personId="{E201EED4-801B-4043-B6E9-9FD4A6B95FD0}" id="{CD3F4D5F-8817-4712-B41D-72D5CBC1879A}">
    <text>Pesan dos bolsas</text>
  </threadedComment>
</ThreadedComments>
</file>

<file path=xl/threadedComments/threadedComment8.xml><?xml version="1.0" encoding="utf-8"?>
<ThreadedComments xmlns="http://schemas.microsoft.com/office/spreadsheetml/2018/threadedcomments" xmlns:x="http://schemas.openxmlformats.org/spreadsheetml/2006/main">
  <threadedComment ref="I4" dT="2024-03-13T13:55:51.91" personId="{E201EED4-801B-4043-B6E9-9FD4A6B95FD0}" id="{9AD566D7-68AA-40CE-910F-4C16C1F7EEF2}">
    <text>Normalmente necesitan una bolsa completa para 70 porciones</text>
  </threadedComment>
  <threadedComment ref="I4" dT="2024-03-13T15:54:27.70" personId="{E201EED4-801B-4043-B6E9-9FD4A6B95FD0}" id="{B7730DB7-61C5-4104-8C36-BDB5F3F6A67F}" parentId="{9AD566D7-68AA-40CE-910F-4C16C1F7EEF2}">
    <text>En la bolsa vienen 83 porciones</text>
  </threadedComment>
  <threadedComment ref="I4" dT="2024-03-13T15:55:15.62" personId="{E201EED4-801B-4043-B6E9-9FD4A6B95FD0}" id="{4C4BBBAD-FD27-453E-9E0F-E4C5EC2A3F67}" parentId="{9AD566D7-68AA-40CE-910F-4C16C1F7EEF2}">
    <text>De 10.375 gramos</text>
  </threadedComment>
</ThreadedComments>
</file>

<file path=xl/threadedComments/threadedComment9.xml><?xml version="1.0" encoding="utf-8"?>
<ThreadedComments xmlns="http://schemas.microsoft.com/office/spreadsheetml/2018/threadedcomments" xmlns:x="http://schemas.openxmlformats.org/spreadsheetml/2006/main">
  <threadedComment ref="B22" dT="2023-12-26T15:22:26.37" personId="{860AE297-AFFD-4AC4-9765-3C69E26B9345}" id="{DAB77434-1642-42F4-8D71-A0D4C2DF43EE}">
    <text>Parmesano</text>
  </threadedComment>
</ThreadedComments>
</file>

<file path=xl/threadedComments/threadedComment10.xml><?xml version="1.0" encoding="utf-8"?>
<ThreadedComments xmlns="http://schemas.microsoft.com/office/spreadsheetml/2018/threadedcomments" xmlns:x="http://schemas.openxmlformats.org/spreadsheetml/2006/main">
  <threadedComment ref="F3" dT="2024-02-29T16:59:12.45" personId="{E201EED4-801B-4043-B6E9-9FD4A6B95FD0}" id="{237E9768-9626-4B62-A806-A02A7DE5EE85}">
    <text>Se reduce un 25%</text>
  </threadedComment>
  <threadedComment ref="F3" dT="2024-03-01T16:13:04.55" personId="{1F562B79-BCB5-4316-A6D4-787F8677DDBC}" id="{13F25A2D-71DB-409E-A2E6-673A152F03C6}" parentId="{237E9768-9626-4B62-A806-A02A7DE5EE85}">
    <text>Se le aumenta la merma para tomarla como crudo</text>
  </threadedComment>
  <threadedComment ref="B79" dT="2024-01-02T15:35:09.69" personId="{E201EED4-801B-4043-B6E9-9FD4A6B95FD0}" id="{900DB387-9EB7-4841-B454-5EE499674C96}">
    <text>Se compra en la plaza, desde caja menor. No hay facturas</text>
  </threadedComment>
  <threadedComment ref="F88" dT="2023-12-26T15:40:31.30" personId="{860AE297-AFFD-4AC4-9765-3C69E26B9345}" id="{86F87500-56C8-43B6-942C-4C6134A1D92A}">
    <text>Según  google IA, el jugo de un limón rinde aproximadamente 48 g de jugo.</text>
  </threadedComment>
  <threadedComment ref="F94" dT="2023-12-28T18:38:13.93" personId="{860AE297-AFFD-4AC4-9765-3C69E26B9345}" id="{9C5B706B-1895-4F2A-895C-EFB04CE9F9DF}">
    <text>Dos tajadas por patacón y cada tajada pesa 25gr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9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0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3.xml"/><Relationship Id="rId4" Type="http://schemas.openxmlformats.org/officeDocument/2006/relationships/comments" Target="../comments3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6.xml"/><Relationship Id="rId4" Type="http://schemas.microsoft.com/office/2017/10/relationships/threadedComment" Target="../threadedComments/threadedComment4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10.xml"/><Relationship Id="rId4" Type="http://schemas.microsoft.com/office/2017/10/relationships/threadedComment" Target="../threadedComments/threadedComment5.xm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1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25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6.xml"/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26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7.xml"/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27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8.xml"/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drawing" Target="../drawings/drawing16.xml"/><Relationship Id="rId4" Type="http://schemas.microsoft.com/office/2017/10/relationships/threadedComment" Target="../threadedComments/threadedComment9.xml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drawing" Target="../drawings/drawing17.xml"/><Relationship Id="rId4" Type="http://schemas.microsoft.com/office/2017/10/relationships/threadedComment" Target="../threadedComments/threadedComment10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210B5-80F6-4346-BE2C-15DB2A7EEDC6}">
  <dimension ref="A2:Y31"/>
  <sheetViews>
    <sheetView showGridLines="0" tabSelected="1" zoomScale="60" workbookViewId="0">
      <selection activeCell="Q56" sqref="Q56"/>
    </sheetView>
  </sheetViews>
  <sheetFormatPr baseColWidth="10" defaultRowHeight="15"/>
  <sheetData>
    <row r="2" spans="1:25" ht="15" customHeight="1">
      <c r="A2" s="1188" t="s">
        <v>1253</v>
      </c>
      <c r="B2" s="1188"/>
      <c r="C2" s="1188"/>
      <c r="D2" s="1188"/>
      <c r="E2" s="1188"/>
      <c r="F2" s="1188"/>
      <c r="G2" s="1188"/>
      <c r="H2" s="1188"/>
      <c r="I2" s="1188"/>
      <c r="J2" s="1188"/>
      <c r="K2" s="1188"/>
      <c r="L2" s="1188"/>
      <c r="M2" s="1188"/>
      <c r="N2" s="1188"/>
      <c r="O2" s="1188"/>
      <c r="P2" s="1188"/>
      <c r="Q2" s="1188"/>
      <c r="R2" s="1188"/>
      <c r="S2" s="1188"/>
      <c r="T2" s="1188"/>
      <c r="U2" s="1188"/>
      <c r="V2" s="1188"/>
      <c r="W2" s="1188"/>
      <c r="X2" s="1188"/>
      <c r="Y2" s="1188"/>
    </row>
    <row r="3" spans="1:25" ht="15" customHeight="1">
      <c r="A3" s="1188"/>
      <c r="B3" s="1188"/>
      <c r="C3" s="1188"/>
      <c r="D3" s="1188"/>
      <c r="E3" s="1188"/>
      <c r="F3" s="1188"/>
      <c r="G3" s="1188"/>
      <c r="H3" s="1188"/>
      <c r="I3" s="1188"/>
      <c r="J3" s="1188"/>
      <c r="K3" s="1188"/>
      <c r="L3" s="1188"/>
      <c r="M3" s="1188"/>
      <c r="N3" s="1188"/>
      <c r="O3" s="1188"/>
      <c r="P3" s="1188"/>
      <c r="Q3" s="1188"/>
      <c r="R3" s="1188"/>
      <c r="S3" s="1188"/>
      <c r="T3" s="1188"/>
      <c r="U3" s="1188"/>
      <c r="V3" s="1188"/>
      <c r="W3" s="1188"/>
      <c r="X3" s="1188"/>
      <c r="Y3" s="1188"/>
    </row>
    <row r="4" spans="1:25" ht="15" customHeight="1">
      <c r="A4" s="1188"/>
      <c r="B4" s="1188"/>
      <c r="C4" s="1188"/>
      <c r="D4" s="1188"/>
      <c r="E4" s="1188"/>
      <c r="F4" s="1188"/>
      <c r="G4" s="1188"/>
      <c r="H4" s="1188"/>
      <c r="I4" s="1188"/>
      <c r="J4" s="1188"/>
      <c r="K4" s="1188"/>
      <c r="L4" s="1188"/>
      <c r="M4" s="1188"/>
      <c r="N4" s="1188"/>
      <c r="O4" s="1188"/>
      <c r="P4" s="1188"/>
      <c r="Q4" s="1188"/>
      <c r="R4" s="1188"/>
      <c r="S4" s="1188"/>
      <c r="T4" s="1188"/>
      <c r="U4" s="1188"/>
      <c r="V4" s="1188"/>
      <c r="W4" s="1188"/>
      <c r="X4" s="1188"/>
      <c r="Y4" s="1188"/>
    </row>
    <row r="5" spans="1:25" ht="15" customHeight="1">
      <c r="A5" s="1188"/>
      <c r="B5" s="1188"/>
      <c r="C5" s="1188"/>
      <c r="D5" s="1188"/>
      <c r="E5" s="1188"/>
      <c r="F5" s="1188"/>
      <c r="G5" s="1188"/>
      <c r="H5" s="1188"/>
      <c r="I5" s="1188"/>
      <c r="J5" s="1188"/>
      <c r="K5" s="1188"/>
      <c r="L5" s="1188"/>
      <c r="M5" s="1188"/>
      <c r="N5" s="1188"/>
      <c r="O5" s="1188"/>
      <c r="P5" s="1188"/>
      <c r="Q5" s="1188"/>
      <c r="R5" s="1188"/>
      <c r="S5" s="1188"/>
      <c r="T5" s="1188"/>
      <c r="U5" s="1188"/>
      <c r="V5" s="1188"/>
      <c r="W5" s="1188"/>
      <c r="X5" s="1188"/>
      <c r="Y5" s="1188"/>
    </row>
    <row r="6" spans="1:25" ht="15" customHeight="1">
      <c r="A6" s="1188"/>
      <c r="B6" s="1188"/>
      <c r="C6" s="1188"/>
      <c r="D6" s="1188"/>
      <c r="E6" s="1188"/>
      <c r="F6" s="1188"/>
      <c r="G6" s="1188"/>
      <c r="H6" s="1188"/>
      <c r="I6" s="1188"/>
      <c r="J6" s="1188"/>
      <c r="K6" s="1188"/>
      <c r="L6" s="1188"/>
      <c r="M6" s="1188"/>
      <c r="N6" s="1188"/>
      <c r="O6" s="1188"/>
      <c r="P6" s="1188"/>
      <c r="Q6" s="1188"/>
      <c r="R6" s="1188"/>
      <c r="S6" s="1188"/>
      <c r="T6" s="1188"/>
      <c r="U6" s="1188"/>
      <c r="V6" s="1188"/>
      <c r="W6" s="1188"/>
      <c r="X6" s="1188"/>
      <c r="Y6" s="1188"/>
    </row>
    <row r="7" spans="1:25" ht="15" customHeight="1">
      <c r="A7" s="1188"/>
      <c r="B7" s="1188"/>
      <c r="C7" s="1188"/>
      <c r="D7" s="1188"/>
      <c r="E7" s="1188"/>
      <c r="F7" s="1188"/>
      <c r="G7" s="1188"/>
      <c r="H7" s="1188"/>
      <c r="I7" s="1188"/>
      <c r="J7" s="1188"/>
      <c r="K7" s="1188"/>
      <c r="L7" s="1188"/>
      <c r="M7" s="1188"/>
      <c r="N7" s="1188"/>
      <c r="O7" s="1188"/>
      <c r="P7" s="1188"/>
      <c r="Q7" s="1188"/>
      <c r="R7" s="1188"/>
      <c r="S7" s="1188"/>
      <c r="T7" s="1188"/>
      <c r="U7" s="1188"/>
      <c r="V7" s="1188"/>
      <c r="W7" s="1188"/>
      <c r="X7" s="1188"/>
      <c r="Y7" s="1188"/>
    </row>
    <row r="8" spans="1:25" ht="15" customHeight="1">
      <c r="A8" s="1188"/>
      <c r="B8" s="1188"/>
      <c r="C8" s="1188"/>
      <c r="D8" s="1188"/>
      <c r="E8" s="1188"/>
      <c r="F8" s="1188"/>
      <c r="G8" s="1188"/>
      <c r="H8" s="1188"/>
      <c r="I8" s="1188"/>
      <c r="J8" s="1188"/>
      <c r="K8" s="1188"/>
      <c r="L8" s="1188"/>
      <c r="M8" s="1188"/>
      <c r="N8" s="1188"/>
      <c r="O8" s="1188"/>
      <c r="P8" s="1188"/>
      <c r="Q8" s="1188"/>
      <c r="R8" s="1188"/>
      <c r="S8" s="1188"/>
      <c r="T8" s="1188"/>
      <c r="U8" s="1188"/>
      <c r="V8" s="1188"/>
      <c r="W8" s="1188"/>
      <c r="X8" s="1188"/>
      <c r="Y8" s="1188"/>
    </row>
    <row r="9" spans="1:25" ht="15" customHeight="1">
      <c r="A9" s="1188"/>
      <c r="B9" s="1188"/>
      <c r="C9" s="1188"/>
      <c r="D9" s="1188"/>
      <c r="E9" s="1188"/>
      <c r="F9" s="1188"/>
      <c r="G9" s="1188"/>
      <c r="H9" s="1188"/>
      <c r="I9" s="1188"/>
      <c r="J9" s="1188"/>
      <c r="K9" s="1188"/>
      <c r="L9" s="1188"/>
      <c r="M9" s="1188"/>
      <c r="N9" s="1188"/>
      <c r="O9" s="1188"/>
      <c r="P9" s="1188"/>
      <c r="Q9" s="1188"/>
      <c r="R9" s="1188"/>
      <c r="S9" s="1188"/>
      <c r="T9" s="1188"/>
      <c r="U9" s="1188"/>
      <c r="V9" s="1188"/>
      <c r="W9" s="1188"/>
      <c r="X9" s="1188"/>
      <c r="Y9" s="1188"/>
    </row>
    <row r="10" spans="1:25" ht="15" customHeight="1">
      <c r="A10" s="1188"/>
      <c r="B10" s="1188"/>
      <c r="C10" s="1188"/>
      <c r="D10" s="1188"/>
      <c r="E10" s="1188"/>
      <c r="F10" s="1188"/>
      <c r="G10" s="1188"/>
      <c r="H10" s="1188"/>
      <c r="I10" s="1188"/>
      <c r="J10" s="1188"/>
      <c r="K10" s="1188"/>
      <c r="L10" s="1188"/>
      <c r="M10" s="1188"/>
      <c r="N10" s="1188"/>
      <c r="O10" s="1188"/>
      <c r="P10" s="1188"/>
      <c r="Q10" s="1188"/>
      <c r="R10" s="1188"/>
      <c r="S10" s="1188"/>
      <c r="T10" s="1188"/>
      <c r="U10" s="1188"/>
      <c r="V10" s="1188"/>
      <c r="W10" s="1188"/>
      <c r="X10" s="1188"/>
      <c r="Y10" s="1188"/>
    </row>
    <row r="11" spans="1:25" ht="15" customHeight="1">
      <c r="A11" s="1188"/>
      <c r="B11" s="1188"/>
      <c r="C11" s="1188"/>
      <c r="D11" s="1188"/>
      <c r="E11" s="1188"/>
      <c r="F11" s="1188"/>
      <c r="G11" s="1188"/>
      <c r="H11" s="1188"/>
      <c r="I11" s="1188"/>
      <c r="J11" s="1188"/>
      <c r="K11" s="1188"/>
      <c r="L11" s="1188"/>
      <c r="M11" s="1188"/>
      <c r="N11" s="1188"/>
      <c r="O11" s="1188"/>
      <c r="P11" s="1188"/>
      <c r="Q11" s="1188"/>
      <c r="R11" s="1188"/>
      <c r="S11" s="1188"/>
      <c r="T11" s="1188"/>
      <c r="U11" s="1188"/>
      <c r="V11" s="1188"/>
      <c r="W11" s="1188"/>
      <c r="X11" s="1188"/>
      <c r="Y11" s="1188"/>
    </row>
    <row r="12" spans="1:25" ht="15" customHeight="1">
      <c r="A12" s="1188"/>
      <c r="B12" s="1188"/>
      <c r="C12" s="1188"/>
      <c r="D12" s="1188"/>
      <c r="E12" s="1188"/>
      <c r="F12" s="1188"/>
      <c r="G12" s="1188"/>
      <c r="H12" s="1188"/>
      <c r="I12" s="1188"/>
      <c r="J12" s="1188"/>
      <c r="K12" s="1188"/>
      <c r="L12" s="1188"/>
      <c r="M12" s="1188"/>
      <c r="N12" s="1188"/>
      <c r="O12" s="1188"/>
      <c r="P12" s="1188"/>
      <c r="Q12" s="1188"/>
      <c r="R12" s="1188"/>
      <c r="S12" s="1188"/>
      <c r="T12" s="1188"/>
      <c r="U12" s="1188"/>
      <c r="V12" s="1188"/>
      <c r="W12" s="1188"/>
      <c r="X12" s="1188"/>
      <c r="Y12" s="1188"/>
    </row>
    <row r="13" spans="1:25" ht="15" customHeight="1">
      <c r="A13" s="1188"/>
      <c r="B13" s="1188"/>
      <c r="C13" s="1188"/>
      <c r="D13" s="1188"/>
      <c r="E13" s="1188"/>
      <c r="F13" s="1188"/>
      <c r="G13" s="1188"/>
      <c r="H13" s="1188"/>
      <c r="I13" s="1188"/>
      <c r="J13" s="1188"/>
      <c r="K13" s="1188"/>
      <c r="L13" s="1188"/>
      <c r="M13" s="1188"/>
      <c r="N13" s="1188"/>
      <c r="O13" s="1188"/>
      <c r="P13" s="1188"/>
      <c r="Q13" s="1188"/>
      <c r="R13" s="1188"/>
      <c r="S13" s="1188"/>
      <c r="T13" s="1188"/>
      <c r="U13" s="1188"/>
      <c r="V13" s="1188"/>
      <c r="W13" s="1188"/>
      <c r="X13" s="1188"/>
      <c r="Y13" s="1188"/>
    </row>
    <row r="14" spans="1:25" ht="15" customHeight="1">
      <c r="A14" s="1188"/>
      <c r="B14" s="1188"/>
      <c r="C14" s="1188"/>
      <c r="D14" s="1188"/>
      <c r="E14" s="1188"/>
      <c r="F14" s="1188"/>
      <c r="G14" s="1188"/>
      <c r="H14" s="1188"/>
      <c r="I14" s="1188"/>
      <c r="J14" s="1188"/>
      <c r="K14" s="1188"/>
      <c r="L14" s="1188"/>
      <c r="M14" s="1188"/>
      <c r="N14" s="1188"/>
      <c r="O14" s="1188"/>
      <c r="P14" s="1188"/>
      <c r="Q14" s="1188"/>
      <c r="R14" s="1188"/>
      <c r="S14" s="1188"/>
      <c r="T14" s="1188"/>
      <c r="U14" s="1188"/>
      <c r="V14" s="1188"/>
      <c r="W14" s="1188"/>
      <c r="X14" s="1188"/>
      <c r="Y14" s="1188"/>
    </row>
    <row r="15" spans="1:25" ht="15" customHeight="1">
      <c r="A15" s="1188"/>
      <c r="B15" s="1188"/>
      <c r="C15" s="1188"/>
      <c r="D15" s="1188"/>
      <c r="E15" s="1188"/>
      <c r="F15" s="1188"/>
      <c r="G15" s="1188"/>
      <c r="H15" s="1188"/>
      <c r="I15" s="1188"/>
      <c r="J15" s="1188"/>
      <c r="K15" s="1188"/>
      <c r="L15" s="1188"/>
      <c r="M15" s="1188"/>
      <c r="N15" s="1188"/>
      <c r="O15" s="1188"/>
      <c r="P15" s="1188"/>
      <c r="Q15" s="1188"/>
      <c r="R15" s="1188"/>
      <c r="S15" s="1188"/>
      <c r="T15" s="1188"/>
      <c r="U15" s="1188"/>
      <c r="V15" s="1188"/>
      <c r="W15" s="1188"/>
      <c r="X15" s="1188"/>
      <c r="Y15" s="1188"/>
    </row>
    <row r="16" spans="1:25" ht="15" customHeight="1">
      <c r="A16" s="1188"/>
      <c r="B16" s="1188"/>
      <c r="C16" s="1188"/>
      <c r="D16" s="1188"/>
      <c r="E16" s="1188"/>
      <c r="F16" s="1188"/>
      <c r="G16" s="1188"/>
      <c r="H16" s="1188"/>
      <c r="I16" s="1188"/>
      <c r="J16" s="1188"/>
      <c r="K16" s="1188"/>
      <c r="L16" s="1188"/>
      <c r="M16" s="1188"/>
      <c r="N16" s="1188"/>
      <c r="O16" s="1188"/>
      <c r="P16" s="1188"/>
      <c r="Q16" s="1188"/>
      <c r="R16" s="1188"/>
      <c r="S16" s="1188"/>
      <c r="T16" s="1188"/>
      <c r="U16" s="1188"/>
      <c r="V16" s="1188"/>
      <c r="W16" s="1188"/>
      <c r="X16" s="1188"/>
      <c r="Y16" s="1188"/>
    </row>
    <row r="17" spans="1:25" ht="15" customHeight="1">
      <c r="A17" s="1188"/>
      <c r="B17" s="1188"/>
      <c r="C17" s="1188"/>
      <c r="D17" s="1188"/>
      <c r="E17" s="1188"/>
      <c r="F17" s="1188"/>
      <c r="G17" s="1188"/>
      <c r="H17" s="1188"/>
      <c r="I17" s="1188"/>
      <c r="J17" s="1188"/>
      <c r="K17" s="1188"/>
      <c r="L17" s="1188"/>
      <c r="M17" s="1188"/>
      <c r="N17" s="1188"/>
      <c r="O17" s="1188"/>
      <c r="P17" s="1188"/>
      <c r="Q17" s="1188"/>
      <c r="R17" s="1188"/>
      <c r="S17" s="1188"/>
      <c r="T17" s="1188"/>
      <c r="U17" s="1188"/>
      <c r="V17" s="1188"/>
      <c r="W17" s="1188"/>
      <c r="X17" s="1188"/>
      <c r="Y17" s="1188"/>
    </row>
    <row r="18" spans="1:25">
      <c r="A18" s="1188"/>
      <c r="B18" s="1188"/>
      <c r="C18" s="1188"/>
      <c r="D18" s="1188"/>
      <c r="E18" s="1188"/>
      <c r="F18" s="1188"/>
      <c r="G18" s="1188"/>
      <c r="H18" s="1188"/>
      <c r="I18" s="1188"/>
      <c r="J18" s="1188"/>
      <c r="K18" s="1188"/>
      <c r="L18" s="1188"/>
      <c r="M18" s="1188"/>
      <c r="N18" s="1188"/>
      <c r="O18" s="1188"/>
      <c r="P18" s="1188"/>
      <c r="Q18" s="1188"/>
      <c r="R18" s="1188"/>
      <c r="S18" s="1188"/>
      <c r="T18" s="1188"/>
      <c r="U18" s="1188"/>
      <c r="V18" s="1188"/>
      <c r="W18" s="1188"/>
      <c r="X18" s="1188"/>
      <c r="Y18" s="1188"/>
    </row>
    <row r="31" spans="1:25">
      <c r="I31" t="s">
        <v>260</v>
      </c>
    </row>
  </sheetData>
  <mergeCells count="1">
    <mergeCell ref="A2:Y1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0957D-0B8C-4AEF-B3B8-AA22DC57263C}">
  <dimension ref="A1:H15"/>
  <sheetViews>
    <sheetView zoomScale="56" workbookViewId="0">
      <selection activeCell="B32" sqref="B32"/>
    </sheetView>
  </sheetViews>
  <sheetFormatPr baseColWidth="10" defaultColWidth="11.42578125" defaultRowHeight="15"/>
  <cols>
    <col min="1" max="1" width="34.42578125" style="209" customWidth="1"/>
    <col min="2" max="2" width="27.28515625" style="209" customWidth="1"/>
    <col min="3" max="3" width="28.85546875" style="209" customWidth="1"/>
    <col min="4" max="4" width="17.140625" style="209" customWidth="1"/>
    <col min="5" max="5" width="31.85546875" style="209" customWidth="1"/>
    <col min="6" max="16384" width="11.42578125" style="209"/>
  </cols>
  <sheetData>
    <row r="1" spans="1:8">
      <c r="A1" s="1189" t="s">
        <v>576</v>
      </c>
      <c r="B1" s="1189"/>
      <c r="C1" s="1189"/>
    </row>
    <row r="2" spans="1:8">
      <c r="A2" s="207" t="s">
        <v>292</v>
      </c>
      <c r="B2" s="207" t="s">
        <v>293</v>
      </c>
      <c r="C2" s="207" t="s">
        <v>294</v>
      </c>
    </row>
    <row r="3" spans="1:8">
      <c r="A3" s="208" t="s">
        <v>297</v>
      </c>
      <c r="B3" s="215">
        <v>4285002</v>
      </c>
      <c r="C3" s="265">
        <f t="shared" ref="C3:C14" si="0">(B3/((52/12)*47))/60</f>
        <v>350.65482815057283</v>
      </c>
      <c r="D3" s="278"/>
    </row>
    <row r="4" spans="1:8" ht="21">
      <c r="A4" s="208" t="s">
        <v>297</v>
      </c>
      <c r="B4" s="215">
        <v>4285002</v>
      </c>
      <c r="C4" s="265">
        <f t="shared" si="0"/>
        <v>350.65482815057283</v>
      </c>
      <c r="H4" s="213"/>
    </row>
    <row r="5" spans="1:8" ht="21">
      <c r="A5" s="208" t="s">
        <v>298</v>
      </c>
      <c r="B5" s="215">
        <v>3527672</v>
      </c>
      <c r="C5" s="265">
        <f t="shared" si="0"/>
        <v>288.68019639934539</v>
      </c>
      <c r="H5" s="213"/>
    </row>
    <row r="6" spans="1:8" ht="21">
      <c r="A6" s="208" t="s">
        <v>299</v>
      </c>
      <c r="B6" s="215">
        <v>2736439</v>
      </c>
      <c r="C6" s="265">
        <f t="shared" si="0"/>
        <v>223.93117839607203</v>
      </c>
      <c r="H6" s="213"/>
    </row>
    <row r="7" spans="1:8" ht="21">
      <c r="A7" s="208" t="s">
        <v>299</v>
      </c>
      <c r="B7" s="215">
        <v>2736439</v>
      </c>
      <c r="C7" s="265">
        <f t="shared" si="0"/>
        <v>223.93117839607203</v>
      </c>
      <c r="H7" s="213"/>
    </row>
    <row r="8" spans="1:8" ht="21">
      <c r="A8" s="208" t="s">
        <v>300</v>
      </c>
      <c r="B8" s="215">
        <v>2099733</v>
      </c>
      <c r="C8" s="265">
        <f t="shared" si="0"/>
        <v>171.82757774140754</v>
      </c>
      <c r="H8" s="213"/>
    </row>
    <row r="9" spans="1:8" ht="21">
      <c r="A9" s="208" t="s">
        <v>300</v>
      </c>
      <c r="B9" s="215">
        <v>2099733</v>
      </c>
      <c r="C9" s="265">
        <f t="shared" si="0"/>
        <v>171.82757774140754</v>
      </c>
      <c r="E9" s="278"/>
      <c r="H9" s="213"/>
    </row>
    <row r="10" spans="1:8" ht="21">
      <c r="A10" s="208" t="s">
        <v>300</v>
      </c>
      <c r="B10" s="215">
        <v>2099733</v>
      </c>
      <c r="C10" s="265">
        <f t="shared" si="0"/>
        <v>171.82757774140754</v>
      </c>
      <c r="H10" s="213"/>
    </row>
    <row r="11" spans="1:8" ht="21">
      <c r="A11" s="208" t="s">
        <v>300</v>
      </c>
      <c r="B11" s="215">
        <v>2099733</v>
      </c>
      <c r="C11" s="265">
        <f t="shared" si="0"/>
        <v>171.82757774140754</v>
      </c>
      <c r="H11" s="213"/>
    </row>
    <row r="12" spans="1:8" ht="21">
      <c r="A12" s="377" t="s">
        <v>474</v>
      </c>
      <c r="B12" s="215">
        <v>2951289</v>
      </c>
      <c r="C12" s="265">
        <f t="shared" si="0"/>
        <v>241.5130114566285</v>
      </c>
      <c r="H12" s="213"/>
    </row>
    <row r="13" spans="1:8" ht="21">
      <c r="A13" s="377" t="s">
        <v>575</v>
      </c>
      <c r="B13" s="215">
        <v>2085493</v>
      </c>
      <c r="C13" s="265">
        <f t="shared" si="0"/>
        <v>170.66227495908348</v>
      </c>
      <c r="H13" s="213"/>
    </row>
    <row r="14" spans="1:8" ht="21">
      <c r="A14" s="377" t="s">
        <v>479</v>
      </c>
      <c r="B14" s="215">
        <f>870000+173258</f>
        <v>1043258</v>
      </c>
      <c r="C14" s="265">
        <f t="shared" si="0"/>
        <v>85.37299509001636</v>
      </c>
      <c r="H14" s="213"/>
    </row>
    <row r="15" spans="1:8">
      <c r="A15" s="277" t="s">
        <v>295</v>
      </c>
      <c r="B15" s="277">
        <f>SUM(B3:B14)</f>
        <v>32049526</v>
      </c>
      <c r="C15" s="277">
        <f>SUM(C3:C14)</f>
        <v>2622.7108019639941</v>
      </c>
    </row>
  </sheetData>
  <mergeCells count="1">
    <mergeCell ref="A1:C1"/>
  </mergeCells>
  <phoneticPr fontId="3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EF85E-266C-4E4D-8596-6E44A09692A2}">
  <dimension ref="A1:N53"/>
  <sheetViews>
    <sheetView workbookViewId="0">
      <selection activeCell="I20" sqref="I20"/>
    </sheetView>
  </sheetViews>
  <sheetFormatPr baseColWidth="10" defaultRowHeight="15"/>
  <cols>
    <col min="1" max="1" width="23.140625" style="494" bestFit="1" customWidth="1"/>
    <col min="2" max="2" width="16.42578125" style="472" bestFit="1" customWidth="1"/>
    <col min="3" max="3" width="16.42578125" style="472" customWidth="1"/>
    <col min="4" max="5" width="21.5703125" style="610" customWidth="1"/>
    <col min="6" max="6" width="21.5703125" style="611" customWidth="1"/>
    <col min="7" max="7" width="21.140625" style="49" customWidth="1"/>
    <col min="8" max="8" width="25.7109375" style="49" customWidth="1"/>
    <col min="9" max="9" width="17.85546875" style="49" customWidth="1"/>
    <col min="10" max="11" width="11.42578125" style="49" bestFit="1"/>
    <col min="12" max="12" width="16.5703125" style="472" customWidth="1"/>
    <col min="13" max="13" width="29.140625" style="49" customWidth="1"/>
    <col min="14" max="14" width="23.7109375" style="49" customWidth="1"/>
    <col min="15" max="16384" width="11.42578125" style="49"/>
  </cols>
  <sheetData>
    <row r="1" spans="1:14">
      <c r="A1" s="1190" t="s">
        <v>865</v>
      </c>
      <c r="B1" s="1190"/>
      <c r="C1" s="1190"/>
      <c r="D1" s="1190"/>
      <c r="E1" s="1190"/>
    </row>
    <row r="2" spans="1:14" ht="30">
      <c r="A2" s="502" t="s">
        <v>866</v>
      </c>
      <c r="B2" s="502" t="s">
        <v>867</v>
      </c>
      <c r="C2" s="502" t="s">
        <v>868</v>
      </c>
      <c r="D2" s="502" t="s">
        <v>1033</v>
      </c>
      <c r="E2" s="502" t="s">
        <v>869</v>
      </c>
      <c r="L2"/>
      <c r="M2"/>
    </row>
    <row r="3" spans="1:14">
      <c r="A3" s="503" t="s">
        <v>870</v>
      </c>
      <c r="B3" s="267">
        <v>35</v>
      </c>
      <c r="C3" s="504">
        <v>7.5</v>
      </c>
      <c r="D3" s="505">
        <f t="shared" ref="D3:D34" si="0">+C3*B3</f>
        <v>262.5</v>
      </c>
      <c r="E3" s="506">
        <f>$I$19*C3</f>
        <v>2591.1549458014219</v>
      </c>
      <c r="F3" s="612"/>
      <c r="G3" s="613"/>
      <c r="H3" s="1191" t="s">
        <v>853</v>
      </c>
      <c r="I3" s="1191"/>
      <c r="L3"/>
      <c r="M3"/>
    </row>
    <row r="4" spans="1:14">
      <c r="A4" s="503" t="s">
        <v>871</v>
      </c>
      <c r="B4" s="267">
        <v>25</v>
      </c>
      <c r="C4" s="504">
        <v>4.7727272727272698</v>
      </c>
      <c r="D4" s="505">
        <f t="shared" si="0"/>
        <v>119.31818181818174</v>
      </c>
      <c r="E4" s="506">
        <f t="shared" ref="E4:E34" si="1">$I$19*C4</f>
        <v>1648.916783691813</v>
      </c>
      <c r="F4" s="612"/>
      <c r="G4" s="613"/>
      <c r="H4" s="277" t="s">
        <v>854</v>
      </c>
      <c r="I4" s="277" t="s">
        <v>855</v>
      </c>
      <c r="L4"/>
      <c r="M4"/>
      <c r="N4"/>
    </row>
    <row r="5" spans="1:14" ht="16.5">
      <c r="A5" s="503" t="s">
        <v>872</v>
      </c>
      <c r="B5" s="267">
        <v>91</v>
      </c>
      <c r="C5" s="504">
        <v>0.53846153846153799</v>
      </c>
      <c r="D5" s="505">
        <f t="shared" si="0"/>
        <v>48.999999999999957</v>
      </c>
      <c r="E5" s="506">
        <f t="shared" si="1"/>
        <v>186.03163713446088</v>
      </c>
      <c r="F5" s="612"/>
      <c r="H5" s="772" t="s">
        <v>801</v>
      </c>
      <c r="I5" s="773">
        <v>13524716.8258717</v>
      </c>
      <c r="L5"/>
      <c r="M5"/>
      <c r="N5"/>
    </row>
    <row r="6" spans="1:14" ht="16.5">
      <c r="A6" s="503" t="s">
        <v>873</v>
      </c>
      <c r="B6" s="267">
        <v>72</v>
      </c>
      <c r="C6" s="504">
        <v>0.65277777777777801</v>
      </c>
      <c r="D6" s="505">
        <f t="shared" si="0"/>
        <v>47.000000000000014</v>
      </c>
      <c r="E6" s="506">
        <f t="shared" si="1"/>
        <v>225.52644898642012</v>
      </c>
      <c r="F6" s="612"/>
      <c r="H6" s="614" t="s">
        <v>802</v>
      </c>
      <c r="I6" s="215">
        <v>5018860.0683155032</v>
      </c>
      <c r="L6"/>
      <c r="M6"/>
      <c r="N6"/>
    </row>
    <row r="7" spans="1:14" ht="16.5">
      <c r="A7" s="503" t="s">
        <v>874</v>
      </c>
      <c r="B7" s="267">
        <v>200</v>
      </c>
      <c r="C7" s="504">
        <v>1.2749999999999999</v>
      </c>
      <c r="D7" s="505">
        <f t="shared" si="0"/>
        <v>254.99999999999997</v>
      </c>
      <c r="E7" s="506">
        <f t="shared" si="1"/>
        <v>440.49634078624166</v>
      </c>
      <c r="F7" s="612"/>
      <c r="H7" s="614" t="s">
        <v>803</v>
      </c>
      <c r="I7" s="215">
        <v>1177785.2804545425</v>
      </c>
      <c r="L7"/>
      <c r="M7"/>
      <c r="N7"/>
    </row>
    <row r="8" spans="1:14" ht="16.5">
      <c r="A8" s="503" t="s">
        <v>875</v>
      </c>
      <c r="B8" s="267">
        <v>150</v>
      </c>
      <c r="C8" s="504">
        <v>2.27</v>
      </c>
      <c r="D8" s="505">
        <f t="shared" si="0"/>
        <v>340.5</v>
      </c>
      <c r="E8" s="506">
        <f t="shared" si="1"/>
        <v>784.25623026256369</v>
      </c>
      <c r="H8" s="772" t="s">
        <v>804</v>
      </c>
      <c r="I8" s="774">
        <v>8649230.5536744297</v>
      </c>
      <c r="L8"/>
      <c r="M8"/>
      <c r="N8"/>
    </row>
    <row r="9" spans="1:14" ht="16.5">
      <c r="A9" s="503" t="s">
        <v>876</v>
      </c>
      <c r="B9" s="267">
        <v>50</v>
      </c>
      <c r="C9" s="504">
        <v>1.92</v>
      </c>
      <c r="D9" s="505">
        <f t="shared" si="0"/>
        <v>96</v>
      </c>
      <c r="E9" s="506">
        <f t="shared" si="1"/>
        <v>663.33566612516393</v>
      </c>
      <c r="H9" s="614" t="s">
        <v>805</v>
      </c>
      <c r="I9" s="215">
        <v>2532000.8444545427</v>
      </c>
      <c r="L9"/>
      <c r="M9"/>
      <c r="N9"/>
    </row>
    <row r="10" spans="1:14" ht="16.5">
      <c r="A10" s="503" t="s">
        <v>877</v>
      </c>
      <c r="B10" s="267">
        <v>120</v>
      </c>
      <c r="C10" s="507">
        <v>1.4583333333333299</v>
      </c>
      <c r="D10" s="505">
        <f t="shared" si="0"/>
        <v>174.9999999999996</v>
      </c>
      <c r="E10" s="506">
        <f t="shared" si="1"/>
        <v>503.83568390583082</v>
      </c>
      <c r="H10" s="614" t="s">
        <v>806</v>
      </c>
      <c r="I10" s="215">
        <v>20249266.271000002</v>
      </c>
      <c r="M10"/>
      <c r="N10"/>
    </row>
    <row r="11" spans="1:14" ht="30">
      <c r="A11" s="503" t="s">
        <v>878</v>
      </c>
      <c r="B11" s="267">
        <v>240</v>
      </c>
      <c r="C11" s="504">
        <v>0.81583333333333297</v>
      </c>
      <c r="D11" s="505">
        <f t="shared" si="0"/>
        <v>195.7999999999999</v>
      </c>
      <c r="E11" s="506">
        <f t="shared" si="1"/>
        <v>281.86007688217677</v>
      </c>
      <c r="F11" s="611">
        <f>1*I19</f>
        <v>345.48732610685624</v>
      </c>
      <c r="H11" s="261" t="s">
        <v>856</v>
      </c>
      <c r="I11" s="498">
        <f>690000+690000*19%</f>
        <v>821100</v>
      </c>
      <c r="M11"/>
      <c r="N11"/>
    </row>
    <row r="12" spans="1:14">
      <c r="A12" s="503" t="s">
        <v>879</v>
      </c>
      <c r="B12" s="267">
        <v>36</v>
      </c>
      <c r="C12" s="504">
        <v>1.3611111111111101</v>
      </c>
      <c r="D12" s="505">
        <f t="shared" si="0"/>
        <v>48.999999999999964</v>
      </c>
      <c r="E12" s="506">
        <f t="shared" si="1"/>
        <v>470.2466383121095</v>
      </c>
      <c r="H12" s="267" t="s">
        <v>857</v>
      </c>
      <c r="I12" s="498">
        <v>690000</v>
      </c>
      <c r="M12"/>
      <c r="N12"/>
    </row>
    <row r="13" spans="1:14">
      <c r="A13" s="503" t="s">
        <v>880</v>
      </c>
      <c r="B13" s="267">
        <v>36</v>
      </c>
      <c r="C13" s="504">
        <v>0.88888888888888895</v>
      </c>
      <c r="D13" s="505">
        <f t="shared" si="0"/>
        <v>32</v>
      </c>
      <c r="E13" s="506">
        <f t="shared" si="1"/>
        <v>307.09984542831666</v>
      </c>
      <c r="H13" s="428" t="s">
        <v>858</v>
      </c>
      <c r="I13" s="498">
        <v>1539280.4252899999</v>
      </c>
      <c r="M13"/>
      <c r="N13"/>
    </row>
    <row r="14" spans="1:14">
      <c r="A14" s="503" t="s">
        <v>881</v>
      </c>
      <c r="B14" s="267">
        <v>15</v>
      </c>
      <c r="C14" s="508">
        <v>8</v>
      </c>
      <c r="D14" s="509">
        <f t="shared" si="0"/>
        <v>120</v>
      </c>
      <c r="E14" s="510">
        <f t="shared" si="1"/>
        <v>2763.89860885485</v>
      </c>
      <c r="F14" s="612"/>
      <c r="H14" s="208" t="s">
        <v>859</v>
      </c>
      <c r="I14" s="498">
        <v>196000</v>
      </c>
      <c r="M14"/>
      <c r="N14"/>
    </row>
    <row r="15" spans="1:14">
      <c r="A15" s="503" t="s">
        <v>882</v>
      </c>
      <c r="B15" s="267">
        <v>25</v>
      </c>
      <c r="C15" s="508">
        <v>9</v>
      </c>
      <c r="D15" s="509">
        <f t="shared" si="0"/>
        <v>225</v>
      </c>
      <c r="E15" s="510">
        <f t="shared" si="1"/>
        <v>3109.385934961706</v>
      </c>
      <c r="F15" s="612"/>
      <c r="H15" s="208" t="s">
        <v>860</v>
      </c>
      <c r="I15" s="498">
        <v>270000</v>
      </c>
      <c r="M15"/>
      <c r="N15"/>
    </row>
    <row r="16" spans="1:14">
      <c r="A16" s="503" t="s">
        <v>883</v>
      </c>
      <c r="B16" s="267">
        <v>17</v>
      </c>
      <c r="C16" s="508">
        <v>8</v>
      </c>
      <c r="D16" s="509">
        <f t="shared" si="0"/>
        <v>136</v>
      </c>
      <c r="E16" s="510">
        <f t="shared" si="1"/>
        <v>2763.89860885485</v>
      </c>
      <c r="F16" s="612"/>
      <c r="H16" s="208" t="s">
        <v>861</v>
      </c>
      <c r="I16" s="498">
        <v>60000</v>
      </c>
      <c r="M16"/>
      <c r="N16"/>
    </row>
    <row r="17" spans="1:14">
      <c r="A17" s="503" t="s">
        <v>835</v>
      </c>
      <c r="B17" s="267">
        <v>4</v>
      </c>
      <c r="C17" s="504">
        <f>5+0.24+0.28</f>
        <v>5.5200000000000005</v>
      </c>
      <c r="D17" s="505">
        <f t="shared" si="0"/>
        <v>22.080000000000002</v>
      </c>
      <c r="E17" s="506">
        <f t="shared" si="1"/>
        <v>1907.0900401098465</v>
      </c>
      <c r="F17" s="612"/>
      <c r="H17" s="378" t="s">
        <v>862</v>
      </c>
      <c r="I17" s="499">
        <f>SUM(I5:I16)</f>
        <v>54728240.269060723</v>
      </c>
      <c r="M17"/>
      <c r="N17"/>
    </row>
    <row r="18" spans="1:14">
      <c r="A18" s="503" t="s">
        <v>884</v>
      </c>
      <c r="B18" s="267">
        <v>150</v>
      </c>
      <c r="C18" s="504">
        <f>1.92+0.24+0.28</f>
        <v>2.4400000000000004</v>
      </c>
      <c r="D18" s="505">
        <f>+C18*B18</f>
        <v>366.00000000000006</v>
      </c>
      <c r="E18" s="506">
        <f>$I$19*C18</f>
        <v>842.98907570072936</v>
      </c>
      <c r="F18" s="612"/>
      <c r="H18" s="500" t="s">
        <v>863</v>
      </c>
      <c r="I18" s="501">
        <f>I17/30</f>
        <v>1824274.6756353574</v>
      </c>
      <c r="M18"/>
      <c r="N18"/>
    </row>
    <row r="19" spans="1:14">
      <c r="A19" s="503" t="s">
        <v>746</v>
      </c>
      <c r="B19" s="267">
        <v>30</v>
      </c>
      <c r="C19" s="504">
        <f>5+0.24+0.28</f>
        <v>5.5200000000000005</v>
      </c>
      <c r="D19" s="505">
        <f t="shared" si="0"/>
        <v>165.60000000000002</v>
      </c>
      <c r="E19" s="506">
        <f t="shared" si="1"/>
        <v>1907.0900401098465</v>
      </c>
      <c r="F19" s="612"/>
      <c r="H19" s="378" t="s">
        <v>864</v>
      </c>
      <c r="I19" s="499">
        <f>I18/D35</f>
        <v>345.48732610685624</v>
      </c>
      <c r="M19"/>
      <c r="N19"/>
    </row>
    <row r="20" spans="1:14">
      <c r="A20" s="503" t="s">
        <v>739</v>
      </c>
      <c r="B20" s="267">
        <v>18</v>
      </c>
      <c r="C20" s="504">
        <f>1.8+0.24+0.28</f>
        <v>2.3200000000000003</v>
      </c>
      <c r="D20" s="505">
        <f t="shared" si="0"/>
        <v>41.760000000000005</v>
      </c>
      <c r="E20" s="506">
        <f t="shared" si="1"/>
        <v>801.53059656790663</v>
      </c>
      <c r="F20" s="612"/>
      <c r="M20"/>
      <c r="N20"/>
    </row>
    <row r="21" spans="1:14" ht="30">
      <c r="A21" s="503" t="s">
        <v>885</v>
      </c>
      <c r="B21" s="267">
        <v>82</v>
      </c>
      <c r="C21" s="504">
        <f>1.8+0.24</f>
        <v>2.04</v>
      </c>
      <c r="D21" s="505">
        <f t="shared" si="0"/>
        <v>167.28</v>
      </c>
      <c r="E21" s="506">
        <f t="shared" si="1"/>
        <v>704.79414525798677</v>
      </c>
      <c r="F21" s="612"/>
      <c r="M21"/>
      <c r="N21"/>
    </row>
    <row r="22" spans="1:14">
      <c r="A22" s="267" t="s">
        <v>886</v>
      </c>
      <c r="B22" s="267">
        <v>96</v>
      </c>
      <c r="C22" s="504">
        <f>((45/91)+0.95)</f>
        <v>1.4445054945054945</v>
      </c>
      <c r="D22" s="505">
        <f>+C22*B22</f>
        <v>138.67252747252746</v>
      </c>
      <c r="E22" s="506">
        <f t="shared" si="1"/>
        <v>499.05834084336539</v>
      </c>
      <c r="F22" s="612"/>
      <c r="M22"/>
      <c r="N22"/>
    </row>
    <row r="23" spans="1:14" ht="30">
      <c r="A23" s="267" t="s">
        <v>887</v>
      </c>
      <c r="B23" s="267">
        <v>73</v>
      </c>
      <c r="C23" s="504">
        <f>(85/72)+0.96</f>
        <v>2.1405555555555553</v>
      </c>
      <c r="D23" s="505">
        <f t="shared" si="0"/>
        <v>156.26055555555553</v>
      </c>
      <c r="E23" s="506">
        <f t="shared" si="1"/>
        <v>739.53481527206498</v>
      </c>
      <c r="F23" s="612"/>
      <c r="H23" s="500" t="s">
        <v>1034</v>
      </c>
      <c r="I23" s="450">
        <f>+B18+B21+B20</f>
        <v>250</v>
      </c>
      <c r="M23"/>
      <c r="N23"/>
    </row>
    <row r="24" spans="1:14">
      <c r="A24" s="267" t="s">
        <v>888</v>
      </c>
      <c r="B24" s="267">
        <v>96</v>
      </c>
      <c r="C24" s="504">
        <f>(135/96)+0.88</f>
        <v>2.2862499999999999</v>
      </c>
      <c r="D24" s="505">
        <f t="shared" si="0"/>
        <v>219.48</v>
      </c>
      <c r="E24" s="506">
        <f t="shared" si="1"/>
        <v>789.87039931180004</v>
      </c>
      <c r="F24" s="612"/>
      <c r="H24" s="726" t="s">
        <v>1035</v>
      </c>
      <c r="I24" s="450">
        <f>480/I23</f>
        <v>1.92</v>
      </c>
      <c r="M24"/>
      <c r="N24"/>
    </row>
    <row r="25" spans="1:14" ht="30">
      <c r="A25" s="267" t="s">
        <v>889</v>
      </c>
      <c r="B25" s="267">
        <v>71</v>
      </c>
      <c r="C25" s="504">
        <f>(45/64)+1</f>
        <v>1.703125</v>
      </c>
      <c r="D25" s="505">
        <f t="shared" si="0"/>
        <v>120.921875</v>
      </c>
      <c r="E25" s="506">
        <f t="shared" si="1"/>
        <v>588.40810227573957</v>
      </c>
      <c r="F25" s="612"/>
      <c r="H25" s="500" t="s">
        <v>1036</v>
      </c>
      <c r="I25" s="450">
        <f>(4*60)/B19</f>
        <v>8</v>
      </c>
    </row>
    <row r="26" spans="1:14">
      <c r="A26" s="267" t="s">
        <v>890</v>
      </c>
      <c r="B26" s="267">
        <v>70</v>
      </c>
      <c r="C26" s="504">
        <f>(45/58)+1.3</f>
        <v>2.0758620689655172</v>
      </c>
      <c r="D26" s="505">
        <f t="shared" si="0"/>
        <v>145.31034482758619</v>
      </c>
      <c r="E26" s="506">
        <f t="shared" si="1"/>
        <v>717.18403557354293</v>
      </c>
      <c r="F26" s="612"/>
    </row>
    <row r="27" spans="1:14">
      <c r="A27" s="267" t="s">
        <v>891</v>
      </c>
      <c r="B27" s="267">
        <v>20</v>
      </c>
      <c r="C27" s="504">
        <f>(45/58)+1.5</f>
        <v>2.2758620689655173</v>
      </c>
      <c r="D27" s="505">
        <f t="shared" si="0"/>
        <v>45.517241379310349</v>
      </c>
      <c r="E27" s="506">
        <f t="shared" si="1"/>
        <v>786.28150079491422</v>
      </c>
      <c r="F27" s="612"/>
    </row>
    <row r="28" spans="1:14">
      <c r="A28" s="267" t="s">
        <v>892</v>
      </c>
      <c r="B28" s="267">
        <v>40</v>
      </c>
      <c r="C28" s="504">
        <f>(50/40)+1.7</f>
        <v>2.95</v>
      </c>
      <c r="D28" s="505">
        <f t="shared" si="0"/>
        <v>118</v>
      </c>
      <c r="E28" s="506">
        <f t="shared" si="1"/>
        <v>1019.187612015226</v>
      </c>
      <c r="F28" s="612"/>
    </row>
    <row r="29" spans="1:14">
      <c r="A29" s="267" t="s">
        <v>893</v>
      </c>
      <c r="B29" s="267">
        <v>116</v>
      </c>
      <c r="C29" s="504">
        <f>(25/116)+1.9</f>
        <v>2.1155172413793104</v>
      </c>
      <c r="D29" s="505">
        <f t="shared" si="0"/>
        <v>245.4</v>
      </c>
      <c r="E29" s="506">
        <f t="shared" si="1"/>
        <v>730.88439505709073</v>
      </c>
      <c r="F29" s="612"/>
    </row>
    <row r="30" spans="1:14">
      <c r="A30" s="267" t="s">
        <v>894</v>
      </c>
      <c r="B30" s="267">
        <v>116</v>
      </c>
      <c r="C30" s="504">
        <f>(25/116)+1.86</f>
        <v>2.0755172413793104</v>
      </c>
      <c r="D30" s="505">
        <f t="shared" si="0"/>
        <v>240.76</v>
      </c>
      <c r="E30" s="506">
        <f t="shared" si="1"/>
        <v>717.06490201281645</v>
      </c>
      <c r="F30" s="612"/>
    </row>
    <row r="31" spans="1:14">
      <c r="A31" s="267" t="s">
        <v>895</v>
      </c>
      <c r="B31" s="267">
        <v>74</v>
      </c>
      <c r="C31" s="504">
        <f>(60/90)+1.7</f>
        <v>2.3666666666666667</v>
      </c>
      <c r="D31" s="505">
        <f t="shared" si="0"/>
        <v>175.13333333333333</v>
      </c>
      <c r="E31" s="506">
        <f t="shared" si="1"/>
        <v>817.65333845289308</v>
      </c>
      <c r="F31" s="612"/>
    </row>
    <row r="32" spans="1:14">
      <c r="A32" s="267" t="s">
        <v>896</v>
      </c>
      <c r="B32" s="267">
        <v>60</v>
      </c>
      <c r="C32" s="504">
        <f>(90/60)+1</f>
        <v>2.5</v>
      </c>
      <c r="D32" s="505">
        <f t="shared" si="0"/>
        <v>150</v>
      </c>
      <c r="E32" s="506">
        <f t="shared" si="1"/>
        <v>863.71831526714061</v>
      </c>
      <c r="F32" s="612"/>
    </row>
    <row r="33" spans="1:6">
      <c r="A33" s="267" t="s">
        <v>897</v>
      </c>
      <c r="B33" s="267">
        <v>60</v>
      </c>
      <c r="C33" s="504">
        <f>(90/60)+1</f>
        <v>2.5</v>
      </c>
      <c r="D33" s="505">
        <f t="shared" si="0"/>
        <v>150</v>
      </c>
      <c r="E33" s="506">
        <f t="shared" si="1"/>
        <v>863.71831526714061</v>
      </c>
      <c r="F33" s="612"/>
    </row>
    <row r="34" spans="1:6" ht="30">
      <c r="A34" s="267" t="s">
        <v>1070</v>
      </c>
      <c r="B34" s="267">
        <v>255</v>
      </c>
      <c r="C34" s="504">
        <f>2</f>
        <v>2</v>
      </c>
      <c r="D34" s="511">
        <f t="shared" si="0"/>
        <v>510</v>
      </c>
      <c r="E34" s="506">
        <f t="shared" si="1"/>
        <v>690.97465221371249</v>
      </c>
      <c r="F34" s="612"/>
    </row>
    <row r="35" spans="1:6">
      <c r="A35" s="378" t="s">
        <v>295</v>
      </c>
      <c r="B35" s="512">
        <f>SUM(B3:B34)</f>
        <v>2543</v>
      </c>
      <c r="C35" s="513">
        <f>SUM(C3:C34)</f>
        <v>94.726994593050634</v>
      </c>
      <c r="D35" s="513">
        <f>SUM(D3:D34)</f>
        <v>5280.2940593864942</v>
      </c>
      <c r="E35" s="514">
        <f>SUM(E3:E34)</f>
        <v>32726.976072091693</v>
      </c>
    </row>
    <row r="38" spans="1:6">
      <c r="A38"/>
      <c r="B38"/>
    </row>
    <row r="39" spans="1:6">
      <c r="A39"/>
      <c r="B39"/>
    </row>
    <row r="40" spans="1:6">
      <c r="A40"/>
      <c r="B40"/>
    </row>
    <row r="41" spans="1:6">
      <c r="A41"/>
      <c r="B41"/>
    </row>
    <row r="42" spans="1:6">
      <c r="A42"/>
      <c r="B42"/>
    </row>
    <row r="43" spans="1:6">
      <c r="A43"/>
      <c r="B43"/>
    </row>
    <row r="44" spans="1:6">
      <c r="A44"/>
      <c r="B44"/>
    </row>
    <row r="45" spans="1:6">
      <c r="A45"/>
      <c r="B45"/>
    </row>
    <row r="46" spans="1:6">
      <c r="A46"/>
      <c r="B46"/>
    </row>
    <row r="47" spans="1:6">
      <c r="A47"/>
      <c r="B47"/>
    </row>
    <row r="48" spans="1:6">
      <c r="A48"/>
      <c r="B48"/>
    </row>
    <row r="49" spans="1:2">
      <c r="A49"/>
      <c r="B49"/>
    </row>
    <row r="50" spans="1:2">
      <c r="A50"/>
      <c r="B50"/>
    </row>
    <row r="51" spans="1:2">
      <c r="A51"/>
      <c r="B51"/>
    </row>
    <row r="52" spans="1:2">
      <c r="A52"/>
      <c r="B52"/>
    </row>
    <row r="53" spans="1:2">
      <c r="A53"/>
      <c r="B53"/>
    </row>
  </sheetData>
  <mergeCells count="2">
    <mergeCell ref="A1:E1"/>
    <mergeCell ref="H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90C7B-D70A-44C4-9376-F63C796D1DBC}">
  <dimension ref="A1:E117"/>
  <sheetViews>
    <sheetView topLeftCell="A51" zoomScale="106" workbookViewId="0">
      <selection activeCell="B20" sqref="B20"/>
    </sheetView>
  </sheetViews>
  <sheetFormatPr baseColWidth="10" defaultRowHeight="15"/>
  <cols>
    <col min="1" max="1" width="23.7109375" customWidth="1"/>
    <col min="2" max="2" width="72.140625" bestFit="1" customWidth="1"/>
    <col min="3" max="3" width="25.85546875" customWidth="1"/>
    <col min="4" max="4" width="21.140625" customWidth="1"/>
    <col min="5" max="5" width="13.5703125" customWidth="1"/>
    <col min="8" max="8" width="15.85546875" customWidth="1"/>
  </cols>
  <sheetData>
    <row r="1" spans="1:5" ht="30" customHeight="1" thickBot="1">
      <c r="A1" s="279" t="s">
        <v>505</v>
      </c>
      <c r="B1" s="280" t="s">
        <v>502</v>
      </c>
      <c r="C1" s="280" t="s">
        <v>271</v>
      </c>
      <c r="D1" s="280" t="s">
        <v>503</v>
      </c>
      <c r="E1" s="284" t="s">
        <v>292</v>
      </c>
    </row>
    <row r="2" spans="1:5">
      <c r="A2" s="1197" t="s">
        <v>637</v>
      </c>
      <c r="B2" s="260" t="s">
        <v>639</v>
      </c>
      <c r="C2" s="281"/>
      <c r="D2" s="286"/>
      <c r="E2" s="1194" t="s">
        <v>509</v>
      </c>
    </row>
    <row r="3" spans="1:5">
      <c r="A3" s="1198"/>
      <c r="B3" s="208" t="s">
        <v>506</v>
      </c>
      <c r="C3" s="282"/>
      <c r="D3" s="287"/>
      <c r="E3" s="1195"/>
    </row>
    <row r="4" spans="1:5">
      <c r="A4" s="1198"/>
      <c r="B4" s="208" t="s">
        <v>638</v>
      </c>
      <c r="C4" s="282"/>
      <c r="D4" s="287"/>
      <c r="E4" s="1195"/>
    </row>
    <row r="5" spans="1:5">
      <c r="A5" s="1198"/>
      <c r="B5" s="208" t="s">
        <v>640</v>
      </c>
      <c r="C5" s="282"/>
      <c r="D5" s="287"/>
      <c r="E5" s="1195"/>
    </row>
    <row r="6" spans="1:5">
      <c r="A6" s="1198"/>
      <c r="B6" s="208" t="s">
        <v>641</v>
      </c>
      <c r="C6" s="282"/>
      <c r="D6" s="287"/>
      <c r="E6" s="1195"/>
    </row>
    <row r="7" spans="1:5">
      <c r="A7" s="1198"/>
      <c r="B7" s="208" t="s">
        <v>642</v>
      </c>
      <c r="C7" s="282"/>
      <c r="D7" s="287"/>
      <c r="E7" s="1195"/>
    </row>
    <row r="8" spans="1:5">
      <c r="A8" s="1198"/>
      <c r="B8" s="208" t="s">
        <v>643</v>
      </c>
      <c r="C8" s="282"/>
      <c r="D8" s="287"/>
      <c r="E8" s="1195"/>
    </row>
    <row r="9" spans="1:5">
      <c r="A9" s="1198"/>
      <c r="B9" s="208" t="s">
        <v>644</v>
      </c>
      <c r="C9" s="282"/>
      <c r="D9" s="287"/>
      <c r="E9" s="1195"/>
    </row>
    <row r="10" spans="1:5">
      <c r="A10" s="1198"/>
      <c r="B10" s="208" t="s">
        <v>645</v>
      </c>
      <c r="C10" s="282"/>
      <c r="D10" s="287"/>
      <c r="E10" s="1195"/>
    </row>
    <row r="11" spans="1:5">
      <c r="A11" s="1198"/>
      <c r="B11" s="208" t="s">
        <v>646</v>
      </c>
      <c r="C11" s="282"/>
      <c r="D11" s="287"/>
      <c r="E11" s="1195"/>
    </row>
    <row r="12" spans="1:5">
      <c r="A12" s="1198"/>
      <c r="B12" s="208" t="s">
        <v>647</v>
      </c>
      <c r="C12" s="282"/>
      <c r="D12" s="287"/>
      <c r="E12" s="1195"/>
    </row>
    <row r="13" spans="1:5" ht="15.75" thickBot="1">
      <c r="A13" s="1198"/>
      <c r="B13" s="208" t="s">
        <v>619</v>
      </c>
      <c r="C13" s="282"/>
      <c r="D13" s="287"/>
      <c r="E13" s="1195"/>
    </row>
    <row r="14" spans="1:5">
      <c r="A14" s="1197" t="s">
        <v>648</v>
      </c>
      <c r="B14" s="281" t="s">
        <v>650</v>
      </c>
      <c r="C14" s="281"/>
      <c r="D14" s="286"/>
      <c r="E14" s="1194" t="s">
        <v>509</v>
      </c>
    </row>
    <row r="15" spans="1:5">
      <c r="A15" s="1198"/>
      <c r="B15" s="282" t="s">
        <v>649</v>
      </c>
      <c r="C15" s="282"/>
      <c r="D15" s="287"/>
      <c r="E15" s="1195"/>
    </row>
    <row r="16" spans="1:5">
      <c r="A16" s="1198"/>
      <c r="B16" s="282" t="s">
        <v>651</v>
      </c>
      <c r="C16" s="282"/>
      <c r="D16" s="287"/>
      <c r="E16" s="1195"/>
    </row>
    <row r="17" spans="1:5">
      <c r="A17" s="1198"/>
      <c r="B17" s="282" t="s">
        <v>652</v>
      </c>
      <c r="C17" s="282">
        <v>50</v>
      </c>
      <c r="D17" s="287"/>
      <c r="E17" s="1195"/>
    </row>
    <row r="18" spans="1:5">
      <c r="A18" s="1198"/>
      <c r="B18" s="282" t="s">
        <v>653</v>
      </c>
      <c r="C18" s="282"/>
      <c r="D18" s="287"/>
      <c r="E18" s="1195"/>
    </row>
    <row r="19" spans="1:5">
      <c r="A19" s="1198"/>
      <c r="B19" s="282" t="s">
        <v>654</v>
      </c>
      <c r="C19" s="282"/>
      <c r="D19" s="287"/>
      <c r="E19" s="1195"/>
    </row>
    <row r="20" spans="1:5">
      <c r="A20" s="1198"/>
      <c r="B20" s="282" t="s">
        <v>655</v>
      </c>
      <c r="C20" s="282">
        <v>35</v>
      </c>
      <c r="D20" s="287"/>
      <c r="E20" s="1195"/>
    </row>
    <row r="21" spans="1:5">
      <c r="A21" s="1198"/>
      <c r="B21" s="282" t="s">
        <v>656</v>
      </c>
      <c r="C21" s="282"/>
      <c r="D21" s="287"/>
      <c r="E21" s="1195"/>
    </row>
    <row r="22" spans="1:5">
      <c r="A22" s="1198"/>
      <c r="B22" s="282" t="s">
        <v>657</v>
      </c>
      <c r="C22" s="282"/>
      <c r="D22" s="287"/>
      <c r="E22" s="1195"/>
    </row>
    <row r="23" spans="1:5">
      <c r="A23" s="1198"/>
      <c r="B23" s="282" t="s">
        <v>658</v>
      </c>
      <c r="C23" s="282"/>
      <c r="D23" s="287"/>
      <c r="E23" s="1195"/>
    </row>
    <row r="24" spans="1:5">
      <c r="A24" s="1198"/>
      <c r="B24" s="282" t="s">
        <v>659</v>
      </c>
      <c r="C24" s="282"/>
      <c r="D24" s="287"/>
      <c r="E24" s="1195"/>
    </row>
    <row r="25" spans="1:5" ht="15.75" thickBot="1">
      <c r="A25" s="1198"/>
      <c r="B25" s="282" t="s">
        <v>619</v>
      </c>
      <c r="C25" s="282"/>
      <c r="D25" s="287"/>
      <c r="E25" s="1195"/>
    </row>
    <row r="26" spans="1:5">
      <c r="A26" s="1197" t="s">
        <v>1064</v>
      </c>
      <c r="B26" s="281" t="s">
        <v>660</v>
      </c>
      <c r="C26" s="260"/>
      <c r="D26" s="288"/>
      <c r="E26" s="1194" t="s">
        <v>509</v>
      </c>
    </row>
    <row r="27" spans="1:5">
      <c r="A27" s="1198"/>
      <c r="B27" s="282" t="s">
        <v>661</v>
      </c>
      <c r="C27" s="208"/>
      <c r="D27" s="289"/>
      <c r="E27" s="1195"/>
    </row>
    <row r="28" spans="1:5">
      <c r="A28" s="1198"/>
      <c r="B28" s="282" t="s">
        <v>662</v>
      </c>
      <c r="C28" s="208"/>
      <c r="D28" s="289"/>
      <c r="E28" s="1195"/>
    </row>
    <row r="29" spans="1:5" ht="31.5" customHeight="1">
      <c r="A29" s="1198"/>
      <c r="B29" s="428" t="s">
        <v>663</v>
      </c>
      <c r="C29" s="208"/>
      <c r="D29" s="289"/>
      <c r="E29" s="1195"/>
    </row>
    <row r="30" spans="1:5">
      <c r="A30" s="1198"/>
      <c r="B30" s="282" t="s">
        <v>664</v>
      </c>
      <c r="C30" s="208"/>
      <c r="D30" s="289"/>
      <c r="E30" s="1195"/>
    </row>
    <row r="31" spans="1:5" ht="15.75" thickBot="1">
      <c r="A31" s="1199"/>
      <c r="B31" s="283" t="s">
        <v>508</v>
      </c>
      <c r="C31" s="262"/>
      <c r="D31" s="290"/>
      <c r="E31" s="1196"/>
    </row>
    <row r="32" spans="1:5">
      <c r="A32" s="1192">
        <v>8</v>
      </c>
      <c r="B32" s="281" t="s">
        <v>608</v>
      </c>
      <c r="C32" s="260"/>
      <c r="D32" s="288"/>
      <c r="E32" s="1194" t="s">
        <v>621</v>
      </c>
    </row>
    <row r="33" spans="1:5">
      <c r="A33" s="1193"/>
      <c r="B33" s="282" t="s">
        <v>609</v>
      </c>
      <c r="C33" s="208"/>
      <c r="D33" s="289"/>
      <c r="E33" s="1195"/>
    </row>
    <row r="34" spans="1:5">
      <c r="A34" s="1193"/>
      <c r="B34" s="282" t="s">
        <v>610</v>
      </c>
      <c r="C34" s="208"/>
      <c r="D34" s="289"/>
      <c r="E34" s="1195"/>
    </row>
    <row r="35" spans="1:5">
      <c r="A35" s="1193"/>
      <c r="B35" s="282" t="s">
        <v>612</v>
      </c>
      <c r="C35" s="208"/>
      <c r="D35" s="289"/>
      <c r="E35" s="1195"/>
    </row>
    <row r="36" spans="1:5">
      <c r="A36" s="1193"/>
      <c r="B36" s="282" t="s">
        <v>611</v>
      </c>
      <c r="C36" s="208"/>
      <c r="D36" s="289"/>
      <c r="E36" s="1195"/>
    </row>
    <row r="37" spans="1:5">
      <c r="A37" s="1193"/>
      <c r="B37" s="282" t="s">
        <v>613</v>
      </c>
      <c r="C37" s="208"/>
      <c r="D37" s="289"/>
      <c r="E37" s="1195"/>
    </row>
    <row r="38" spans="1:5">
      <c r="A38" s="1193"/>
      <c r="B38" s="282" t="s">
        <v>614</v>
      </c>
      <c r="C38" s="208"/>
      <c r="D38" s="289"/>
      <c r="E38" s="1195"/>
    </row>
    <row r="39" spans="1:5">
      <c r="A39" s="1193"/>
      <c r="B39" s="282" t="s">
        <v>615</v>
      </c>
      <c r="C39" s="208"/>
      <c r="D39" s="289"/>
      <c r="E39" s="1195"/>
    </row>
    <row r="40" spans="1:5">
      <c r="A40" s="1193"/>
      <c r="B40" s="282" t="s">
        <v>616</v>
      </c>
      <c r="C40" s="208"/>
      <c r="D40" s="289"/>
      <c r="E40" s="1195"/>
    </row>
    <row r="41" spans="1:5">
      <c r="A41" s="1193"/>
      <c r="B41" s="282" t="s">
        <v>617</v>
      </c>
      <c r="C41" s="208"/>
      <c r="D41" s="289"/>
      <c r="E41" s="1195"/>
    </row>
    <row r="42" spans="1:5">
      <c r="A42" s="1193"/>
      <c r="B42" s="282" t="s">
        <v>618</v>
      </c>
      <c r="C42" s="208"/>
      <c r="D42" s="289"/>
      <c r="E42" s="1195"/>
    </row>
    <row r="43" spans="1:5" ht="15.75" thickBot="1">
      <c r="A43" s="1193"/>
      <c r="B43" s="285" t="s">
        <v>619</v>
      </c>
      <c r="C43" s="261"/>
      <c r="D43" s="421"/>
      <c r="E43" s="1195"/>
    </row>
    <row r="44" spans="1:5">
      <c r="A44" s="1192" t="s">
        <v>620</v>
      </c>
      <c r="B44" s="281" t="s">
        <v>622</v>
      </c>
      <c r="C44" s="415"/>
      <c r="D44" s="422"/>
      <c r="E44" s="1194" t="s">
        <v>630</v>
      </c>
    </row>
    <row r="45" spans="1:5">
      <c r="A45" s="1193"/>
      <c r="B45" s="282" t="s">
        <v>623</v>
      </c>
      <c r="C45" s="370"/>
      <c r="D45" s="423"/>
      <c r="E45" s="1195"/>
    </row>
    <row r="46" spans="1:5">
      <c r="A46" s="1193"/>
      <c r="B46" s="282" t="s">
        <v>624</v>
      </c>
      <c r="C46" s="370"/>
      <c r="D46" s="423"/>
      <c r="E46" s="1195"/>
    </row>
    <row r="47" spans="1:5">
      <c r="A47" s="1193"/>
      <c r="B47" s="282" t="s">
        <v>625</v>
      </c>
      <c r="C47" s="370"/>
      <c r="D47" s="423"/>
      <c r="E47" s="1195"/>
    </row>
    <row r="48" spans="1:5">
      <c r="A48" s="1193"/>
      <c r="B48" s="282" t="s">
        <v>626</v>
      </c>
      <c r="C48" s="370"/>
      <c r="D48" s="423"/>
      <c r="E48" s="1195"/>
    </row>
    <row r="49" spans="1:5">
      <c r="A49" s="1193"/>
      <c r="B49" s="282" t="s">
        <v>627</v>
      </c>
      <c r="C49" s="370"/>
      <c r="D49" s="423"/>
      <c r="E49" s="1195"/>
    </row>
    <row r="50" spans="1:5">
      <c r="A50" s="1193"/>
      <c r="B50" s="282" t="s">
        <v>628</v>
      </c>
      <c r="C50" s="370"/>
      <c r="D50" s="423"/>
      <c r="E50" s="1195"/>
    </row>
    <row r="51" spans="1:5">
      <c r="A51" s="1193"/>
      <c r="B51" s="282" t="s">
        <v>629</v>
      </c>
      <c r="C51" s="370"/>
      <c r="D51" s="423"/>
      <c r="E51" s="1195"/>
    </row>
    <row r="52" spans="1:5" ht="15.75" thickBot="1">
      <c r="A52" s="1193"/>
      <c r="B52" s="285" t="s">
        <v>619</v>
      </c>
      <c r="C52" s="425"/>
      <c r="D52" s="426"/>
      <c r="E52" s="1195"/>
    </row>
    <row r="53" spans="1:5">
      <c r="A53" s="1197" t="s">
        <v>631</v>
      </c>
      <c r="B53" s="281" t="s">
        <v>632</v>
      </c>
      <c r="C53" s="415"/>
      <c r="D53" s="427"/>
      <c r="E53" s="1201" t="s">
        <v>630</v>
      </c>
    </row>
    <row r="54" spans="1:5">
      <c r="A54" s="1198"/>
      <c r="B54" s="282" t="s">
        <v>1071</v>
      </c>
      <c r="C54" s="370"/>
      <c r="D54" s="423"/>
      <c r="E54" s="1202"/>
    </row>
    <row r="55" spans="1:5">
      <c r="A55" s="1198"/>
      <c r="B55" s="282" t="s">
        <v>633</v>
      </c>
      <c r="C55" s="370"/>
      <c r="D55" s="423"/>
      <c r="E55" s="1202"/>
    </row>
    <row r="56" spans="1:5">
      <c r="A56" s="1198"/>
      <c r="B56" s="282" t="s">
        <v>634</v>
      </c>
      <c r="C56" s="370"/>
      <c r="D56" s="423"/>
      <c r="E56" s="1202"/>
    </row>
    <row r="57" spans="1:5">
      <c r="A57" s="1198"/>
      <c r="B57" s="282" t="s">
        <v>635</v>
      </c>
      <c r="C57" s="370"/>
      <c r="D57" s="423"/>
      <c r="E57" s="1202"/>
    </row>
    <row r="58" spans="1:5">
      <c r="A58" s="1198"/>
      <c r="B58" s="282" t="s">
        <v>636</v>
      </c>
      <c r="C58" s="370"/>
      <c r="D58" s="423"/>
      <c r="E58" s="1202"/>
    </row>
    <row r="59" spans="1:5" ht="15.75" thickBot="1">
      <c r="A59" s="1200"/>
      <c r="B59" s="285" t="s">
        <v>619</v>
      </c>
      <c r="C59" s="425"/>
      <c r="D59" s="426"/>
      <c r="E59" s="1203"/>
    </row>
    <row r="60" spans="1:5">
      <c r="A60" s="1197" t="s">
        <v>665</v>
      </c>
      <c r="B60" s="281" t="s">
        <v>666</v>
      </c>
      <c r="C60" s="415"/>
      <c r="D60" s="427"/>
      <c r="E60" s="1201" t="s">
        <v>630</v>
      </c>
    </row>
    <row r="61" spans="1:5">
      <c r="A61" s="1198"/>
      <c r="B61" s="282" t="s">
        <v>667</v>
      </c>
      <c r="C61" s="370"/>
      <c r="D61" s="423"/>
      <c r="E61" s="1202"/>
    </row>
    <row r="62" spans="1:5">
      <c r="A62" s="1198"/>
      <c r="B62" s="282" t="s">
        <v>668</v>
      </c>
      <c r="C62" s="370"/>
      <c r="D62" s="423"/>
      <c r="E62" s="1202"/>
    </row>
    <row r="63" spans="1:5">
      <c r="A63" s="1198"/>
      <c r="B63" s="282" t="s">
        <v>669</v>
      </c>
      <c r="C63" s="370"/>
      <c r="D63" s="423"/>
      <c r="E63" s="1202"/>
    </row>
    <row r="64" spans="1:5" ht="15.75" thickBot="1">
      <c r="A64" s="1200"/>
      <c r="B64" s="285" t="s">
        <v>670</v>
      </c>
      <c r="C64" s="425"/>
      <c r="D64" s="426"/>
      <c r="E64" s="1203"/>
    </row>
    <row r="65" spans="1:5">
      <c r="A65" s="1197" t="s">
        <v>671</v>
      </c>
      <c r="B65" s="281" t="s">
        <v>672</v>
      </c>
      <c r="C65" s="415"/>
      <c r="D65" s="427"/>
      <c r="E65" s="1201" t="s">
        <v>630</v>
      </c>
    </row>
    <row r="66" spans="1:5">
      <c r="A66" s="1198"/>
      <c r="B66" s="282" t="s">
        <v>673</v>
      </c>
      <c r="C66" s="370"/>
      <c r="D66" s="423"/>
      <c r="E66" s="1202"/>
    </row>
    <row r="67" spans="1:5">
      <c r="A67" s="1198"/>
      <c r="B67" s="282" t="s">
        <v>674</v>
      </c>
      <c r="C67" s="370"/>
      <c r="D67" s="423"/>
      <c r="E67" s="1202"/>
    </row>
    <row r="68" spans="1:5">
      <c r="A68" s="1198"/>
      <c r="B68" s="282" t="s">
        <v>677</v>
      </c>
      <c r="C68" s="370"/>
      <c r="D68" s="423"/>
      <c r="E68" s="1202"/>
    </row>
    <row r="69" spans="1:5">
      <c r="A69" s="1198"/>
      <c r="B69" s="282" t="s">
        <v>675</v>
      </c>
      <c r="C69" s="370"/>
      <c r="D69" s="423"/>
      <c r="E69" s="1202"/>
    </row>
    <row r="70" spans="1:5">
      <c r="A70" s="1198"/>
      <c r="B70" s="282" t="s">
        <v>676</v>
      </c>
      <c r="C70" s="370"/>
      <c r="D70" s="423"/>
      <c r="E70" s="1202"/>
    </row>
    <row r="71" spans="1:5">
      <c r="A71" s="1198"/>
      <c r="B71" s="282" t="s">
        <v>678</v>
      </c>
      <c r="C71" s="370"/>
      <c r="D71" s="423"/>
      <c r="E71" s="1202"/>
    </row>
    <row r="72" spans="1:5">
      <c r="A72" s="1198"/>
      <c r="B72" s="282" t="s">
        <v>507</v>
      </c>
      <c r="C72" s="370"/>
      <c r="D72" s="423"/>
      <c r="E72" s="1202"/>
    </row>
    <row r="73" spans="1:5">
      <c r="A73" s="1198"/>
      <c r="B73" s="282" t="s">
        <v>679</v>
      </c>
      <c r="C73" s="370"/>
      <c r="D73" s="423"/>
      <c r="E73" s="1202"/>
    </row>
    <row r="74" spans="1:5" ht="15.75" thickBot="1">
      <c r="A74" s="1199"/>
      <c r="B74" s="283" t="s">
        <v>680</v>
      </c>
      <c r="C74" s="417"/>
      <c r="D74" s="424"/>
      <c r="E74" s="1213"/>
    </row>
    <row r="75" spans="1:5">
      <c r="A75" s="1214" t="s">
        <v>681</v>
      </c>
      <c r="B75" s="281" t="s">
        <v>683</v>
      </c>
      <c r="C75" s="415"/>
      <c r="D75" s="427"/>
      <c r="E75" s="1217" t="s">
        <v>682</v>
      </c>
    </row>
    <row r="76" spans="1:5">
      <c r="A76" s="1215"/>
      <c r="B76" s="282" t="s">
        <v>689</v>
      </c>
      <c r="C76" s="370"/>
      <c r="D76" s="423"/>
      <c r="E76" s="1218"/>
    </row>
    <row r="77" spans="1:5">
      <c r="A77" s="1215"/>
      <c r="B77" s="282" t="s">
        <v>684</v>
      </c>
      <c r="C77" s="370"/>
      <c r="D77" s="423"/>
      <c r="E77" s="1218"/>
    </row>
    <row r="78" spans="1:5">
      <c r="A78" s="1215"/>
      <c r="B78" s="282" t="s">
        <v>690</v>
      </c>
      <c r="C78" s="370"/>
      <c r="D78" s="423"/>
      <c r="E78" s="1218"/>
    </row>
    <row r="79" spans="1:5">
      <c r="A79" s="1215"/>
      <c r="B79" s="282" t="s">
        <v>685</v>
      </c>
      <c r="C79" s="370"/>
      <c r="D79" s="423"/>
      <c r="E79" s="1218"/>
    </row>
    <row r="80" spans="1:5">
      <c r="A80" s="1215"/>
      <c r="B80" s="282" t="s">
        <v>686</v>
      </c>
      <c r="C80" s="370"/>
      <c r="D80" s="423"/>
      <c r="E80" s="1218"/>
    </row>
    <row r="81" spans="1:5" ht="15.75" thickBot="1">
      <c r="A81" s="1216"/>
      <c r="B81" s="285" t="s">
        <v>688</v>
      </c>
      <c r="C81" s="425"/>
      <c r="D81" s="426"/>
      <c r="E81" s="1219"/>
    </row>
    <row r="82" spans="1:5">
      <c r="A82" s="1214" t="s">
        <v>687</v>
      </c>
      <c r="B82" s="281" t="s">
        <v>691</v>
      </c>
      <c r="C82" s="415"/>
      <c r="D82" s="427"/>
      <c r="E82" s="1220"/>
    </row>
    <row r="83" spans="1:5">
      <c r="A83" s="1215"/>
      <c r="B83" s="282" t="s">
        <v>692</v>
      </c>
      <c r="C83" s="370"/>
      <c r="D83" s="423"/>
      <c r="E83" s="1221"/>
    </row>
    <row r="84" spans="1:5">
      <c r="A84" s="1215"/>
      <c r="B84" s="282" t="s">
        <v>693</v>
      </c>
      <c r="C84" s="370"/>
      <c r="D84" s="423"/>
      <c r="E84" s="1221"/>
    </row>
    <row r="85" spans="1:5">
      <c r="A85" s="1215"/>
      <c r="B85" s="282" t="s">
        <v>694</v>
      </c>
      <c r="C85" s="370"/>
      <c r="D85" s="423"/>
      <c r="E85" s="1221"/>
    </row>
    <row r="86" spans="1:5">
      <c r="A86" s="1215"/>
      <c r="B86" s="282" t="s">
        <v>695</v>
      </c>
      <c r="C86" s="370"/>
      <c r="D86" s="423"/>
      <c r="E86" s="1221"/>
    </row>
    <row r="87" spans="1:5" ht="15.75" thickBot="1">
      <c r="A87" s="1216"/>
      <c r="B87" s="285" t="s">
        <v>696</v>
      </c>
      <c r="C87" s="425"/>
      <c r="D87" s="426"/>
      <c r="E87" s="1222"/>
    </row>
    <row r="88" spans="1:5">
      <c r="A88" s="1197" t="s">
        <v>282</v>
      </c>
      <c r="B88" s="281" t="s">
        <v>791</v>
      </c>
      <c r="C88" s="415"/>
      <c r="D88" s="415"/>
      <c r="E88" s="1210" t="s">
        <v>771</v>
      </c>
    </row>
    <row r="89" spans="1:5">
      <c r="A89" s="1198"/>
      <c r="B89" s="208" t="s">
        <v>781</v>
      </c>
      <c r="C89" s="370"/>
      <c r="D89" s="370"/>
      <c r="E89" s="1211"/>
    </row>
    <row r="90" spans="1:5">
      <c r="A90" s="1198"/>
      <c r="B90" s="208" t="s">
        <v>800</v>
      </c>
      <c r="C90" s="370"/>
      <c r="D90" s="370"/>
      <c r="E90" s="1211"/>
    </row>
    <row r="91" spans="1:5" ht="32.25" customHeight="1">
      <c r="A91" s="1198"/>
      <c r="B91" s="267" t="s">
        <v>782</v>
      </c>
      <c r="C91" s="370"/>
      <c r="D91" s="370"/>
      <c r="E91" s="1211"/>
    </row>
    <row r="92" spans="1:5" ht="30">
      <c r="A92" s="1198"/>
      <c r="B92" s="267" t="s">
        <v>783</v>
      </c>
      <c r="C92" s="370"/>
      <c r="D92" s="370"/>
      <c r="E92" s="1211"/>
    </row>
    <row r="93" spans="1:5" ht="30.75" customHeight="1">
      <c r="A93" s="1198"/>
      <c r="B93" s="428" t="s">
        <v>784</v>
      </c>
      <c r="C93" s="370"/>
      <c r="D93" s="370"/>
      <c r="E93" s="1211"/>
    </row>
    <row r="94" spans="1:5">
      <c r="A94" s="1198"/>
      <c r="B94" s="282" t="s">
        <v>785</v>
      </c>
      <c r="C94" s="370"/>
      <c r="D94" s="370"/>
      <c r="E94" s="1211"/>
    </row>
    <row r="95" spans="1:5">
      <c r="A95" s="1198"/>
      <c r="B95" s="208" t="s">
        <v>786</v>
      </c>
      <c r="C95" s="370"/>
      <c r="D95" s="370"/>
      <c r="E95" s="1211"/>
    </row>
    <row r="96" spans="1:5">
      <c r="A96" s="1198"/>
      <c r="B96" s="208" t="s">
        <v>787</v>
      </c>
      <c r="C96" s="370"/>
      <c r="D96" s="370"/>
      <c r="E96" s="1211"/>
    </row>
    <row r="97" spans="1:5">
      <c r="A97" s="1198"/>
      <c r="B97" s="208" t="s">
        <v>789</v>
      </c>
      <c r="C97" s="370"/>
      <c r="D97" s="370"/>
      <c r="E97" s="1211"/>
    </row>
    <row r="98" spans="1:5">
      <c r="A98" s="1198"/>
      <c r="B98" s="208" t="s">
        <v>799</v>
      </c>
      <c r="C98" s="370"/>
      <c r="D98" s="370"/>
      <c r="E98" s="1211"/>
    </row>
    <row r="99" spans="1:5">
      <c r="A99" s="1198"/>
      <c r="B99" s="208" t="s">
        <v>788</v>
      </c>
      <c r="C99" s="370"/>
      <c r="D99" s="370"/>
      <c r="E99" s="1211"/>
    </row>
    <row r="100" spans="1:5" ht="30">
      <c r="A100" s="1198"/>
      <c r="B100" s="267" t="s">
        <v>790</v>
      </c>
      <c r="C100" s="370"/>
      <c r="D100" s="370"/>
      <c r="E100" s="1211"/>
    </row>
    <row r="101" spans="1:5" ht="19.5" customHeight="1">
      <c r="A101" s="1198"/>
      <c r="B101" s="370"/>
      <c r="C101" s="370"/>
      <c r="D101" s="370"/>
      <c r="E101" s="1211"/>
    </row>
    <row r="102" spans="1:5" ht="17.25" customHeight="1">
      <c r="A102" s="1198"/>
      <c r="B102" s="370"/>
      <c r="C102" s="370"/>
      <c r="D102" s="370"/>
      <c r="E102" s="1211"/>
    </row>
    <row r="103" spans="1:5" ht="15.75" thickBot="1">
      <c r="A103" s="1199"/>
      <c r="B103" s="417"/>
      <c r="C103" s="417"/>
      <c r="D103" s="417"/>
      <c r="E103" s="1212"/>
    </row>
    <row r="104" spans="1:5">
      <c r="A104" s="1197" t="s">
        <v>772</v>
      </c>
      <c r="B104" s="260" t="s">
        <v>792</v>
      </c>
      <c r="C104" s="415"/>
      <c r="D104" s="415"/>
      <c r="E104" s="1205" t="s">
        <v>778</v>
      </c>
    </row>
    <row r="105" spans="1:5">
      <c r="A105" s="1204"/>
      <c r="B105" s="208" t="s">
        <v>793</v>
      </c>
      <c r="C105" s="370"/>
      <c r="D105" s="370"/>
      <c r="E105" s="1206"/>
    </row>
    <row r="106" spans="1:5">
      <c r="A106" s="1198"/>
      <c r="B106" s="208" t="s">
        <v>773</v>
      </c>
      <c r="C106" s="370"/>
      <c r="D106" s="370"/>
      <c r="E106" s="1207"/>
    </row>
    <row r="107" spans="1:5">
      <c r="A107" s="1198"/>
      <c r="B107" s="208" t="s">
        <v>774</v>
      </c>
      <c r="C107" s="370"/>
      <c r="D107" s="370"/>
      <c r="E107" s="1207"/>
    </row>
    <row r="108" spans="1:5">
      <c r="A108" s="1198"/>
      <c r="B108" s="208" t="s">
        <v>794</v>
      </c>
      <c r="C108" s="370"/>
      <c r="D108" s="370"/>
      <c r="E108" s="1207"/>
    </row>
    <row r="109" spans="1:5">
      <c r="A109" s="1198"/>
      <c r="B109" s="208" t="s">
        <v>776</v>
      </c>
      <c r="C109" s="370"/>
      <c r="D109" s="370"/>
      <c r="E109" s="1207"/>
    </row>
    <row r="110" spans="1:5">
      <c r="A110" s="1198"/>
      <c r="B110" s="208" t="s">
        <v>777</v>
      </c>
      <c r="C110" s="370"/>
      <c r="D110" s="370"/>
      <c r="E110" s="1207"/>
    </row>
    <row r="111" spans="1:5">
      <c r="A111" s="1200"/>
      <c r="B111" s="208" t="s">
        <v>775</v>
      </c>
      <c r="C111" s="370"/>
      <c r="D111" s="370"/>
      <c r="E111" s="1208"/>
    </row>
    <row r="112" spans="1:5">
      <c r="A112" s="1200"/>
      <c r="B112" s="208" t="s">
        <v>795</v>
      </c>
      <c r="C112" s="370"/>
      <c r="D112" s="370"/>
      <c r="E112" s="1208"/>
    </row>
    <row r="113" spans="1:5">
      <c r="A113" s="1200"/>
      <c r="B113" s="208" t="s">
        <v>796</v>
      </c>
      <c r="C113" s="370"/>
      <c r="D113" s="370"/>
      <c r="E113" s="1208"/>
    </row>
    <row r="114" spans="1:5">
      <c r="A114" s="1200"/>
      <c r="B114" s="208"/>
      <c r="C114" s="370"/>
      <c r="D114" s="370"/>
      <c r="E114" s="1208"/>
    </row>
    <row r="115" spans="1:5">
      <c r="A115" s="1200"/>
      <c r="B115" s="208"/>
      <c r="C115" s="370"/>
      <c r="D115" s="370"/>
      <c r="E115" s="1208"/>
    </row>
    <row r="116" spans="1:5" ht="15.75" customHeight="1">
      <c r="A116" s="1200"/>
      <c r="B116" s="208"/>
      <c r="C116" s="370"/>
      <c r="D116" s="370"/>
      <c r="E116" s="1208"/>
    </row>
    <row r="117" spans="1:5" ht="15.75" thickBot="1">
      <c r="A117" s="1199"/>
      <c r="B117" s="262"/>
      <c r="C117" s="417"/>
      <c r="D117" s="417"/>
      <c r="E117" s="1209"/>
    </row>
  </sheetData>
  <mergeCells count="24">
    <mergeCell ref="A104:A117"/>
    <mergeCell ref="E104:E117"/>
    <mergeCell ref="A88:A103"/>
    <mergeCell ref="E88:E103"/>
    <mergeCell ref="A65:A74"/>
    <mergeCell ref="E65:E74"/>
    <mergeCell ref="A75:A81"/>
    <mergeCell ref="E75:E81"/>
    <mergeCell ref="A82:A87"/>
    <mergeCell ref="E82:E87"/>
    <mergeCell ref="A44:A52"/>
    <mergeCell ref="E44:E52"/>
    <mergeCell ref="A53:A59"/>
    <mergeCell ref="E53:E59"/>
    <mergeCell ref="A60:A64"/>
    <mergeCell ref="E60:E64"/>
    <mergeCell ref="A32:A43"/>
    <mergeCell ref="E14:E25"/>
    <mergeCell ref="E26:E31"/>
    <mergeCell ref="E32:E43"/>
    <mergeCell ref="A2:A13"/>
    <mergeCell ref="A14:A25"/>
    <mergeCell ref="E2:E13"/>
    <mergeCell ref="A26:A3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7C315-E6B6-4F79-BE48-9515F58ED3E9}">
  <dimension ref="A1:C27"/>
  <sheetViews>
    <sheetView topLeftCell="A13" workbookViewId="0">
      <selection activeCell="B4" sqref="B4"/>
    </sheetView>
  </sheetViews>
  <sheetFormatPr baseColWidth="10" defaultRowHeight="15"/>
  <cols>
    <col min="1" max="1" width="30.7109375" customWidth="1"/>
    <col min="2" max="2" width="11.42578125" customWidth="1"/>
    <col min="3" max="3" width="16.7109375" style="430" customWidth="1"/>
    <col min="7" max="10" width="11.42578125" customWidth="1"/>
  </cols>
  <sheetData>
    <row r="1" spans="1:3">
      <c r="A1" s="420" t="s">
        <v>454</v>
      </c>
      <c r="B1" s="420"/>
      <c r="C1" s="430">
        <v>15000</v>
      </c>
    </row>
    <row r="2" spans="1:3">
      <c r="A2" t="s">
        <v>455</v>
      </c>
    </row>
    <row r="3" spans="1:3" ht="21.75" customHeight="1">
      <c r="A3" t="s">
        <v>456</v>
      </c>
    </row>
    <row r="4" spans="1:3">
      <c r="A4" t="s">
        <v>457</v>
      </c>
    </row>
    <row r="5" spans="1:3" ht="21.75" customHeight="1">
      <c r="A5" t="s">
        <v>458</v>
      </c>
    </row>
    <row r="6" spans="1:3">
      <c r="A6" t="s">
        <v>459</v>
      </c>
    </row>
    <row r="9" spans="1:3" ht="21.75" customHeight="1">
      <c r="A9" s="420" t="s">
        <v>460</v>
      </c>
      <c r="B9" s="420"/>
    </row>
    <row r="10" spans="1:3">
      <c r="A10" t="s">
        <v>456</v>
      </c>
    </row>
    <row r="11" spans="1:3" ht="21.75" customHeight="1">
      <c r="A11" t="s">
        <v>457</v>
      </c>
    </row>
    <row r="12" spans="1:3">
      <c r="A12" t="s">
        <v>461</v>
      </c>
    </row>
    <row r="13" spans="1:3" ht="21.75" customHeight="1">
      <c r="A13" t="s">
        <v>459</v>
      </c>
    </row>
    <row r="16" spans="1:3">
      <c r="A16" s="420" t="s">
        <v>462</v>
      </c>
      <c r="B16" s="420"/>
    </row>
    <row r="17" spans="1:2">
      <c r="A17" t="s">
        <v>463</v>
      </c>
    </row>
    <row r="18" spans="1:2">
      <c r="A18" t="s">
        <v>464</v>
      </c>
    </row>
    <row r="19" spans="1:2">
      <c r="A19" t="s">
        <v>458</v>
      </c>
    </row>
    <row r="20" spans="1:2">
      <c r="A20" t="s">
        <v>465</v>
      </c>
    </row>
    <row r="23" spans="1:2">
      <c r="A23" s="420" t="s">
        <v>466</v>
      </c>
      <c r="B23" s="420"/>
    </row>
    <row r="24" spans="1:2">
      <c r="A24" t="s">
        <v>467</v>
      </c>
    </row>
    <row r="25" spans="1:2">
      <c r="A25" t="s">
        <v>457</v>
      </c>
    </row>
    <row r="26" spans="1:2">
      <c r="A26" t="s">
        <v>458</v>
      </c>
    </row>
    <row r="27" spans="1:2">
      <c r="A27" t="s">
        <v>468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F1981-7990-44DF-9EB8-C77A42C6963A}">
  <dimension ref="A1:I69"/>
  <sheetViews>
    <sheetView topLeftCell="A53" workbookViewId="0">
      <selection activeCell="A3" sqref="A3"/>
    </sheetView>
  </sheetViews>
  <sheetFormatPr baseColWidth="10" defaultRowHeight="15"/>
  <cols>
    <col min="1" max="1" width="19.5703125" customWidth="1"/>
    <col min="4" max="4" width="13.5703125" customWidth="1"/>
    <col min="5" max="5" width="15.42578125" customWidth="1"/>
    <col min="8" max="8" width="15.5703125" customWidth="1"/>
  </cols>
  <sheetData>
    <row r="1" spans="1:9">
      <c r="A1" s="1223" t="s">
        <v>1160</v>
      </c>
      <c r="B1" s="1223"/>
      <c r="C1" s="1223"/>
      <c r="D1" s="1223"/>
      <c r="E1" s="1223"/>
      <c r="F1" s="1223"/>
      <c r="G1" s="1223"/>
      <c r="H1" s="1223"/>
    </row>
    <row r="2" spans="1:9">
      <c r="A2" s="1017" t="s">
        <v>1125</v>
      </c>
      <c r="B2" s="1017" t="s">
        <v>568</v>
      </c>
      <c r="C2" s="1016" t="s">
        <v>1102</v>
      </c>
      <c r="D2" s="1016" t="s">
        <v>1068</v>
      </c>
      <c r="E2" s="1016" t="s">
        <v>1157</v>
      </c>
      <c r="F2" s="1017" t="s">
        <v>1158</v>
      </c>
      <c r="G2" s="1017" t="s">
        <v>1159</v>
      </c>
      <c r="H2" s="1016" t="s">
        <v>1239</v>
      </c>
      <c r="I2" s="1017" t="s">
        <v>295</v>
      </c>
    </row>
    <row r="3" spans="1:9">
      <c r="A3" t="s">
        <v>30</v>
      </c>
      <c r="B3" t="s">
        <v>31</v>
      </c>
      <c r="C3">
        <f>+'1C'!E3+'1C'!N3+'1C'!AF6+'1C'!AO5</f>
        <v>91800</v>
      </c>
      <c r="D3" s="730">
        <f>+'REFR.'!E23+'REFR.'!E42</f>
        <v>36500</v>
      </c>
      <c r="E3">
        <f>+('ARE. EMP. SAND.'!E54+'ARE. EMP. SAND.'!E63+'ARE. EMP. SAND.'!E78)*4</f>
        <v>133760</v>
      </c>
      <c r="F3">
        <f>+'Plancha, Loncheria y Desayunos'!E3*4</f>
        <v>21600</v>
      </c>
      <c r="G3">
        <f>+PASTELERIA!E5+PASTELERIA!E22+PASTELERIA!E55+PASTELERIA!E117+PASTELERIA!E127</f>
        <v>13300</v>
      </c>
      <c r="I3">
        <f t="shared" ref="I3:I34" si="0">+SUM(C3:H3)</f>
        <v>296960</v>
      </c>
    </row>
    <row r="4" spans="1:9">
      <c r="A4" t="s">
        <v>1126</v>
      </c>
      <c r="B4" t="s">
        <v>31</v>
      </c>
      <c r="C4">
        <f>+'1C'!W3</f>
        <v>7000</v>
      </c>
      <c r="E4">
        <f>(+'ARE. EMP. SAND.'!E13*3)</f>
        <v>36000</v>
      </c>
      <c r="I4">
        <f t="shared" si="0"/>
        <v>43000</v>
      </c>
    </row>
    <row r="5" spans="1:9">
      <c r="A5" t="s">
        <v>3</v>
      </c>
      <c r="B5" t="s">
        <v>31</v>
      </c>
      <c r="C5">
        <f>+'1C'!AF5</f>
        <v>5000</v>
      </c>
      <c r="D5">
        <f>+'REFR.'!E12</f>
        <v>17225</v>
      </c>
      <c r="E5">
        <f>+'ARE. EMP. SAND.'!E32*3</f>
        <v>30000</v>
      </c>
      <c r="G5">
        <f>+PASTELERIA!E59+PASTELERIA!E110</f>
        <v>6720</v>
      </c>
      <c r="I5">
        <f t="shared" si="0"/>
        <v>58945</v>
      </c>
    </row>
    <row r="6" spans="1:9">
      <c r="A6" t="s">
        <v>1188</v>
      </c>
      <c r="B6" t="s">
        <v>31</v>
      </c>
      <c r="F6">
        <f>+'Plancha, Loncheria y Desayunos'!E9</f>
        <v>6700</v>
      </c>
      <c r="I6">
        <f t="shared" si="0"/>
        <v>6700</v>
      </c>
    </row>
    <row r="7" spans="1:9">
      <c r="A7" t="s">
        <v>145</v>
      </c>
      <c r="B7" t="s">
        <v>31</v>
      </c>
      <c r="E7">
        <f>+'ARE. EMP. SAND.'!E14*3</f>
        <v>39000</v>
      </c>
      <c r="I7">
        <f t="shared" si="0"/>
        <v>39000</v>
      </c>
    </row>
    <row r="8" spans="1:9">
      <c r="A8" t="s">
        <v>1168</v>
      </c>
      <c r="B8" t="s">
        <v>31</v>
      </c>
      <c r="D8">
        <f>+'REFR.'!E3</f>
        <v>6625</v>
      </c>
      <c r="I8">
        <f t="shared" si="0"/>
        <v>6625</v>
      </c>
    </row>
    <row r="9" spans="1:9">
      <c r="A9" t="s">
        <v>1103</v>
      </c>
      <c r="B9" t="s">
        <v>31</v>
      </c>
      <c r="C9">
        <f>+'1C'!E4</f>
        <v>2000</v>
      </c>
      <c r="I9">
        <f t="shared" si="0"/>
        <v>2000</v>
      </c>
    </row>
    <row r="10" spans="1:9">
      <c r="A10" t="s">
        <v>70</v>
      </c>
      <c r="B10" t="s">
        <v>31</v>
      </c>
      <c r="C10">
        <f>+'1C'!E5+'1C'!AF4</f>
        <v>2000</v>
      </c>
      <c r="I10">
        <f t="shared" si="0"/>
        <v>2000</v>
      </c>
    </row>
    <row r="11" spans="1:9">
      <c r="A11" t="s">
        <v>119</v>
      </c>
      <c r="B11" t="s">
        <v>31</v>
      </c>
      <c r="C11">
        <f>+'1C'!N4</f>
        <v>2000</v>
      </c>
      <c r="D11" s="730">
        <f>+'REFR.'!E7+'REFR.'!E33</f>
        <v>12000</v>
      </c>
      <c r="E11">
        <f>+('ARE. EMP. SAND.'!E12+'ARE. EMP. SAND.'!E29+'ARE. EMP. SAND.'!E21)*7</f>
        <v>33950</v>
      </c>
      <c r="G11">
        <f>+PASTELERIA!E28+PASTELERIA!E49+PASTELERIA!E106</f>
        <v>5220</v>
      </c>
      <c r="I11">
        <f t="shared" si="0"/>
        <v>53170</v>
      </c>
    </row>
    <row r="12" spans="1:9">
      <c r="A12" t="s">
        <v>516</v>
      </c>
      <c r="B12" t="s">
        <v>31</v>
      </c>
      <c r="D12" s="730">
        <f>+'REFR.'!E35</f>
        <v>1656.25</v>
      </c>
      <c r="E12">
        <f>+'ARE. EMP. SAND.'!E31*7</f>
        <v>10500</v>
      </c>
      <c r="G12">
        <f>+PASTELERIA!E9+PASTELERIA!E19+PASTELERIA!E52+PASTELERIA!E80+PASTELERIA!E107+PASTELERIA!E131</f>
        <v>5760</v>
      </c>
      <c r="I12">
        <f t="shared" si="0"/>
        <v>17916.25</v>
      </c>
    </row>
    <row r="13" spans="1:9">
      <c r="A13" t="s">
        <v>48</v>
      </c>
      <c r="B13" t="s">
        <v>31</v>
      </c>
      <c r="D13" s="730"/>
      <c r="G13">
        <f>+PASTELERIA!E40+PASTELERIA!E90+PASTELERIA!E83</f>
        <v>8845</v>
      </c>
      <c r="I13">
        <f t="shared" si="0"/>
        <v>8845</v>
      </c>
    </row>
    <row r="14" spans="1:9">
      <c r="A14" t="s">
        <v>201</v>
      </c>
      <c r="B14" t="s">
        <v>31</v>
      </c>
      <c r="D14" s="730"/>
      <c r="G14" s="730">
        <f>+PASTELERIA!E10+PASTELERIA!E20+PASTELERIA!E53+PASTELERIA!E81+PASTELERIA!E108+PASTELERIA!E132</f>
        <v>773.73134328358219</v>
      </c>
      <c r="I14" s="730">
        <f t="shared" si="0"/>
        <v>773.73134328358219</v>
      </c>
    </row>
    <row r="15" spans="1:9">
      <c r="A15" t="s">
        <v>50</v>
      </c>
      <c r="B15" t="s">
        <v>31</v>
      </c>
      <c r="C15">
        <f>+'1C'!N5</f>
        <v>3500</v>
      </c>
      <c r="D15" s="730">
        <f>+'REFR.'!E34</f>
        <v>4505</v>
      </c>
      <c r="E15">
        <f>+('ARE. EMP. SAND.'!E20+'ARE. EMP. SAND.'!E30)*7</f>
        <v>20230</v>
      </c>
      <c r="G15">
        <f>+PASTELERIA!E27+PASTELERIA!E48+PASTELERIA!E105</f>
        <v>2958</v>
      </c>
      <c r="I15">
        <f t="shared" si="0"/>
        <v>31193</v>
      </c>
    </row>
    <row r="16" spans="1:9">
      <c r="A16" t="s">
        <v>329</v>
      </c>
      <c r="B16" t="s">
        <v>31</v>
      </c>
      <c r="C16">
        <f>+'1C'!E8+'1C'!W10+'1C'!AF9</f>
        <v>21000</v>
      </c>
      <c r="D16">
        <f>+'REFR.'!E28</f>
        <v>13250</v>
      </c>
      <c r="E16">
        <f>+('ARE. EMP. SAND.'!E3+'ARE. EMP. SAND.'!E24)*7</f>
        <v>70000</v>
      </c>
      <c r="I16">
        <f t="shared" si="0"/>
        <v>104250</v>
      </c>
    </row>
    <row r="17" spans="1:9">
      <c r="A17" t="s">
        <v>1124</v>
      </c>
      <c r="B17" t="s">
        <v>31</v>
      </c>
      <c r="C17">
        <f>+'1C'!AO7</f>
        <v>2000</v>
      </c>
      <c r="G17">
        <f>+PASTELERIA!E30+PASTELERIA!E92</f>
        <v>4300</v>
      </c>
      <c r="I17">
        <f t="shared" si="0"/>
        <v>6300</v>
      </c>
    </row>
    <row r="18" spans="1:9">
      <c r="A18" t="s">
        <v>1192</v>
      </c>
      <c r="B18" t="s">
        <v>31</v>
      </c>
      <c r="G18">
        <f>+PASTELERIA!E38</f>
        <v>4000.0000000000005</v>
      </c>
      <c r="I18">
        <f t="shared" si="0"/>
        <v>4000.0000000000005</v>
      </c>
    </row>
    <row r="19" spans="1:9">
      <c r="A19" t="s">
        <v>1193</v>
      </c>
      <c r="B19" t="s">
        <v>31</v>
      </c>
      <c r="G19">
        <f>+PASTELERIA!E84</f>
        <v>4000.0000000000005</v>
      </c>
      <c r="I19">
        <f t="shared" si="0"/>
        <v>4000.0000000000005</v>
      </c>
    </row>
    <row r="20" spans="1:9">
      <c r="A20" t="s">
        <v>36</v>
      </c>
      <c r="B20" t="s">
        <v>31</v>
      </c>
      <c r="C20">
        <f>+'1C'!E6+'1C'!W8+'1C'!AF7</f>
        <v>198</v>
      </c>
      <c r="D20">
        <f>+'REFR.'!E40</f>
        <v>33</v>
      </c>
      <c r="I20">
        <f t="shared" si="0"/>
        <v>231</v>
      </c>
    </row>
    <row r="21" spans="1:9">
      <c r="A21" t="s">
        <v>140</v>
      </c>
      <c r="B21" t="s">
        <v>31</v>
      </c>
      <c r="G21">
        <f>+PASTELERIA!E62</f>
        <v>11</v>
      </c>
      <c r="I21">
        <f t="shared" si="0"/>
        <v>11</v>
      </c>
    </row>
    <row r="22" spans="1:9">
      <c r="A22" t="s">
        <v>1106</v>
      </c>
      <c r="B22" t="s">
        <v>31</v>
      </c>
      <c r="C22">
        <f>+'1C'!E7+'1C'!W9+'1C'!AF8</f>
        <v>132</v>
      </c>
      <c r="I22">
        <f t="shared" si="0"/>
        <v>132</v>
      </c>
    </row>
    <row r="23" spans="1:9">
      <c r="A23" t="s">
        <v>1108</v>
      </c>
      <c r="B23" t="s">
        <v>31</v>
      </c>
      <c r="C23">
        <f>+'1C'!E9*5</f>
        <v>3125</v>
      </c>
      <c r="I23">
        <f t="shared" si="0"/>
        <v>3125</v>
      </c>
    </row>
    <row r="24" spans="1:9">
      <c r="A24" t="s">
        <v>1109</v>
      </c>
      <c r="B24" t="s">
        <v>31</v>
      </c>
      <c r="C24">
        <f>18*5</f>
        <v>90</v>
      </c>
      <c r="I24">
        <f t="shared" si="0"/>
        <v>90</v>
      </c>
    </row>
    <row r="25" spans="1:9">
      <c r="A25" t="s">
        <v>148</v>
      </c>
      <c r="B25" t="s">
        <v>31</v>
      </c>
      <c r="C25">
        <f>+'1C'!E11*5</f>
        <v>17550</v>
      </c>
      <c r="I25">
        <f t="shared" si="0"/>
        <v>17550</v>
      </c>
    </row>
    <row r="26" spans="1:9">
      <c r="A26" t="s">
        <v>1110</v>
      </c>
      <c r="B26" t="s">
        <v>31</v>
      </c>
      <c r="C26">
        <f>+'1C'!E12*5</f>
        <v>8425</v>
      </c>
      <c r="I26">
        <f t="shared" si="0"/>
        <v>8425</v>
      </c>
    </row>
    <row r="27" spans="1:9">
      <c r="A27" t="s">
        <v>1111</v>
      </c>
      <c r="B27" t="s">
        <v>31</v>
      </c>
      <c r="C27">
        <f>+'1C'!E13*5</f>
        <v>22655</v>
      </c>
      <c r="I27">
        <f t="shared" si="0"/>
        <v>22655</v>
      </c>
    </row>
    <row r="28" spans="1:9">
      <c r="A28" t="s">
        <v>126</v>
      </c>
      <c r="B28" t="s">
        <v>31</v>
      </c>
      <c r="C28">
        <f>+'1C'!E14*5</f>
        <v>1250</v>
      </c>
      <c r="I28">
        <f t="shared" si="0"/>
        <v>1250</v>
      </c>
    </row>
    <row r="29" spans="1:9">
      <c r="A29" t="s">
        <v>1112</v>
      </c>
      <c r="B29" t="s">
        <v>63</v>
      </c>
      <c r="C29">
        <f>+'1C'!E15*5+'1C'!AO8</f>
        <v>28000</v>
      </c>
      <c r="D29" s="730">
        <f>+'REFR.'!E29</f>
        <v>1457.5</v>
      </c>
      <c r="E29">
        <f>+('ARE. EMP. SAND.'!E46+'ARE. EMP. SAND.'!E56)*7</f>
        <v>7700</v>
      </c>
      <c r="F29">
        <f>+('Plancha, Loncheria y Desayunos'!E29+'Plancha, Loncheria y Desayunos'!E37)*7+('Plancha, Loncheria y Desayunos'!E15)*6</f>
        <v>129800</v>
      </c>
      <c r="I29">
        <f t="shared" si="0"/>
        <v>166957.5</v>
      </c>
    </row>
    <row r="30" spans="1:9">
      <c r="A30" t="s">
        <v>44</v>
      </c>
      <c r="B30" t="s">
        <v>31</v>
      </c>
      <c r="C30">
        <f>+'1C'!E16*5</f>
        <v>1000</v>
      </c>
      <c r="D30" s="730">
        <f>+'REFR.'!E31</f>
        <v>39.75</v>
      </c>
      <c r="G30">
        <f>+PASTELERIA!E95+PASTELERIA!E32+PASTELERIA!E85</f>
        <v>5000</v>
      </c>
      <c r="I30">
        <f t="shared" si="0"/>
        <v>6039.75</v>
      </c>
    </row>
    <row r="31" spans="1:9">
      <c r="A31" t="s">
        <v>40</v>
      </c>
      <c r="B31" t="s">
        <v>28</v>
      </c>
      <c r="C31">
        <f>+('1C'!E17*5)+'1C'!AO6</f>
        <v>170</v>
      </c>
      <c r="E31">
        <f>+'ARE. EMP. SAND.'!E35*7</f>
        <v>105</v>
      </c>
      <c r="F31" t="e">
        <f>+'Plancha, Loncheria y Desayunos'!E18+'Plancha, Loncheria y Desayunos'!E83+'Plancha, Loncheria y Desayunos'!#REF!</f>
        <v>#REF!</v>
      </c>
      <c r="G31">
        <f>+PASTELERIA!E14*6+PASTELERIA!E33+PASTELERIA!E96</f>
        <v>90</v>
      </c>
      <c r="I31" t="e">
        <f t="shared" si="0"/>
        <v>#REF!</v>
      </c>
    </row>
    <row r="32" spans="1:9">
      <c r="A32" t="s">
        <v>79</v>
      </c>
      <c r="B32" t="s">
        <v>31</v>
      </c>
      <c r="C32">
        <f>+('1C'!E18*5)+'1C'!W4+'1C'!AO3</f>
        <v>28000</v>
      </c>
      <c r="F32">
        <f>+('Plancha, Loncheria y Desayunos'!E6+'Plancha, Loncheria y Desayunos'!E21)*7</f>
        <v>42000</v>
      </c>
      <c r="I32">
        <f t="shared" si="0"/>
        <v>70000</v>
      </c>
    </row>
    <row r="33" spans="1:9">
      <c r="A33" t="s">
        <v>1184</v>
      </c>
      <c r="B33" t="s">
        <v>31</v>
      </c>
      <c r="C33">
        <f>+('1C'!E19*5)</f>
        <v>10000</v>
      </c>
      <c r="E33">
        <f>+('ARE. EMP. SAND.'!E8+'ARE. EMP. SAND.'!E17)*4</f>
        <v>16000</v>
      </c>
      <c r="F33">
        <f>+'Plancha, Loncheria y Desayunos'!E84</f>
        <v>500</v>
      </c>
      <c r="I33">
        <f t="shared" si="0"/>
        <v>26500</v>
      </c>
    </row>
    <row r="34" spans="1:9">
      <c r="A34" t="s">
        <v>81</v>
      </c>
      <c r="B34" t="s">
        <v>31</v>
      </c>
      <c r="C34">
        <f>+('1C'!E20*5)+'1C'!W5+'1C'!AO10</f>
        <v>4100</v>
      </c>
      <c r="E34">
        <f>+('ARE. EMP. SAND.'!E7+'ARE. EMP. SAND.'!E16)*3</f>
        <v>9000</v>
      </c>
      <c r="F34">
        <f>+'Plancha, Loncheria y Desayunos'!E85</f>
        <v>300</v>
      </c>
      <c r="I34">
        <f t="shared" si="0"/>
        <v>13400</v>
      </c>
    </row>
    <row r="35" spans="1:9">
      <c r="A35" t="s">
        <v>32</v>
      </c>
      <c r="B35" t="s">
        <v>31</v>
      </c>
      <c r="E35">
        <f>+'ARE. EMP. SAND.'!E39</f>
        <v>460</v>
      </c>
      <c r="F35">
        <f>+('Plancha, Loncheria y Desayunos'!E7+'Plancha, Loncheria y Desayunos'!E20)*7</f>
        <v>6440</v>
      </c>
      <c r="I35">
        <f t="shared" ref="I35:I66" si="1">+SUM(C35:H35)</f>
        <v>6900</v>
      </c>
    </row>
    <row r="36" spans="1:9">
      <c r="A36" t="s">
        <v>84</v>
      </c>
      <c r="B36" t="s">
        <v>31</v>
      </c>
      <c r="C36">
        <f>+'1C'!E21*5</f>
        <v>75</v>
      </c>
      <c r="D36" s="730">
        <f>+'REFR.'!E4+'REFR.'!E14</f>
        <v>7011.4583333333248</v>
      </c>
      <c r="I36">
        <f t="shared" si="1"/>
        <v>7086.4583333333248</v>
      </c>
    </row>
    <row r="37" spans="1:9">
      <c r="A37" t="s">
        <v>1169</v>
      </c>
      <c r="B37" t="s">
        <v>31</v>
      </c>
      <c r="D37" s="730">
        <f>+'REFR.'!E6</f>
        <v>1325</v>
      </c>
      <c r="E37">
        <f>+('ARE. EMP. SAND.'!E50+'ARE. EMP. SAND.'!E66)*4</f>
        <v>2000.0000000000002</v>
      </c>
      <c r="I37">
        <f t="shared" si="1"/>
        <v>3325</v>
      </c>
    </row>
    <row r="38" spans="1:9">
      <c r="A38" t="s">
        <v>1177</v>
      </c>
      <c r="B38" t="s">
        <v>31</v>
      </c>
      <c r="D38" s="730">
        <f>+'REFR.'!E24</f>
        <v>104.74308300395256</v>
      </c>
      <c r="E38">
        <f>+('ARE. EMP. SAND.'!E9+'ARE. EMP. SAND.'!E18)*7</f>
        <v>27649.999999999971</v>
      </c>
      <c r="G38">
        <f>+PASTELERIA!E6+PASTELERIA!E23+PASTELERIA!E56+PASTELERIA!E118+PASTELERIA!E128</f>
        <v>1900</v>
      </c>
      <c r="I38">
        <f t="shared" si="1"/>
        <v>29654.743083003923</v>
      </c>
    </row>
    <row r="39" spans="1:9">
      <c r="A39" t="s">
        <v>230</v>
      </c>
      <c r="B39" t="s">
        <v>31</v>
      </c>
      <c r="D39" s="730">
        <f>+'REFR.'!E46</f>
        <v>11520</v>
      </c>
      <c r="E39">
        <f>+'ARE. EMP. SAND.'!E34*7</f>
        <v>55440</v>
      </c>
      <c r="I39">
        <f t="shared" si="1"/>
        <v>66960</v>
      </c>
    </row>
    <row r="40" spans="1:9">
      <c r="A40" t="s">
        <v>1120</v>
      </c>
      <c r="B40" t="s">
        <v>31</v>
      </c>
      <c r="C40">
        <f>+'1C'!N6</f>
        <v>8000</v>
      </c>
      <c r="I40">
        <f t="shared" si="1"/>
        <v>8000</v>
      </c>
    </row>
    <row r="41" spans="1:9">
      <c r="A41" t="s">
        <v>83</v>
      </c>
      <c r="B41" t="s">
        <v>31</v>
      </c>
      <c r="C41">
        <f>+'1C'!W6+'1C'!AO11</f>
        <v>1600</v>
      </c>
      <c r="D41">
        <f>+'REFR.'!E43</f>
        <v>500</v>
      </c>
      <c r="E41">
        <f>+'ARE. EMP. SAND.'!E38*7</f>
        <v>4200</v>
      </c>
      <c r="I41">
        <f t="shared" si="1"/>
        <v>6300</v>
      </c>
    </row>
    <row r="42" spans="1:9">
      <c r="A42" t="s">
        <v>76</v>
      </c>
      <c r="B42" t="s">
        <v>31</v>
      </c>
      <c r="C42">
        <f>+'1C'!W7</f>
        <v>130</v>
      </c>
      <c r="D42">
        <f>+'REFR.'!E41</f>
        <v>65</v>
      </c>
      <c r="E42">
        <f>+'ARE. EMP. SAND.'!E33*7</f>
        <v>455</v>
      </c>
      <c r="F42">
        <f>+('Plancha, Loncheria y Desayunos'!E5+'Plancha, Loncheria y Desayunos'!E17)*7</f>
        <v>455</v>
      </c>
      <c r="I42">
        <f t="shared" si="1"/>
        <v>1105</v>
      </c>
    </row>
    <row r="43" spans="1:9">
      <c r="A43" t="s">
        <v>113</v>
      </c>
      <c r="B43" t="s">
        <v>31</v>
      </c>
      <c r="C43">
        <f>+'1C'!W11</f>
        <v>100</v>
      </c>
      <c r="D43">
        <f>+'REFR.'!E45</f>
        <v>100</v>
      </c>
      <c r="E43">
        <f>+'ARE. EMP. SAND.'!E37*7</f>
        <v>35</v>
      </c>
      <c r="I43">
        <f t="shared" si="1"/>
        <v>235</v>
      </c>
    </row>
    <row r="44" spans="1:9">
      <c r="A44" t="s">
        <v>85</v>
      </c>
      <c r="B44" t="s">
        <v>31</v>
      </c>
      <c r="C44">
        <f>+'1C'!AO9</f>
        <v>15</v>
      </c>
      <c r="G44">
        <f>+PASTELERIA!E111+PASTELERIA!E60</f>
        <v>576</v>
      </c>
      <c r="I44">
        <f t="shared" si="1"/>
        <v>591</v>
      </c>
    </row>
    <row r="45" spans="1:9">
      <c r="A45" t="s">
        <v>1170</v>
      </c>
      <c r="B45" t="s">
        <v>31</v>
      </c>
      <c r="C45">
        <f>+'REFR.'!E8</f>
        <v>2650</v>
      </c>
      <c r="I45">
        <f t="shared" si="1"/>
        <v>2650</v>
      </c>
    </row>
    <row r="46" spans="1:9">
      <c r="A46" t="s">
        <v>1173</v>
      </c>
      <c r="B46" t="s">
        <v>28</v>
      </c>
      <c r="D46">
        <v>260</v>
      </c>
      <c r="I46">
        <f t="shared" si="1"/>
        <v>260</v>
      </c>
    </row>
    <row r="47" spans="1:9">
      <c r="A47" t="s">
        <v>310</v>
      </c>
      <c r="B47" t="s">
        <v>31</v>
      </c>
      <c r="D47">
        <f>+'REFR.'!E13+'REFR.'!E20</f>
        <v>2650</v>
      </c>
      <c r="E47">
        <f>+'ARE. EMP. SAND.'!E15*7</f>
        <v>4200</v>
      </c>
      <c r="I47">
        <f t="shared" si="1"/>
        <v>6850</v>
      </c>
    </row>
    <row r="48" spans="1:9">
      <c r="A48" t="s">
        <v>243</v>
      </c>
      <c r="B48" t="s">
        <v>31</v>
      </c>
      <c r="E48">
        <f>+'ARE. EMP. SAND.'!E22*7</f>
        <v>1680</v>
      </c>
      <c r="I48">
        <f t="shared" si="1"/>
        <v>1680</v>
      </c>
    </row>
    <row r="49" spans="1:9">
      <c r="A49" t="s">
        <v>1174</v>
      </c>
      <c r="B49" t="s">
        <v>1175</v>
      </c>
      <c r="D49">
        <v>260</v>
      </c>
      <c r="I49">
        <f t="shared" si="1"/>
        <v>260</v>
      </c>
    </row>
    <row r="50" spans="1:9">
      <c r="A50" t="s">
        <v>1176</v>
      </c>
      <c r="B50" t="s">
        <v>31</v>
      </c>
      <c r="D50">
        <f>+'REFR.'!E16+'REFR.'!E22</f>
        <v>5300</v>
      </c>
      <c r="E50">
        <f>+('ARE. EMP. SAND.'!E23)*7</f>
        <v>16800</v>
      </c>
      <c r="I50">
        <f t="shared" si="1"/>
        <v>22100</v>
      </c>
    </row>
    <row r="51" spans="1:9">
      <c r="A51" t="s">
        <v>5</v>
      </c>
      <c r="B51" t="s">
        <v>31</v>
      </c>
      <c r="C51">
        <f>+'1C'!AO4</f>
        <v>2000</v>
      </c>
      <c r="D51">
        <f>+'REFR.'!E39</f>
        <v>6000</v>
      </c>
      <c r="E51">
        <f>+'ARE. EMP. SAND.'!E40*7</f>
        <v>42000</v>
      </c>
      <c r="I51">
        <f t="shared" si="1"/>
        <v>50000</v>
      </c>
    </row>
    <row r="52" spans="1:9">
      <c r="A52" t="s">
        <v>910</v>
      </c>
      <c r="B52" t="s">
        <v>31</v>
      </c>
      <c r="D52">
        <f>+'REFR.'!E44</f>
        <v>500</v>
      </c>
      <c r="I52">
        <f t="shared" si="1"/>
        <v>500</v>
      </c>
    </row>
    <row r="53" spans="1:9">
      <c r="A53" t="s">
        <v>233</v>
      </c>
      <c r="B53" t="s">
        <v>31</v>
      </c>
      <c r="D53">
        <f>+'REFR.'!E50</f>
        <v>3975</v>
      </c>
      <c r="G53">
        <f>+PASTELERIA!E3+PASTELERIA!E50+PASTELERIA!E134+PASTELERIA!E87</f>
        <v>4580</v>
      </c>
      <c r="I53">
        <f t="shared" si="1"/>
        <v>8555</v>
      </c>
    </row>
    <row r="54" spans="1:9">
      <c r="A54" t="s">
        <v>518</v>
      </c>
      <c r="B54" t="s">
        <v>31</v>
      </c>
      <c r="D54">
        <f>+'REFR.'!E52</f>
        <v>19875</v>
      </c>
      <c r="G54">
        <f>+PASTELERIA!E4+PASTELERIA!E8+PASTELERIA!E11+PASTELERIA!E12+PASTELERIA!E21+PASTELERIA!E25+PASTELERIA!E51+PASTELERIA!E54+PASTELERIA!E58+PASTELERIA!E65+PASTELERIA!E82+PASTELERIA!E88+PASTELERIA!E109+PASTELERIA!E116+PASTELERIA!E120+PASTELERIA!E130+PASTELERIA!E133+PASTELERIA!E135</f>
        <v>122975</v>
      </c>
      <c r="I54">
        <f t="shared" si="1"/>
        <v>142850</v>
      </c>
    </row>
    <row r="55" spans="1:9">
      <c r="A55" t="s">
        <v>537</v>
      </c>
      <c r="B55" t="s">
        <v>31</v>
      </c>
      <c r="G55">
        <f>+PASTELERIA!E86+'PEDIDO SEMANAL'!E87</f>
        <v>250.00000000000003</v>
      </c>
      <c r="I55">
        <f t="shared" si="1"/>
        <v>250.00000000000003</v>
      </c>
    </row>
    <row r="56" spans="1:9">
      <c r="A56" t="s">
        <v>1155</v>
      </c>
      <c r="B56" t="s">
        <v>28</v>
      </c>
      <c r="D56">
        <f>+'REFR.'!E57</f>
        <v>260</v>
      </c>
      <c r="I56">
        <f t="shared" si="1"/>
        <v>260</v>
      </c>
    </row>
    <row r="57" spans="1:9">
      <c r="A57" t="s">
        <v>1156</v>
      </c>
      <c r="B57" t="s">
        <v>28</v>
      </c>
      <c r="D57">
        <f>+'REFR.'!E58</f>
        <v>260</v>
      </c>
      <c r="I57">
        <f t="shared" si="1"/>
        <v>260</v>
      </c>
    </row>
    <row r="58" spans="1:9">
      <c r="A58" t="s">
        <v>1182</v>
      </c>
      <c r="B58" t="s">
        <v>31</v>
      </c>
      <c r="D58">
        <f>+'REFR.'!E21</f>
        <v>11050</v>
      </c>
      <c r="I58">
        <f t="shared" si="1"/>
        <v>11050</v>
      </c>
    </row>
    <row r="59" spans="1:9">
      <c r="A59" t="s">
        <v>46</v>
      </c>
      <c r="B59" t="s">
        <v>31</v>
      </c>
      <c r="F59">
        <f>+'Plancha, Loncheria y Desayunos'!E28*7</f>
        <v>14000</v>
      </c>
      <c r="I59">
        <f t="shared" si="1"/>
        <v>14000</v>
      </c>
    </row>
    <row r="60" spans="1:9">
      <c r="A60" t="s">
        <v>1185</v>
      </c>
      <c r="B60" t="s">
        <v>31</v>
      </c>
      <c r="F60">
        <f>+'Plancha, Loncheria y Desayunos'!E36*7</f>
        <v>3500</v>
      </c>
      <c r="I60">
        <f t="shared" si="1"/>
        <v>3500</v>
      </c>
    </row>
    <row r="61" spans="1:9">
      <c r="A61" t="s">
        <v>547</v>
      </c>
      <c r="B61" t="s">
        <v>31</v>
      </c>
      <c r="G61">
        <f>+PASTELERIA!E29</f>
        <v>600</v>
      </c>
      <c r="I61">
        <f t="shared" si="1"/>
        <v>600</v>
      </c>
    </row>
    <row r="62" spans="1:9">
      <c r="A62" t="s">
        <v>33</v>
      </c>
      <c r="B62" t="s">
        <v>31</v>
      </c>
      <c r="F62">
        <f>+('Plancha, Loncheria y Desayunos'!E8+'Plancha, Loncheria y Desayunos'!E19)*7</f>
        <v>210</v>
      </c>
      <c r="I62">
        <f t="shared" si="1"/>
        <v>210</v>
      </c>
    </row>
    <row r="63" spans="1:9">
      <c r="A63" t="s">
        <v>1189</v>
      </c>
      <c r="B63" t="s">
        <v>31</v>
      </c>
      <c r="G63">
        <f>+PASTELERIA!E13</f>
        <v>3000</v>
      </c>
      <c r="I63">
        <f t="shared" si="1"/>
        <v>3000</v>
      </c>
    </row>
    <row r="64" spans="1:9">
      <c r="A64" t="s">
        <v>1190</v>
      </c>
      <c r="B64" t="s">
        <v>31</v>
      </c>
      <c r="G64">
        <f>+PASTELERIA!E34+PASTELERIA!E89</f>
        <v>2435</v>
      </c>
      <c r="I64">
        <f t="shared" si="1"/>
        <v>2435</v>
      </c>
    </row>
    <row r="65" spans="1:9">
      <c r="A65" t="s">
        <v>1162</v>
      </c>
      <c r="B65" t="s">
        <v>63</v>
      </c>
      <c r="G65">
        <f>+PASTELERIA!E15*6</f>
        <v>30</v>
      </c>
      <c r="I65">
        <f t="shared" si="1"/>
        <v>30</v>
      </c>
    </row>
    <row r="66" spans="1:9">
      <c r="A66" t="s">
        <v>545</v>
      </c>
      <c r="B66" t="s">
        <v>63</v>
      </c>
      <c r="G66">
        <f>+PASTELERIA!E36+PASTELERIA!E94</f>
        <v>120</v>
      </c>
      <c r="I66">
        <f t="shared" si="1"/>
        <v>120</v>
      </c>
    </row>
    <row r="67" spans="1:9">
      <c r="A67" t="s">
        <v>1191</v>
      </c>
      <c r="B67" t="s">
        <v>31</v>
      </c>
      <c r="G67">
        <f>+PASTELERIA!E37+PASTELERIA!E97</f>
        <v>100</v>
      </c>
      <c r="I67">
        <f t="shared" ref="I67:I69" si="2">+SUM(C67:H67)</f>
        <v>100</v>
      </c>
    </row>
    <row r="68" spans="1:9">
      <c r="A68" t="s">
        <v>166</v>
      </c>
      <c r="B68" t="s">
        <v>63</v>
      </c>
      <c r="G68">
        <f>+PASTELERIA!E63+PASTELERIA!E114</f>
        <v>384</v>
      </c>
      <c r="I68">
        <f t="shared" si="2"/>
        <v>384</v>
      </c>
    </row>
    <row r="69" spans="1:9">
      <c r="A69" t="s">
        <v>174</v>
      </c>
      <c r="B69" t="s">
        <v>31</v>
      </c>
      <c r="G69">
        <f>+PASTELERIA!E64+PASTELERIA!E115</f>
        <v>384</v>
      </c>
      <c r="I69">
        <f t="shared" si="2"/>
        <v>384</v>
      </c>
    </row>
  </sheetData>
  <mergeCells count="1">
    <mergeCell ref="A1:H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8C3D7-7057-4213-B32E-EA96FBDEC250}">
  <dimension ref="A1:H137"/>
  <sheetViews>
    <sheetView zoomScale="66" workbookViewId="0">
      <selection sqref="A1:H1"/>
    </sheetView>
  </sheetViews>
  <sheetFormatPr baseColWidth="10" defaultRowHeight="18.75"/>
  <cols>
    <col min="1" max="1" width="20" style="987" customWidth="1"/>
    <col min="2" max="2" width="18.85546875" style="987" customWidth="1"/>
    <col min="3" max="3" width="19.28515625" style="987" customWidth="1"/>
    <col min="4" max="4" width="16.85546875" style="987" customWidth="1"/>
    <col min="5" max="5" width="18.140625" style="987" customWidth="1"/>
    <col min="6" max="6" width="17.42578125" style="987" customWidth="1"/>
    <col min="7" max="7" width="14.7109375" style="987" customWidth="1"/>
    <col min="8" max="8" width="15.42578125" style="987" customWidth="1"/>
    <col min="9" max="9" width="11.42578125" style="987"/>
    <col min="10" max="10" width="15.85546875" style="987" customWidth="1"/>
    <col min="11" max="11" width="17.42578125" style="987" customWidth="1"/>
    <col min="12" max="12" width="18.7109375" style="987" customWidth="1"/>
    <col min="13" max="13" width="17.140625" style="987" customWidth="1"/>
    <col min="14" max="14" width="16.7109375" style="987" customWidth="1"/>
    <col min="15" max="15" width="17.5703125" style="987" customWidth="1"/>
    <col min="16" max="16" width="16.28515625" style="987" customWidth="1"/>
    <col min="17" max="17" width="15.140625" style="987" customWidth="1"/>
    <col min="18" max="16384" width="11.42578125" style="987"/>
  </cols>
  <sheetData>
    <row r="1" spans="1:8">
      <c r="A1" s="1224" t="s">
        <v>1090</v>
      </c>
      <c r="B1" s="1224"/>
      <c r="C1" s="1224"/>
      <c r="D1" s="1224"/>
      <c r="E1" s="1224"/>
      <c r="F1" s="1224"/>
      <c r="G1" s="1224"/>
      <c r="H1" s="1224"/>
    </row>
    <row r="2" spans="1:8" ht="54.75" thickBot="1">
      <c r="A2" s="902" t="s">
        <v>25</v>
      </c>
      <c r="B2" s="902" t="s">
        <v>26</v>
      </c>
      <c r="C2" s="902" t="s">
        <v>303</v>
      </c>
      <c r="D2" s="902" t="s">
        <v>27</v>
      </c>
      <c r="E2" s="902" t="s">
        <v>227</v>
      </c>
      <c r="F2" s="902" t="s">
        <v>245</v>
      </c>
      <c r="G2" s="902" t="s">
        <v>248</v>
      </c>
      <c r="H2" s="902" t="s">
        <v>247</v>
      </c>
    </row>
    <row r="3" spans="1:8" s="995" customFormat="1">
      <c r="A3" s="1235" t="s">
        <v>522</v>
      </c>
      <c r="B3" s="991" t="s">
        <v>233</v>
      </c>
      <c r="C3" s="992" t="s">
        <v>523</v>
      </c>
      <c r="D3" s="992" t="s">
        <v>31</v>
      </c>
      <c r="E3" s="993">
        <f>+F3*76</f>
        <v>1140</v>
      </c>
      <c r="F3" s="992">
        <v>15</v>
      </c>
      <c r="G3" s="994">
        <f>+VLOOKUP(C3,[1]Hoja1!$B:$H,7,FALSE)*F3</f>
        <v>81.600000000000009</v>
      </c>
      <c r="H3" s="1228">
        <f>+SUM(G3:G4)</f>
        <v>726.6</v>
      </c>
    </row>
    <row r="4" spans="1:8" s="995" customFormat="1" ht="19.5" thickBot="1">
      <c r="A4" s="1236"/>
      <c r="B4" s="997" t="s">
        <v>518</v>
      </c>
      <c r="C4" s="998" t="s">
        <v>519</v>
      </c>
      <c r="D4" s="998" t="s">
        <v>31</v>
      </c>
      <c r="E4" s="996">
        <f>+F4*76</f>
        <v>5700</v>
      </c>
      <c r="F4" s="998">
        <v>75</v>
      </c>
      <c r="G4" s="999">
        <f>+VLOOKUP(C4,[1]Hoja1!$B:$H,7,FALSE)*F4</f>
        <v>645</v>
      </c>
      <c r="H4" s="1229"/>
    </row>
    <row r="5" spans="1:8">
      <c r="A5" s="1225" t="s">
        <v>520</v>
      </c>
      <c r="B5" s="314" t="s">
        <v>30</v>
      </c>
      <c r="C5" s="314" t="s">
        <v>304</v>
      </c>
      <c r="D5" s="314" t="s">
        <v>31</v>
      </c>
      <c r="E5" s="989">
        <f>+F5*76</f>
        <v>2660</v>
      </c>
      <c r="F5" s="314">
        <v>35</v>
      </c>
      <c r="G5" s="1001">
        <f>+VLOOKUP(C5,[1]Hoja1!$B:$H,7,FALSE)*F5</f>
        <v>443.55500000000001</v>
      </c>
      <c r="H5" s="1230">
        <f>+SUM(G5:G8)</f>
        <v>1341.6936582278481</v>
      </c>
    </row>
    <row r="6" spans="1:8">
      <c r="A6" s="1226"/>
      <c r="B6" s="302" t="s">
        <v>51</v>
      </c>
      <c r="C6" s="302" t="s">
        <v>337</v>
      </c>
      <c r="D6" s="302" t="s">
        <v>31</v>
      </c>
      <c r="E6" s="988">
        <f t="shared" ref="E6:E8" si="0">+F6*76</f>
        <v>380</v>
      </c>
      <c r="F6" s="302">
        <v>5</v>
      </c>
      <c r="G6" s="1000">
        <f>+VLOOKUP(C6,[1]Hoja1!$B:$H,7,FALSE)*F6</f>
        <v>76.554658227848108</v>
      </c>
      <c r="H6" s="1231"/>
    </row>
    <row r="7" spans="1:8">
      <c r="A7" s="1226"/>
      <c r="B7" s="302" t="s">
        <v>43</v>
      </c>
      <c r="C7" s="302" t="s">
        <v>340</v>
      </c>
      <c r="D7" s="302" t="s">
        <v>31</v>
      </c>
      <c r="E7" s="988">
        <f t="shared" si="0"/>
        <v>152</v>
      </c>
      <c r="F7" s="302">
        <v>2</v>
      </c>
      <c r="G7" s="1000">
        <f>+VLOOKUP(C7,[1]Hoja1!$B:$H,7,FALSE)*F7</f>
        <v>4.5839999999999996</v>
      </c>
      <c r="H7" s="1231"/>
    </row>
    <row r="8" spans="1:8" ht="19.5" thickBot="1">
      <c r="A8" s="1227"/>
      <c r="B8" s="322" t="s">
        <v>518</v>
      </c>
      <c r="C8" s="322" t="s">
        <v>519</v>
      </c>
      <c r="D8" s="322" t="s">
        <v>31</v>
      </c>
      <c r="E8" s="1003">
        <f t="shared" si="0"/>
        <v>7220</v>
      </c>
      <c r="F8" s="322">
        <v>95</v>
      </c>
      <c r="G8" s="1005">
        <f>+VLOOKUP(C8,[1]Hoja1!$B:$H,7,FALSE)*F8</f>
        <v>817</v>
      </c>
      <c r="H8" s="1232"/>
    </row>
    <row r="9" spans="1:8">
      <c r="A9" s="1225" t="s">
        <v>515</v>
      </c>
      <c r="B9" s="314" t="s">
        <v>516</v>
      </c>
      <c r="C9" s="300" t="s">
        <v>358</v>
      </c>
      <c r="D9" s="314" t="s">
        <v>31</v>
      </c>
      <c r="E9" s="989">
        <f>+F9*96</f>
        <v>960</v>
      </c>
      <c r="F9" s="314">
        <v>10</v>
      </c>
      <c r="G9" s="1001">
        <f>+VLOOKUP(C9,[1]Hoja1!$B:$H,7,FALSE)*F9</f>
        <v>184</v>
      </c>
      <c r="H9" s="1233">
        <f>+SUM(G9:G11)</f>
        <v>939.67745970149258</v>
      </c>
    </row>
    <row r="10" spans="1:8">
      <c r="A10" s="1226"/>
      <c r="B10" s="302" t="s">
        <v>201</v>
      </c>
      <c r="C10" s="302" t="s">
        <v>451</v>
      </c>
      <c r="D10" s="302" t="s">
        <v>31</v>
      </c>
      <c r="E10" s="1004">
        <f t="shared" ref="E10:E11" si="1">+F10*96</f>
        <v>128.95522388059703</v>
      </c>
      <c r="F10" s="302">
        <f>90/67</f>
        <v>1.3432835820895523</v>
      </c>
      <c r="G10" s="1000">
        <f>+VLOOKUP(C10,[1]Hoja1!$B:$H,7,FALSE)*F10</f>
        <v>110.67745970149255</v>
      </c>
      <c r="H10" s="1234"/>
    </row>
    <row r="11" spans="1:8" ht="19.5" thickBot="1">
      <c r="A11" s="1227"/>
      <c r="B11" s="322" t="s">
        <v>518</v>
      </c>
      <c r="C11" s="322" t="s">
        <v>519</v>
      </c>
      <c r="D11" s="322" t="s">
        <v>31</v>
      </c>
      <c r="E11" s="1003">
        <f t="shared" si="1"/>
        <v>7200</v>
      </c>
      <c r="F11" s="322">
        <v>75</v>
      </c>
      <c r="G11" s="1005">
        <f>+VLOOKUP(C11,[1]Hoja1!$B:$H,7,FALSE)*F11</f>
        <v>645</v>
      </c>
      <c r="H11" s="1234"/>
    </row>
    <row r="12" spans="1:8">
      <c r="A12" s="1225" t="s">
        <v>530</v>
      </c>
      <c r="B12" s="1007" t="s">
        <v>518</v>
      </c>
      <c r="C12" s="314" t="s">
        <v>519</v>
      </c>
      <c r="D12" s="314" t="s">
        <v>31</v>
      </c>
      <c r="E12" s="989">
        <f>+F12*40</f>
        <v>6000</v>
      </c>
      <c r="F12" s="314">
        <v>150</v>
      </c>
      <c r="G12" s="1008">
        <f>+VLOOKUP(C12,[1]Hoja1!$B:$H,7,FALSE)*F12</f>
        <v>1290</v>
      </c>
      <c r="H12" s="1233">
        <f>+SUM(G12:G13)</f>
        <v>2122.5</v>
      </c>
    </row>
    <row r="13" spans="1:8" ht="19.5" thickBot="1">
      <c r="A13" s="1240"/>
      <c r="B13" s="315" t="s">
        <v>531</v>
      </c>
      <c r="C13" s="315" t="s">
        <v>532</v>
      </c>
      <c r="D13" s="315" t="s">
        <v>31</v>
      </c>
      <c r="E13" s="990">
        <f>+F13*40</f>
        <v>3000</v>
      </c>
      <c r="F13" s="315">
        <v>75</v>
      </c>
      <c r="G13" s="1009">
        <f>+VLOOKUP(C13,[1]Hoja1!$B:$H,7,FALSE)*F13</f>
        <v>832.5</v>
      </c>
      <c r="H13" s="1237"/>
    </row>
    <row r="14" spans="1:8">
      <c r="A14" s="1238" t="s">
        <v>1161</v>
      </c>
      <c r="B14" s="335" t="s">
        <v>59</v>
      </c>
      <c r="C14" s="281" t="s">
        <v>328</v>
      </c>
      <c r="D14" s="335" t="s">
        <v>60</v>
      </c>
      <c r="E14" s="1010">
        <v>7</v>
      </c>
      <c r="F14" s="1011">
        <f>+E14/400</f>
        <v>1.7500000000000002E-2</v>
      </c>
      <c r="G14" s="1012">
        <f>+VLOOKUP(C14,[1]Hoja1!$B:$H,7,FALSE)*F14</f>
        <v>8.2250000000000014</v>
      </c>
      <c r="H14" s="1233">
        <f>+SUM(G14:G15)</f>
        <v>8.6013672500000009</v>
      </c>
    </row>
    <row r="15" spans="1:8" ht="19.5" thickBot="1">
      <c r="A15" s="1239"/>
      <c r="B15" s="331" t="s">
        <v>1162</v>
      </c>
      <c r="C15" s="283" t="s">
        <v>446</v>
      </c>
      <c r="D15" s="331" t="s">
        <v>31</v>
      </c>
      <c r="E15" s="1013">
        <v>5</v>
      </c>
      <c r="F15" s="1014">
        <f>+E15/400</f>
        <v>1.2500000000000001E-2</v>
      </c>
      <c r="G15" s="1015">
        <f>+VLOOKUP(C15,[1]Hoja1!$B:$H,7,FALSE)*F15</f>
        <v>0.37636725000000004</v>
      </c>
      <c r="H15" s="1237"/>
    </row>
    <row r="17" spans="1:8">
      <c r="A17" s="1224" t="s">
        <v>1080</v>
      </c>
      <c r="B17" s="1224"/>
      <c r="C17" s="1224"/>
      <c r="D17" s="1224"/>
      <c r="E17" s="1224"/>
      <c r="F17" s="1224"/>
      <c r="G17" s="1224"/>
      <c r="H17" s="1224"/>
    </row>
    <row r="18" spans="1:8" ht="54.75" thickBot="1">
      <c r="A18" s="902" t="s">
        <v>25</v>
      </c>
      <c r="B18" s="902" t="s">
        <v>26</v>
      </c>
      <c r="C18" s="902" t="s">
        <v>303</v>
      </c>
      <c r="D18" s="902" t="s">
        <v>27</v>
      </c>
      <c r="E18" s="902" t="s">
        <v>227</v>
      </c>
      <c r="F18" s="902" t="s">
        <v>245</v>
      </c>
      <c r="G18" s="902" t="s">
        <v>248</v>
      </c>
      <c r="H18" s="902" t="s">
        <v>247</v>
      </c>
    </row>
    <row r="19" spans="1:8">
      <c r="A19" s="1225" t="s">
        <v>515</v>
      </c>
      <c r="B19" s="314" t="s">
        <v>516</v>
      </c>
      <c r="C19" s="300" t="s">
        <v>358</v>
      </c>
      <c r="D19" s="314" t="s">
        <v>31</v>
      </c>
      <c r="E19" s="989">
        <f>+F19*96</f>
        <v>960</v>
      </c>
      <c r="F19" s="314">
        <v>10</v>
      </c>
      <c r="G19" s="1001">
        <f>+VLOOKUP(C19,[1]Hoja1!$B:$H,7,FALSE)*F19</f>
        <v>184</v>
      </c>
      <c r="H19" s="1233">
        <f>+SUM(G19:G21)</f>
        <v>939.67745970149258</v>
      </c>
    </row>
    <row r="20" spans="1:8">
      <c r="A20" s="1226"/>
      <c r="B20" s="302" t="s">
        <v>201</v>
      </c>
      <c r="C20" s="302" t="s">
        <v>451</v>
      </c>
      <c r="D20" s="302" t="s">
        <v>31</v>
      </c>
      <c r="E20" s="1004">
        <f t="shared" ref="E20:E21" si="2">+F20*96</f>
        <v>128.95522388059703</v>
      </c>
      <c r="F20" s="302">
        <f>90/67</f>
        <v>1.3432835820895523</v>
      </c>
      <c r="G20" s="1000">
        <f>+VLOOKUP(C20,[1]Hoja1!$B:$H,7,FALSE)*F20</f>
        <v>110.67745970149255</v>
      </c>
      <c r="H20" s="1234"/>
    </row>
    <row r="21" spans="1:8" ht="19.5" thickBot="1">
      <c r="A21" s="1227"/>
      <c r="B21" s="322" t="s">
        <v>518</v>
      </c>
      <c r="C21" s="322" t="s">
        <v>519</v>
      </c>
      <c r="D21" s="322" t="s">
        <v>31</v>
      </c>
      <c r="E21" s="1003">
        <f t="shared" si="2"/>
        <v>7200</v>
      </c>
      <c r="F21" s="322">
        <v>75</v>
      </c>
      <c r="G21" s="1005">
        <f>+VLOOKUP(C21,[1]Hoja1!$B:$H,7,FALSE)*F21</f>
        <v>645</v>
      </c>
      <c r="H21" s="1234"/>
    </row>
    <row r="22" spans="1:8">
      <c r="A22" s="1225" t="s">
        <v>520</v>
      </c>
      <c r="B22" s="314" t="s">
        <v>30</v>
      </c>
      <c r="C22" s="314" t="s">
        <v>304</v>
      </c>
      <c r="D22" s="314" t="s">
        <v>31</v>
      </c>
      <c r="E22" s="989">
        <f>+F22*76</f>
        <v>2660</v>
      </c>
      <c r="F22" s="314">
        <v>35</v>
      </c>
      <c r="G22" s="1001">
        <f>+VLOOKUP(C22,[1]Hoja1!$B:$H,7,FALSE)*F22</f>
        <v>443.55500000000001</v>
      </c>
      <c r="H22" s="1230">
        <f>+SUM(G22:G25)</f>
        <v>1341.6936582278481</v>
      </c>
    </row>
    <row r="23" spans="1:8">
      <c r="A23" s="1226"/>
      <c r="B23" s="302" t="s">
        <v>51</v>
      </c>
      <c r="C23" s="302" t="s">
        <v>337</v>
      </c>
      <c r="D23" s="302" t="s">
        <v>31</v>
      </c>
      <c r="E23" s="988">
        <f t="shared" ref="E23:E25" si="3">+F23*76</f>
        <v>380</v>
      </c>
      <c r="F23" s="302">
        <v>5</v>
      </c>
      <c r="G23" s="1000">
        <f>+VLOOKUP(C23,[1]Hoja1!$B:$H,7,FALSE)*F23</f>
        <v>76.554658227848108</v>
      </c>
      <c r="H23" s="1231"/>
    </row>
    <row r="24" spans="1:8">
      <c r="A24" s="1226"/>
      <c r="B24" s="302" t="s">
        <v>43</v>
      </c>
      <c r="C24" s="302" t="s">
        <v>340</v>
      </c>
      <c r="D24" s="302" t="s">
        <v>31</v>
      </c>
      <c r="E24" s="988">
        <f t="shared" si="3"/>
        <v>152</v>
      </c>
      <c r="F24" s="302">
        <v>2</v>
      </c>
      <c r="G24" s="1000">
        <f>+VLOOKUP(C24,[1]Hoja1!$B:$H,7,FALSE)*F24</f>
        <v>4.5839999999999996</v>
      </c>
      <c r="H24" s="1231"/>
    </row>
    <row r="25" spans="1:8" ht="19.5" thickBot="1">
      <c r="A25" s="1227"/>
      <c r="B25" s="322" t="s">
        <v>518</v>
      </c>
      <c r="C25" s="322" t="s">
        <v>519</v>
      </c>
      <c r="D25" s="322" t="s">
        <v>31</v>
      </c>
      <c r="E25" s="1003">
        <f t="shared" si="3"/>
        <v>7220</v>
      </c>
      <c r="F25" s="322">
        <v>95</v>
      </c>
      <c r="G25" s="1005">
        <f>+VLOOKUP(C25,[1]Hoja1!$B:$H,7,FALSE)*F25</f>
        <v>817</v>
      </c>
      <c r="H25" s="1232"/>
    </row>
    <row r="26" spans="1:8">
      <c r="A26" s="1225" t="s">
        <v>524</v>
      </c>
      <c r="B26" s="314" t="s">
        <v>525</v>
      </c>
      <c r="C26" s="314" t="s">
        <v>526</v>
      </c>
      <c r="D26" s="314" t="s">
        <v>31</v>
      </c>
      <c r="E26" s="989">
        <f>58*F26</f>
        <v>8120</v>
      </c>
      <c r="F26" s="314">
        <v>140</v>
      </c>
      <c r="G26" s="1008">
        <f>+VLOOKUP(C26,[1]Hoja1!$B:$H,7,FALSE)*F26</f>
        <v>1246</v>
      </c>
      <c r="H26" s="1230">
        <f>+SUM(G26:G28)</f>
        <v>2286.5550666666668</v>
      </c>
    </row>
    <row r="27" spans="1:8">
      <c r="A27" s="1226"/>
      <c r="B27" s="302" t="s">
        <v>527</v>
      </c>
      <c r="C27" s="302" t="s">
        <v>341</v>
      </c>
      <c r="D27" s="302" t="s">
        <v>31</v>
      </c>
      <c r="E27" s="988">
        <f t="shared" ref="E27:E28" si="4">58*F27</f>
        <v>986</v>
      </c>
      <c r="F27" s="302">
        <v>17</v>
      </c>
      <c r="G27" s="1018">
        <f>+VLOOKUP(C27,[1]Hoja1!$B:$H,7,FALSE)*F27</f>
        <v>488.55506666666673</v>
      </c>
      <c r="H27" s="1231"/>
    </row>
    <row r="28" spans="1:8" ht="19.5" thickBot="1">
      <c r="A28" s="1227"/>
      <c r="B28" s="343" t="s">
        <v>119</v>
      </c>
      <c r="C28" s="343" t="s">
        <v>332</v>
      </c>
      <c r="D28" s="344" t="s">
        <v>31</v>
      </c>
      <c r="E28" s="1003">
        <f t="shared" si="4"/>
        <v>1740</v>
      </c>
      <c r="F28" s="344">
        <v>30</v>
      </c>
      <c r="G28" s="1019">
        <f>+VLOOKUP(C28,[1]Hoja1!$B:$H,7,FALSE)*F28</f>
        <v>552</v>
      </c>
      <c r="H28" s="1232"/>
    </row>
    <row r="29" spans="1:8">
      <c r="A29" s="1225" t="s">
        <v>546</v>
      </c>
      <c r="B29" s="335" t="s">
        <v>547</v>
      </c>
      <c r="C29" s="335" t="s">
        <v>548</v>
      </c>
      <c r="D29" s="320" t="s">
        <v>31</v>
      </c>
      <c r="E29" s="989">
        <f>+F29*60</f>
        <v>600</v>
      </c>
      <c r="F29" s="336">
        <v>10</v>
      </c>
      <c r="G29" s="1022">
        <f>+VLOOKUP(C29,[1]Hoja1!$B:$H,7,FALSE)*F29</f>
        <v>310.709</v>
      </c>
      <c r="H29" s="1233">
        <f>+SUM(G29:G37)</f>
        <v>1172.9858312289562</v>
      </c>
    </row>
    <row r="30" spans="1:8">
      <c r="A30" s="1226"/>
      <c r="B30" s="212" t="s">
        <v>1124</v>
      </c>
      <c r="C30" s="212" t="s">
        <v>402</v>
      </c>
      <c r="D30" s="338" t="s">
        <v>31</v>
      </c>
      <c r="E30" s="988">
        <f t="shared" ref="E30:E37" si="5">+F30*60</f>
        <v>1800</v>
      </c>
      <c r="F30" s="342">
        <v>30</v>
      </c>
      <c r="G30" s="1020">
        <f>+VLOOKUP(C30,[1]Hoja1!$B:$H,7,FALSE)*F30</f>
        <v>83.399999999999991</v>
      </c>
      <c r="H30" s="1234"/>
    </row>
    <row r="31" spans="1:8">
      <c r="A31" s="1226"/>
      <c r="B31" s="212" t="s">
        <v>45</v>
      </c>
      <c r="C31" s="212" t="s">
        <v>338</v>
      </c>
      <c r="D31" s="338" t="s">
        <v>549</v>
      </c>
      <c r="E31" s="988">
        <f t="shared" si="5"/>
        <v>2000.0000000000002</v>
      </c>
      <c r="F31" s="342">
        <f>200/6</f>
        <v>33.333333333333336</v>
      </c>
      <c r="G31" s="1020">
        <f>+VLOOKUP(C31,[1]Hoja1!$B:$H,7,FALSE)*F31</f>
        <v>210.62222092592594</v>
      </c>
      <c r="H31" s="1234"/>
    </row>
    <row r="32" spans="1:8">
      <c r="A32" s="1226"/>
      <c r="B32" s="212" t="s">
        <v>44</v>
      </c>
      <c r="C32" s="212" t="s">
        <v>331</v>
      </c>
      <c r="D32" s="338" t="s">
        <v>31</v>
      </c>
      <c r="E32" s="988">
        <f t="shared" si="5"/>
        <v>3000</v>
      </c>
      <c r="F32" s="342">
        <v>50</v>
      </c>
      <c r="G32" s="1020">
        <f>+VLOOKUP(C32,[1]Hoja1!$B:$H,7,FALSE)*F32</f>
        <v>215.76974999999999</v>
      </c>
      <c r="H32" s="1234"/>
    </row>
    <row r="33" spans="1:8">
      <c r="A33" s="1226"/>
      <c r="B33" s="212" t="s">
        <v>550</v>
      </c>
      <c r="C33" s="212" t="s">
        <v>328</v>
      </c>
      <c r="D33" s="338" t="s">
        <v>28</v>
      </c>
      <c r="E33" s="988">
        <f t="shared" si="5"/>
        <v>24</v>
      </c>
      <c r="F33" s="355">
        <v>0.4</v>
      </c>
      <c r="G33" s="1020">
        <f>+VLOOKUP(C33,[1]Hoja1!$B:$H,7,FALSE)*F33</f>
        <v>188</v>
      </c>
      <c r="H33" s="1234"/>
    </row>
    <row r="34" spans="1:8">
      <c r="A34" s="1226"/>
      <c r="B34" s="212" t="s">
        <v>542</v>
      </c>
      <c r="C34" s="212" t="s">
        <v>532</v>
      </c>
      <c r="D34" s="338" t="s">
        <v>31</v>
      </c>
      <c r="E34" s="988">
        <f t="shared" si="5"/>
        <v>160</v>
      </c>
      <c r="F34" s="342">
        <v>2.6666666666666665</v>
      </c>
      <c r="G34" s="1020">
        <f>+VLOOKUP(C34,[1]Hoja1!$B:$H,7,FALSE)*F34</f>
        <v>29.599999999999998</v>
      </c>
      <c r="H34" s="1234"/>
    </row>
    <row r="35" spans="1:8">
      <c r="A35" s="1226"/>
      <c r="B35" s="212" t="s">
        <v>551</v>
      </c>
      <c r="C35" s="212" t="s">
        <v>327</v>
      </c>
      <c r="D35" s="338" t="s">
        <v>39</v>
      </c>
      <c r="E35" s="988">
        <f t="shared" si="5"/>
        <v>1800</v>
      </c>
      <c r="F35" s="342">
        <v>30</v>
      </c>
      <c r="G35" s="1020">
        <f>+VLOOKUP(C35,[1]Hoja1!$B:$H,7,FALSE)*F35</f>
        <v>106.33636363636363</v>
      </c>
      <c r="H35" s="1234"/>
    </row>
    <row r="36" spans="1:8">
      <c r="A36" s="1226"/>
      <c r="B36" s="212" t="s">
        <v>545</v>
      </c>
      <c r="C36" s="212" t="s">
        <v>446</v>
      </c>
      <c r="D36" s="338" t="s">
        <v>31</v>
      </c>
      <c r="E36" s="988">
        <f t="shared" si="5"/>
        <v>20</v>
      </c>
      <c r="F36" s="1021">
        <v>0.33333333333333331</v>
      </c>
      <c r="G36" s="1020">
        <f>+VLOOKUP(C36,[1]Hoja1!$B:$H,7,FALSE)*F36</f>
        <v>10.03646</v>
      </c>
      <c r="H36" s="1234"/>
    </row>
    <row r="37" spans="1:8" ht="19.5" thickBot="1">
      <c r="A37" s="1227"/>
      <c r="B37" s="343" t="s">
        <v>552</v>
      </c>
      <c r="C37" s="343" t="s">
        <v>447</v>
      </c>
      <c r="D37" s="344" t="s">
        <v>31</v>
      </c>
      <c r="E37" s="1003">
        <f t="shared" si="5"/>
        <v>70</v>
      </c>
      <c r="F37" s="515">
        <v>1.1666666666666667</v>
      </c>
      <c r="G37" s="1026">
        <f>+VLOOKUP(C37,[1]Hoja1!$B:$H,7,FALSE)*F37</f>
        <v>18.512036666666667</v>
      </c>
      <c r="H37" s="1234"/>
    </row>
    <row r="38" spans="1:8" ht="31.5">
      <c r="A38" s="1225" t="s">
        <v>538</v>
      </c>
      <c r="B38" s="1024" t="s">
        <v>539</v>
      </c>
      <c r="C38" s="335" t="s">
        <v>540</v>
      </c>
      <c r="D38" s="320" t="s">
        <v>31</v>
      </c>
      <c r="E38" s="989">
        <f>+F38*116</f>
        <v>4000.0000000000005</v>
      </c>
      <c r="F38" s="1025">
        <f>4000/116</f>
        <v>34.482758620689658</v>
      </c>
      <c r="G38" s="1008">
        <f>+VLOOKUP(C38,[1]Hoja1!$B:$H,7,FALSE)*F38</f>
        <v>448.27586206896558</v>
      </c>
      <c r="H38" s="1233">
        <f>+SUM(G38:G40)</f>
        <v>1273.7931034482758</v>
      </c>
    </row>
    <row r="39" spans="1:8">
      <c r="A39" s="1226"/>
      <c r="B39" s="212" t="s">
        <v>59</v>
      </c>
      <c r="C39" s="212" t="s">
        <v>328</v>
      </c>
      <c r="D39" s="338" t="s">
        <v>28</v>
      </c>
      <c r="E39" s="988">
        <f t="shared" ref="E39:E40" si="6">+F39*116</f>
        <v>8</v>
      </c>
      <c r="F39" s="339">
        <f>8/116</f>
        <v>6.8965517241379309E-2</v>
      </c>
      <c r="G39" s="1020">
        <f>+VLOOKUP(C39,[1]Hoja1!$B:$H,7,FALSE)*F39</f>
        <v>32.413793103448278</v>
      </c>
      <c r="H39" s="1234"/>
    </row>
    <row r="40" spans="1:8" ht="19.5" thickBot="1">
      <c r="A40" s="1240"/>
      <c r="B40" s="331" t="s">
        <v>541</v>
      </c>
      <c r="C40" s="331" t="s">
        <v>534</v>
      </c>
      <c r="D40" s="332" t="s">
        <v>31</v>
      </c>
      <c r="E40" s="990">
        <f t="shared" si="6"/>
        <v>4000.0000000000005</v>
      </c>
      <c r="F40" s="333">
        <f>4000/116</f>
        <v>34.482758620689658</v>
      </c>
      <c r="G40" s="1002">
        <f>+VLOOKUP(C40,[1]Hoja1!$B:$H,7,FALSE)*F40</f>
        <v>793.10344827586209</v>
      </c>
      <c r="H40" s="1237"/>
    </row>
    <row r="41" spans="1:8">
      <c r="A41" s="1238" t="s">
        <v>1161</v>
      </c>
      <c r="B41" s="335" t="s">
        <v>59</v>
      </c>
      <c r="C41" s="281" t="s">
        <v>328</v>
      </c>
      <c r="D41" s="335" t="s">
        <v>60</v>
      </c>
      <c r="E41" s="1010">
        <v>7</v>
      </c>
      <c r="F41" s="1011">
        <f>+E41/400</f>
        <v>1.7500000000000002E-2</v>
      </c>
      <c r="G41" s="1012">
        <f>+VLOOKUP(C41,[1]Hoja1!$B:$H,7,FALSE)*F41</f>
        <v>8.2250000000000014</v>
      </c>
      <c r="H41" s="1233">
        <f>+SUM(G41:G42)</f>
        <v>8.6013672500000009</v>
      </c>
    </row>
    <row r="42" spans="1:8" ht="19.5" thickBot="1">
      <c r="A42" s="1239"/>
      <c r="B42" s="331" t="s">
        <v>1162</v>
      </c>
      <c r="C42" s="283" t="s">
        <v>446</v>
      </c>
      <c r="D42" s="331" t="s">
        <v>31</v>
      </c>
      <c r="E42" s="1013">
        <v>5</v>
      </c>
      <c r="F42" s="1014">
        <f>+E42/400</f>
        <v>1.2500000000000001E-2</v>
      </c>
      <c r="G42" s="1015">
        <f>+VLOOKUP(C42,[1]Hoja1!$B:$H,7,FALSE)*F42</f>
        <v>0.37636725000000004</v>
      </c>
      <c r="H42" s="1237"/>
    </row>
    <row r="45" spans="1:8">
      <c r="A45" s="1224" t="s">
        <v>1081</v>
      </c>
      <c r="B45" s="1224"/>
      <c r="C45" s="1224"/>
      <c r="D45" s="1224"/>
      <c r="E45" s="1224"/>
      <c r="F45" s="1224"/>
      <c r="G45" s="1224"/>
      <c r="H45" s="1224"/>
    </row>
    <row r="46" spans="1:8" ht="54.75" thickBot="1">
      <c r="A46" s="902" t="s">
        <v>25</v>
      </c>
      <c r="B46" s="902" t="s">
        <v>26</v>
      </c>
      <c r="C46" s="902" t="s">
        <v>303</v>
      </c>
      <c r="D46" s="902" t="s">
        <v>27</v>
      </c>
      <c r="E46" s="902" t="s">
        <v>227</v>
      </c>
      <c r="F46" s="902" t="s">
        <v>245</v>
      </c>
      <c r="G46" s="902" t="s">
        <v>248</v>
      </c>
      <c r="H46" s="902" t="s">
        <v>247</v>
      </c>
    </row>
    <row r="47" spans="1:8">
      <c r="A47" s="1225" t="s">
        <v>524</v>
      </c>
      <c r="B47" s="314" t="s">
        <v>525</v>
      </c>
      <c r="C47" s="314" t="s">
        <v>526</v>
      </c>
      <c r="D47" s="314" t="s">
        <v>31</v>
      </c>
      <c r="E47" s="989">
        <f>58*F47</f>
        <v>8120</v>
      </c>
      <c r="F47" s="314">
        <v>140</v>
      </c>
      <c r="G47" s="1008">
        <f>+VLOOKUP(C47,[1]Hoja1!$B:$H,7,FALSE)*F47</f>
        <v>1246</v>
      </c>
      <c r="H47" s="1230">
        <f>+SUM(G47:G49)</f>
        <v>2286.5550666666668</v>
      </c>
    </row>
    <row r="48" spans="1:8">
      <c r="A48" s="1226"/>
      <c r="B48" s="302" t="s">
        <v>527</v>
      </c>
      <c r="C48" s="302" t="s">
        <v>341</v>
      </c>
      <c r="D48" s="302" t="s">
        <v>31</v>
      </c>
      <c r="E48" s="988">
        <f t="shared" ref="E48:E49" si="7">58*F48</f>
        <v>986</v>
      </c>
      <c r="F48" s="302">
        <v>17</v>
      </c>
      <c r="G48" s="1018">
        <f>+VLOOKUP(C48,[1]Hoja1!$B:$H,7,FALSE)*F48</f>
        <v>488.55506666666673</v>
      </c>
      <c r="H48" s="1231"/>
    </row>
    <row r="49" spans="1:8" ht="19.5" thickBot="1">
      <c r="A49" s="1227"/>
      <c r="B49" s="343" t="s">
        <v>119</v>
      </c>
      <c r="C49" s="343" t="s">
        <v>332</v>
      </c>
      <c r="D49" s="344" t="s">
        <v>31</v>
      </c>
      <c r="E49" s="1003">
        <f t="shared" si="7"/>
        <v>1740</v>
      </c>
      <c r="F49" s="344">
        <v>30</v>
      </c>
      <c r="G49" s="1019">
        <f>+VLOOKUP(C49,[1]Hoja1!$B:$H,7,FALSE)*F49</f>
        <v>552</v>
      </c>
      <c r="H49" s="1232"/>
    </row>
    <row r="50" spans="1:8">
      <c r="A50" s="1235" t="s">
        <v>522</v>
      </c>
      <c r="B50" s="991" t="s">
        <v>233</v>
      </c>
      <c r="C50" s="992" t="s">
        <v>523</v>
      </c>
      <c r="D50" s="992" t="s">
        <v>31</v>
      </c>
      <c r="E50" s="993">
        <f>+F50*76</f>
        <v>1140</v>
      </c>
      <c r="F50" s="992">
        <v>15</v>
      </c>
      <c r="G50" s="994">
        <f>+VLOOKUP(C50,[1]Hoja1!$B:$H,7,FALSE)*F50</f>
        <v>81.600000000000009</v>
      </c>
      <c r="H50" s="1228">
        <f>+SUM(G50:G51)</f>
        <v>726.6</v>
      </c>
    </row>
    <row r="51" spans="1:8" ht="19.5" thickBot="1">
      <c r="A51" s="1236"/>
      <c r="B51" s="997" t="s">
        <v>518</v>
      </c>
      <c r="C51" s="998" t="s">
        <v>519</v>
      </c>
      <c r="D51" s="998" t="s">
        <v>31</v>
      </c>
      <c r="E51" s="996">
        <f>+F51*76</f>
        <v>5700</v>
      </c>
      <c r="F51" s="998">
        <v>75</v>
      </c>
      <c r="G51" s="999">
        <f>+VLOOKUP(C51,[1]Hoja1!$B:$H,7,FALSE)*F51</f>
        <v>645</v>
      </c>
      <c r="H51" s="1229"/>
    </row>
    <row r="52" spans="1:8">
      <c r="A52" s="1225" t="s">
        <v>515</v>
      </c>
      <c r="B52" s="314" t="s">
        <v>516</v>
      </c>
      <c r="C52" s="300" t="s">
        <v>358</v>
      </c>
      <c r="D52" s="314" t="s">
        <v>31</v>
      </c>
      <c r="E52" s="989">
        <f>+F52*96</f>
        <v>960</v>
      </c>
      <c r="F52" s="314">
        <v>10</v>
      </c>
      <c r="G52" s="1001">
        <f>+VLOOKUP(C52,[1]Hoja1!$B:$H,7,FALSE)*F52</f>
        <v>184</v>
      </c>
      <c r="H52" s="1233">
        <f>+SUM(G52:G54)</f>
        <v>939.67745970149258</v>
      </c>
    </row>
    <row r="53" spans="1:8">
      <c r="A53" s="1226"/>
      <c r="B53" s="302" t="s">
        <v>201</v>
      </c>
      <c r="C53" s="302" t="s">
        <v>451</v>
      </c>
      <c r="D53" s="302" t="s">
        <v>31</v>
      </c>
      <c r="E53" s="1004">
        <f t="shared" ref="E53:E54" si="8">+F53*96</f>
        <v>128.95522388059703</v>
      </c>
      <c r="F53" s="302">
        <f>90/67</f>
        <v>1.3432835820895523</v>
      </c>
      <c r="G53" s="1000">
        <f>+VLOOKUP(C53,[1]Hoja1!$B:$H,7,FALSE)*F53</f>
        <v>110.67745970149255</v>
      </c>
      <c r="H53" s="1234"/>
    </row>
    <row r="54" spans="1:8" ht="19.5" thickBot="1">
      <c r="A54" s="1227"/>
      <c r="B54" s="322" t="s">
        <v>518</v>
      </c>
      <c r="C54" s="322" t="s">
        <v>519</v>
      </c>
      <c r="D54" s="322" t="s">
        <v>31</v>
      </c>
      <c r="E54" s="1003">
        <f t="shared" si="8"/>
        <v>7200</v>
      </c>
      <c r="F54" s="322">
        <v>75</v>
      </c>
      <c r="G54" s="1005">
        <f>+VLOOKUP(C54,[1]Hoja1!$B:$H,7,FALSE)*F54</f>
        <v>645</v>
      </c>
      <c r="H54" s="1234"/>
    </row>
    <row r="55" spans="1:8">
      <c r="A55" s="1225" t="s">
        <v>520</v>
      </c>
      <c r="B55" s="314" t="s">
        <v>30</v>
      </c>
      <c r="C55" s="314" t="s">
        <v>304</v>
      </c>
      <c r="D55" s="314" t="s">
        <v>31</v>
      </c>
      <c r="E55" s="989">
        <f>+F55*76</f>
        <v>2660</v>
      </c>
      <c r="F55" s="314">
        <v>35</v>
      </c>
      <c r="G55" s="1001">
        <f>+VLOOKUP(C55,[1]Hoja1!$B:$H,7,FALSE)*F55</f>
        <v>443.55500000000001</v>
      </c>
      <c r="H55" s="1230">
        <f>+SUM(G55:G58)</f>
        <v>1341.6936582278481</v>
      </c>
    </row>
    <row r="56" spans="1:8">
      <c r="A56" s="1226"/>
      <c r="B56" s="302" t="s">
        <v>51</v>
      </c>
      <c r="C56" s="302" t="s">
        <v>337</v>
      </c>
      <c r="D56" s="302" t="s">
        <v>31</v>
      </c>
      <c r="E56" s="988">
        <f t="shared" ref="E56:E58" si="9">+F56*76</f>
        <v>380</v>
      </c>
      <c r="F56" s="302">
        <v>5</v>
      </c>
      <c r="G56" s="1000">
        <f>+VLOOKUP(C56,[1]Hoja1!$B:$H,7,FALSE)*F56</f>
        <v>76.554658227848108</v>
      </c>
      <c r="H56" s="1231"/>
    </row>
    <row r="57" spans="1:8">
      <c r="A57" s="1226"/>
      <c r="B57" s="302" t="s">
        <v>43</v>
      </c>
      <c r="C57" s="302" t="s">
        <v>340</v>
      </c>
      <c r="D57" s="302" t="s">
        <v>31</v>
      </c>
      <c r="E57" s="988">
        <f t="shared" si="9"/>
        <v>152</v>
      </c>
      <c r="F57" s="302">
        <v>2</v>
      </c>
      <c r="G57" s="1000">
        <f>+VLOOKUP(C57,[1]Hoja1!$B:$H,7,FALSE)*F57</f>
        <v>4.5839999999999996</v>
      </c>
      <c r="H57" s="1231"/>
    </row>
    <row r="58" spans="1:8" ht="19.5" thickBot="1">
      <c r="A58" s="1227"/>
      <c r="B58" s="322" t="s">
        <v>518</v>
      </c>
      <c r="C58" s="322" t="s">
        <v>519</v>
      </c>
      <c r="D58" s="322" t="s">
        <v>31</v>
      </c>
      <c r="E58" s="1003">
        <f t="shared" si="9"/>
        <v>7220</v>
      </c>
      <c r="F58" s="322">
        <v>95</v>
      </c>
      <c r="G58" s="1005">
        <f>+VLOOKUP(C58,[1]Hoja1!$B:$H,7,FALSE)*F58</f>
        <v>817</v>
      </c>
      <c r="H58" s="1232"/>
    </row>
    <row r="59" spans="1:8">
      <c r="A59" s="1225" t="s">
        <v>521</v>
      </c>
      <c r="B59" s="314" t="s">
        <v>130</v>
      </c>
      <c r="C59" s="314" t="s">
        <v>345</v>
      </c>
      <c r="D59" s="314" t="s">
        <v>31</v>
      </c>
      <c r="E59" s="989">
        <f>+F59*96</f>
        <v>3360</v>
      </c>
      <c r="F59" s="314">
        <v>35</v>
      </c>
      <c r="G59" s="1001">
        <f>+VLOOKUP(C59,[1]Hoja1!$B:$H,7,FALSE)*F59</f>
        <v>875</v>
      </c>
      <c r="H59" s="1233">
        <f>+SUM(G59:G65)</f>
        <v>1680.6506694161956</v>
      </c>
    </row>
    <row r="60" spans="1:8">
      <c r="A60" s="1226"/>
      <c r="B60" s="302" t="s">
        <v>85</v>
      </c>
      <c r="C60" s="302" t="s">
        <v>372</v>
      </c>
      <c r="D60" s="302" t="s">
        <v>31</v>
      </c>
      <c r="E60" s="988">
        <f t="shared" ref="E60:E65" si="10">+F60*96</f>
        <v>288</v>
      </c>
      <c r="F60" s="302">
        <v>3</v>
      </c>
      <c r="G60" s="1000">
        <f>+VLOOKUP(C60,[1]Hoja1!$B:$H,7,FALSE)*F60</f>
        <v>58.799970600000002</v>
      </c>
      <c r="H60" s="1234"/>
    </row>
    <row r="61" spans="1:8">
      <c r="A61" s="1226"/>
      <c r="B61" s="302" t="s">
        <v>43</v>
      </c>
      <c r="C61" s="302" t="s">
        <v>340</v>
      </c>
      <c r="D61" s="302" t="s">
        <v>31</v>
      </c>
      <c r="E61" s="988">
        <f t="shared" si="10"/>
        <v>192</v>
      </c>
      <c r="F61" s="302">
        <v>2</v>
      </c>
      <c r="G61" s="1000">
        <f>+VLOOKUP(C61,[1]Hoja1!$B:$H,7,FALSE)*F61</f>
        <v>4.5839999999999996</v>
      </c>
      <c r="H61" s="1234"/>
    </row>
    <row r="62" spans="1:8">
      <c r="A62" s="1226"/>
      <c r="B62" s="302" t="s">
        <v>140</v>
      </c>
      <c r="C62" s="302" t="s">
        <v>368</v>
      </c>
      <c r="D62" s="302" t="s">
        <v>31</v>
      </c>
      <c r="E62" s="988">
        <f t="shared" si="10"/>
        <v>11</v>
      </c>
      <c r="F62" s="1027">
        <f>11/96</f>
        <v>0.11458333333333333</v>
      </c>
      <c r="G62" s="1000">
        <f>+VLOOKUP(C62,[1]Hoja1!$B:$H,7,FALSE)*F62</f>
        <v>48.379619868827156</v>
      </c>
      <c r="H62" s="1234"/>
    </row>
    <row r="63" spans="1:8">
      <c r="A63" s="1226"/>
      <c r="B63" s="302" t="s">
        <v>166</v>
      </c>
      <c r="C63" s="302" t="s">
        <v>436</v>
      </c>
      <c r="D63" s="302" t="s">
        <v>63</v>
      </c>
      <c r="E63" s="988">
        <f t="shared" si="10"/>
        <v>192</v>
      </c>
      <c r="F63" s="302">
        <v>2</v>
      </c>
      <c r="G63" s="1000">
        <f>+VLOOKUP(C63,[1]Hoja1!$B:$H,7,FALSE)*F63</f>
        <v>20.32707894736842</v>
      </c>
      <c r="H63" s="1234"/>
    </row>
    <row r="64" spans="1:8">
      <c r="A64" s="1226"/>
      <c r="B64" s="302" t="s">
        <v>174</v>
      </c>
      <c r="C64" s="302" t="s">
        <v>425</v>
      </c>
      <c r="D64" s="302" t="s">
        <v>31</v>
      </c>
      <c r="E64" s="988">
        <f t="shared" si="10"/>
        <v>192</v>
      </c>
      <c r="F64" s="302">
        <v>2</v>
      </c>
      <c r="G64" s="1000">
        <f>+VLOOKUP(C64,[1]Hoja1!$B:$H,7,FALSE)*F64</f>
        <v>28.56</v>
      </c>
      <c r="H64" s="1234"/>
    </row>
    <row r="65" spans="1:8" ht="19.5" thickBot="1">
      <c r="A65" s="1227"/>
      <c r="B65" s="322" t="s">
        <v>518</v>
      </c>
      <c r="C65" s="322" t="s">
        <v>519</v>
      </c>
      <c r="D65" s="322" t="s">
        <v>31</v>
      </c>
      <c r="E65" s="1003">
        <f t="shared" si="10"/>
        <v>7200</v>
      </c>
      <c r="F65" s="322">
        <v>75</v>
      </c>
      <c r="G65" s="1028">
        <f>+VLOOKUP(C65,[1]Hoja1!$B:$H,7,FALSE)*F65</f>
        <v>645</v>
      </c>
      <c r="H65" s="1234"/>
    </row>
    <row r="66" spans="1:8">
      <c r="A66" s="1241" t="s">
        <v>1163</v>
      </c>
      <c r="B66" s="314" t="s">
        <v>1237</v>
      </c>
      <c r="C66" s="230" t="s">
        <v>402</v>
      </c>
      <c r="D66" s="230" t="s">
        <v>31</v>
      </c>
      <c r="E66" s="230">
        <f>4.5*1000</f>
        <v>4500</v>
      </c>
      <c r="F66" s="1077">
        <f>E66/82</f>
        <v>54.878048780487802</v>
      </c>
      <c r="G66" s="989">
        <f>+VLOOKUP(C66,[1]Hoja1!$B:$H,7,FALSE)*F66</f>
        <v>152.56097560975607</v>
      </c>
      <c r="H66" s="1246" t="e">
        <f>+SUM(G66:G73)</f>
        <v>#N/A</v>
      </c>
    </row>
    <row r="67" spans="1:8">
      <c r="A67" s="1242"/>
      <c r="B67" s="302" t="s">
        <v>67</v>
      </c>
      <c r="C67" s="1078" t="s">
        <v>331</v>
      </c>
      <c r="D67" s="1078" t="s">
        <v>31</v>
      </c>
      <c r="E67" s="1078">
        <v>200</v>
      </c>
      <c r="F67" s="1079">
        <f t="shared" ref="F67:F73" si="11">E67/82</f>
        <v>2.4390243902439024</v>
      </c>
      <c r="G67" s="1076">
        <f>+VLOOKUP(C67,[1]Hoja1!$B:$H,7,FALSE)*F67</f>
        <v>10.525353658536584</v>
      </c>
      <c r="H67" s="1234"/>
    </row>
    <row r="68" spans="1:8">
      <c r="A68" s="1242"/>
      <c r="B68" s="302" t="s">
        <v>1238</v>
      </c>
      <c r="C68" s="1080"/>
      <c r="D68" s="1078" t="s">
        <v>31</v>
      </c>
      <c r="E68" s="1078">
        <v>80</v>
      </c>
      <c r="F68" s="1079">
        <f t="shared" si="11"/>
        <v>0.97560975609756095</v>
      </c>
      <c r="G68" s="1076" t="e">
        <f>+VLOOKUP(C68,[1]Hoja1!$B:$H,7,FALSE)*F68</f>
        <v>#N/A</v>
      </c>
      <c r="H68" s="1234"/>
    </row>
    <row r="69" spans="1:8">
      <c r="A69" s="1243"/>
      <c r="B69" s="302" t="s">
        <v>43</v>
      </c>
      <c r="C69" s="302" t="s">
        <v>340</v>
      </c>
      <c r="D69" s="231" t="s">
        <v>31</v>
      </c>
      <c r="E69" s="231">
        <v>20</v>
      </c>
      <c r="F69" s="1081">
        <f t="shared" si="11"/>
        <v>0.24390243902439024</v>
      </c>
      <c r="G69" s="1076">
        <f>+VLOOKUP(C69,[1]Hoja1!$B:$H,7,FALSE)*F69</f>
        <v>0.55902439024390238</v>
      </c>
      <c r="H69" s="1234"/>
    </row>
    <row r="70" spans="1:8">
      <c r="A70" s="1244"/>
      <c r="B70" s="302" t="s">
        <v>59</v>
      </c>
      <c r="C70" s="1082" t="s">
        <v>328</v>
      </c>
      <c r="D70" s="1083" t="s">
        <v>41</v>
      </c>
      <c r="E70" s="1083">
        <v>3</v>
      </c>
      <c r="F70" s="1084">
        <f t="shared" si="11"/>
        <v>3.6585365853658534E-2</v>
      </c>
      <c r="G70" s="1076">
        <f>+VLOOKUP(C70,[1]Hoja1!$B:$H,7,FALSE)*F70</f>
        <v>17.195121951219512</v>
      </c>
      <c r="H70" s="1234"/>
    </row>
    <row r="71" spans="1:8">
      <c r="A71" s="1244"/>
      <c r="B71" s="302" t="s">
        <v>54</v>
      </c>
      <c r="C71" s="1083" t="s">
        <v>358</v>
      </c>
      <c r="D71" s="1083" t="s">
        <v>31</v>
      </c>
      <c r="E71" s="1083">
        <v>1500</v>
      </c>
      <c r="F71" s="1084">
        <f t="shared" si="11"/>
        <v>18.292682926829269</v>
      </c>
      <c r="G71" s="1076">
        <f>+VLOOKUP(C71,[1]Hoja1!$B:$H,7,FALSE)*F71</f>
        <v>336.58536585365852</v>
      </c>
      <c r="H71" s="1234"/>
    </row>
    <row r="72" spans="1:8">
      <c r="A72" s="1244"/>
      <c r="B72" s="302" t="s">
        <v>233</v>
      </c>
      <c r="C72" s="1083" t="s">
        <v>523</v>
      </c>
      <c r="D72" s="1083" t="s">
        <v>31</v>
      </c>
      <c r="E72" s="1083">
        <v>1500</v>
      </c>
      <c r="F72" s="1084">
        <f t="shared" si="11"/>
        <v>18.292682926829269</v>
      </c>
      <c r="G72" s="988">
        <f>+VLOOKUP(C72,[1]Hoja1!$B:$H,7,FALSE)*F72</f>
        <v>99.512195121951223</v>
      </c>
      <c r="H72" s="1234"/>
    </row>
    <row r="73" spans="1:8" ht="19.5" thickBot="1">
      <c r="A73" s="1245"/>
      <c r="B73" s="315" t="s">
        <v>45</v>
      </c>
      <c r="C73" s="232" t="s">
        <v>338</v>
      </c>
      <c r="D73" s="232" t="s">
        <v>31</v>
      </c>
      <c r="E73" s="232">
        <f>10*1000</f>
        <v>10000</v>
      </c>
      <c r="F73" s="1085">
        <f t="shared" si="11"/>
        <v>121.95121951219512</v>
      </c>
      <c r="G73" s="990">
        <f>+VLOOKUP(C73,[1]Hoja1!$B:$H,7,FALSE)*F73</f>
        <v>770.56910094850946</v>
      </c>
      <c r="H73" s="1237"/>
    </row>
    <row r="74" spans="1:8">
      <c r="A74" s="1238" t="s">
        <v>1161</v>
      </c>
      <c r="B74" s="335" t="s">
        <v>59</v>
      </c>
      <c r="C74" s="281" t="s">
        <v>328</v>
      </c>
      <c r="D74" s="335" t="s">
        <v>60</v>
      </c>
      <c r="E74" s="1010">
        <v>7</v>
      </c>
      <c r="F74" s="1011">
        <f>+E74/400</f>
        <v>1.7500000000000002E-2</v>
      </c>
      <c r="G74" s="1012">
        <f>+VLOOKUP(C74,[1]Hoja1!$B:$H,7,FALSE)*F74</f>
        <v>8.2250000000000014</v>
      </c>
      <c r="H74" s="1233">
        <f>+SUM(G74:G75)</f>
        <v>8.6013672500000009</v>
      </c>
    </row>
    <row r="75" spans="1:8" ht="19.5" thickBot="1">
      <c r="A75" s="1239"/>
      <c r="B75" s="331" t="s">
        <v>1162</v>
      </c>
      <c r="C75" s="283" t="s">
        <v>446</v>
      </c>
      <c r="D75" s="331" t="s">
        <v>31</v>
      </c>
      <c r="E75" s="1013">
        <v>5</v>
      </c>
      <c r="F75" s="1014">
        <f>+E75/400</f>
        <v>1.2500000000000001E-2</v>
      </c>
      <c r="G75" s="1015">
        <f>+VLOOKUP(C75,[1]Hoja1!$B:$H,7,FALSE)*F75</f>
        <v>0.37636725000000004</v>
      </c>
      <c r="H75" s="1237"/>
    </row>
    <row r="78" spans="1:8">
      <c r="A78" s="1224" t="s">
        <v>1082</v>
      </c>
      <c r="B78" s="1224"/>
      <c r="C78" s="1224"/>
      <c r="D78" s="1224"/>
      <c r="E78" s="1224"/>
      <c r="F78" s="1224"/>
      <c r="G78" s="1224"/>
      <c r="H78" s="1224"/>
    </row>
    <row r="79" spans="1:8" ht="54.75" thickBot="1">
      <c r="A79" s="902" t="s">
        <v>25</v>
      </c>
      <c r="B79" s="902" t="s">
        <v>26</v>
      </c>
      <c r="C79" s="902" t="s">
        <v>303</v>
      </c>
      <c r="D79" s="902" t="s">
        <v>27</v>
      </c>
      <c r="E79" s="902" t="s">
        <v>227</v>
      </c>
      <c r="F79" s="902" t="s">
        <v>245</v>
      </c>
      <c r="G79" s="902" t="s">
        <v>248</v>
      </c>
      <c r="H79" s="902" t="s">
        <v>247</v>
      </c>
    </row>
    <row r="80" spans="1:8">
      <c r="A80" s="1225" t="s">
        <v>515</v>
      </c>
      <c r="B80" s="314" t="s">
        <v>516</v>
      </c>
      <c r="C80" s="300" t="s">
        <v>358</v>
      </c>
      <c r="D80" s="314" t="s">
        <v>31</v>
      </c>
      <c r="E80" s="989">
        <f>+F80*96</f>
        <v>960</v>
      </c>
      <c r="F80" s="314">
        <v>10</v>
      </c>
      <c r="G80" s="1001">
        <f>+VLOOKUP(C80,[1]Hoja1!$B:$H,7,FALSE)*F80</f>
        <v>184</v>
      </c>
      <c r="H80" s="1233">
        <f>+SUM(G80:G82)</f>
        <v>939.67745970149258</v>
      </c>
    </row>
    <row r="81" spans="1:8">
      <c r="A81" s="1226"/>
      <c r="B81" s="302" t="s">
        <v>201</v>
      </c>
      <c r="C81" s="302" t="s">
        <v>451</v>
      </c>
      <c r="D81" s="302" t="s">
        <v>31</v>
      </c>
      <c r="E81" s="1004">
        <f t="shared" ref="E81:E82" si="12">+F81*96</f>
        <v>128.95522388059703</v>
      </c>
      <c r="F81" s="302">
        <f>90/67</f>
        <v>1.3432835820895523</v>
      </c>
      <c r="G81" s="1000">
        <f>+VLOOKUP(C81,[1]Hoja1!$B:$H,7,FALSE)*F81</f>
        <v>110.67745970149255</v>
      </c>
      <c r="H81" s="1234"/>
    </row>
    <row r="82" spans="1:8" ht="19.5" thickBot="1">
      <c r="A82" s="1227"/>
      <c r="B82" s="322" t="s">
        <v>518</v>
      </c>
      <c r="C82" s="322" t="s">
        <v>519</v>
      </c>
      <c r="D82" s="322" t="s">
        <v>31</v>
      </c>
      <c r="E82" s="1003">
        <f t="shared" si="12"/>
        <v>7200</v>
      </c>
      <c r="F82" s="322">
        <v>75</v>
      </c>
      <c r="G82" s="1005">
        <f>+VLOOKUP(C82,[1]Hoja1!$B:$H,7,FALSE)*F82</f>
        <v>645</v>
      </c>
      <c r="H82" s="1234"/>
    </row>
    <row r="83" spans="1:8">
      <c r="A83" s="1225" t="s">
        <v>533</v>
      </c>
      <c r="B83" s="314" t="s">
        <v>48</v>
      </c>
      <c r="C83" s="314" t="s">
        <v>534</v>
      </c>
      <c r="D83" s="314" t="s">
        <v>31</v>
      </c>
      <c r="E83" s="989">
        <f>+F83*116</f>
        <v>4000.0000000000005</v>
      </c>
      <c r="F83" s="326">
        <f>4000/116</f>
        <v>34.482758620689658</v>
      </c>
      <c r="G83" s="1001">
        <f>+VLOOKUP(C83,[1]Hoja1!$B:$H,7,FALSE)*F83</f>
        <v>793.10344827586209</v>
      </c>
      <c r="H83" s="1233">
        <f>+SUM(G83:G87)</f>
        <v>950.00125574712649</v>
      </c>
    </row>
    <row r="84" spans="1:8">
      <c r="A84" s="1226"/>
      <c r="B84" s="302" t="s">
        <v>535</v>
      </c>
      <c r="C84" s="302" t="s">
        <v>536</v>
      </c>
      <c r="D84" s="302" t="s">
        <v>31</v>
      </c>
      <c r="E84" s="988">
        <f t="shared" ref="E84:E87" si="13">+F84*116</f>
        <v>4000.0000000000005</v>
      </c>
      <c r="F84" s="268">
        <f>4000/116</f>
        <v>34.482758620689658</v>
      </c>
      <c r="G84" s="1006">
        <f>+VLOOKUP(C84,[1]Hoja1!$B:$H,7,FALSE)*F84</f>
        <v>80.689655172413794</v>
      </c>
      <c r="H84" s="1234"/>
    </row>
    <row r="85" spans="1:8">
      <c r="A85" s="1226"/>
      <c r="B85" s="302" t="s">
        <v>44</v>
      </c>
      <c r="C85" s="302" t="s">
        <v>331</v>
      </c>
      <c r="D85" s="302" t="s">
        <v>31</v>
      </c>
      <c r="E85" s="988">
        <f t="shared" si="13"/>
        <v>200</v>
      </c>
      <c r="F85" s="329">
        <f>200/116</f>
        <v>1.7241379310344827</v>
      </c>
      <c r="G85" s="1006">
        <f>+VLOOKUP(C85,[1]Hoja1!$B:$H,7,FALSE)*F85</f>
        <v>7.4403362068965508</v>
      </c>
      <c r="H85" s="1234"/>
    </row>
    <row r="86" spans="1:8">
      <c r="A86" s="1226"/>
      <c r="B86" s="302" t="s">
        <v>537</v>
      </c>
      <c r="C86" s="302" t="s">
        <v>449</v>
      </c>
      <c r="D86" s="302" t="s">
        <v>31</v>
      </c>
      <c r="E86" s="988">
        <f t="shared" si="13"/>
        <v>250.00000000000003</v>
      </c>
      <c r="F86" s="329">
        <f>250/116</f>
        <v>2.1551724137931036</v>
      </c>
      <c r="G86" s="1018">
        <f>+VLOOKUP(C86,[1]Hoja1!$B:$H,7,FALSE)*F86</f>
        <v>14.367816091954024</v>
      </c>
      <c r="H86" s="1234"/>
    </row>
    <row r="87" spans="1:8" ht="19.5" thickBot="1">
      <c r="A87" s="1227"/>
      <c r="B87" s="343" t="s">
        <v>233</v>
      </c>
      <c r="C87" s="343" t="s">
        <v>523</v>
      </c>
      <c r="D87" s="344" t="s">
        <v>31</v>
      </c>
      <c r="E87" s="1003">
        <f t="shared" si="13"/>
        <v>1160</v>
      </c>
      <c r="F87" s="345">
        <v>10</v>
      </c>
      <c r="G87" s="1026">
        <f>+VLOOKUP(C87,[1]Hoja1!$B:$H,7,FALSE)*F87</f>
        <v>54.400000000000006</v>
      </c>
      <c r="H87" s="1237"/>
    </row>
    <row r="88" spans="1:8">
      <c r="A88" s="1225" t="s">
        <v>1164</v>
      </c>
      <c r="B88" s="335" t="s">
        <v>1165</v>
      </c>
      <c r="C88" s="335" t="s">
        <v>519</v>
      </c>
      <c r="D88" s="320" t="s">
        <v>31</v>
      </c>
      <c r="E88" s="989">
        <f>65*F88</f>
        <v>6175</v>
      </c>
      <c r="F88" s="336">
        <v>95</v>
      </c>
      <c r="G88" s="1008">
        <f>+VLOOKUP(C88,[1]Hoja1!$B:$H,7,FALSE)*F88</f>
        <v>817</v>
      </c>
      <c r="H88" s="1233">
        <f>+SUM(G88:G90)</f>
        <v>1504.5</v>
      </c>
    </row>
    <row r="89" spans="1:8">
      <c r="A89" s="1226"/>
      <c r="B89" s="212" t="s">
        <v>542</v>
      </c>
      <c r="C89" s="212" t="s">
        <v>532</v>
      </c>
      <c r="D89" s="338" t="s">
        <v>31</v>
      </c>
      <c r="E89" s="988">
        <f t="shared" ref="E89:E90" si="14">65*F89</f>
        <v>2275</v>
      </c>
      <c r="F89" s="342">
        <v>35</v>
      </c>
      <c r="G89" s="1006">
        <f>+VLOOKUP(C89,[1]Hoja1!$B:$H,7,FALSE)*F89</f>
        <v>388.5</v>
      </c>
      <c r="H89" s="1234"/>
    </row>
    <row r="90" spans="1:8" ht="19.5" thickBot="1">
      <c r="A90" s="1227"/>
      <c r="B90" s="343" t="s">
        <v>1166</v>
      </c>
      <c r="C90" s="343" t="s">
        <v>534</v>
      </c>
      <c r="D90" s="344" t="s">
        <v>31</v>
      </c>
      <c r="E90" s="1003">
        <f t="shared" si="14"/>
        <v>845</v>
      </c>
      <c r="F90" s="345">
        <v>13</v>
      </c>
      <c r="G90" s="1005">
        <f>+VLOOKUP(C90,[1]Hoja1!$B:$H,7,FALSE)*F90</f>
        <v>299</v>
      </c>
      <c r="H90" s="1234"/>
    </row>
    <row r="91" spans="1:8">
      <c r="A91" s="1225" t="s">
        <v>553</v>
      </c>
      <c r="B91" s="335" t="s">
        <v>554</v>
      </c>
      <c r="C91" s="335" t="s">
        <v>555</v>
      </c>
      <c r="D91" s="320" t="s">
        <v>31</v>
      </c>
      <c r="E91" s="989">
        <f>+F91*60</f>
        <v>80</v>
      </c>
      <c r="F91" s="359">
        <v>1.3333333333333333</v>
      </c>
      <c r="G91" s="1022">
        <f>+VLOOKUP(C91,[1]Hoja1!$B:$H,7,FALSE)*F91</f>
        <v>96</v>
      </c>
      <c r="H91" s="1233">
        <f>+SUM(G91:G97)</f>
        <v>809.63343555555548</v>
      </c>
    </row>
    <row r="92" spans="1:8">
      <c r="A92" s="1226"/>
      <c r="B92" s="212" t="s">
        <v>42</v>
      </c>
      <c r="C92" s="212" t="s">
        <v>402</v>
      </c>
      <c r="D92" s="338" t="s">
        <v>31</v>
      </c>
      <c r="E92" s="988">
        <f t="shared" ref="E92:E97" si="15">+F92*60</f>
        <v>2500</v>
      </c>
      <c r="F92" s="342">
        <v>41.666666666666664</v>
      </c>
      <c r="G92" s="1020">
        <f>+VLOOKUP(C92,[1]Hoja1!$B:$H,7,FALSE)*F92</f>
        <v>115.83333333333331</v>
      </c>
      <c r="H92" s="1234"/>
    </row>
    <row r="93" spans="1:8">
      <c r="A93" s="1226"/>
      <c r="B93" s="212" t="s">
        <v>537</v>
      </c>
      <c r="C93" s="212" t="s">
        <v>449</v>
      </c>
      <c r="D93" s="338" t="s">
        <v>31</v>
      </c>
      <c r="E93" s="988">
        <f t="shared" si="15"/>
        <v>2000.0000000000002</v>
      </c>
      <c r="F93" s="342">
        <v>33.333333333333336</v>
      </c>
      <c r="G93" s="1020">
        <f>+VLOOKUP(C93,[1]Hoja1!$B:$H,7,FALSE)*F93</f>
        <v>222.22222222222226</v>
      </c>
      <c r="H93" s="1234"/>
    </row>
    <row r="94" spans="1:8">
      <c r="A94" s="1226"/>
      <c r="B94" s="212" t="s">
        <v>545</v>
      </c>
      <c r="C94" s="212" t="s">
        <v>446</v>
      </c>
      <c r="D94" s="338" t="s">
        <v>31</v>
      </c>
      <c r="E94" s="988">
        <f t="shared" si="15"/>
        <v>100</v>
      </c>
      <c r="F94" s="342">
        <v>1.6666666666666667</v>
      </c>
      <c r="G94" s="1020">
        <f>+VLOOKUP(C94,[1]Hoja1!$B:$H,7,FALSE)*F94</f>
        <v>50.182300000000005</v>
      </c>
      <c r="H94" s="1234"/>
    </row>
    <row r="95" spans="1:8">
      <c r="A95" s="1226"/>
      <c r="B95" s="212" t="s">
        <v>44</v>
      </c>
      <c r="C95" s="212" t="s">
        <v>331</v>
      </c>
      <c r="D95" s="338" t="s">
        <v>31</v>
      </c>
      <c r="E95" s="988">
        <f t="shared" si="15"/>
        <v>1800</v>
      </c>
      <c r="F95" s="342">
        <v>30</v>
      </c>
      <c r="G95" s="1020">
        <f>+VLOOKUP(C95,[1]Hoja1!$B:$H,7,FALSE)*F95</f>
        <v>129.46185</v>
      </c>
      <c r="H95" s="1234"/>
    </row>
    <row r="96" spans="1:8">
      <c r="A96" s="1226"/>
      <c r="B96" s="212" t="s">
        <v>550</v>
      </c>
      <c r="C96" s="212" t="s">
        <v>328</v>
      </c>
      <c r="D96" s="338" t="s">
        <v>28</v>
      </c>
      <c r="E96" s="988">
        <f t="shared" si="15"/>
        <v>24</v>
      </c>
      <c r="F96" s="355">
        <v>0.4</v>
      </c>
      <c r="G96" s="1020">
        <f>+VLOOKUP(C96,[1]Hoja1!$B:$H,7,FALSE)*F96</f>
        <v>188</v>
      </c>
      <c r="H96" s="1234"/>
    </row>
    <row r="97" spans="1:8" ht="19.5" thickBot="1">
      <c r="A97" s="1240"/>
      <c r="B97" s="331" t="s">
        <v>552</v>
      </c>
      <c r="C97" s="331" t="s">
        <v>447</v>
      </c>
      <c r="D97" s="332" t="s">
        <v>31</v>
      </c>
      <c r="E97" s="990">
        <f t="shared" si="15"/>
        <v>30</v>
      </c>
      <c r="F97" s="518">
        <v>0.5</v>
      </c>
      <c r="G97" s="1023">
        <f>+VLOOKUP(C97,[1]Hoja1!$B:$H,7,FALSE)*F97</f>
        <v>7.9337299999999997</v>
      </c>
      <c r="H97" s="1237"/>
    </row>
    <row r="98" spans="1:8">
      <c r="A98" s="1238" t="s">
        <v>1161</v>
      </c>
      <c r="B98" s="335" t="s">
        <v>59</v>
      </c>
      <c r="C98" s="281" t="s">
        <v>328</v>
      </c>
      <c r="D98" s="335" t="s">
        <v>60</v>
      </c>
      <c r="E98" s="1010">
        <v>7</v>
      </c>
      <c r="F98" s="1011">
        <f>+E98/400</f>
        <v>1.7500000000000002E-2</v>
      </c>
      <c r="G98" s="1012">
        <f>+VLOOKUP(C98,[1]Hoja1!$B:$H,7,FALSE)*F98</f>
        <v>8.2250000000000014</v>
      </c>
      <c r="H98" s="1233">
        <f>+SUM(G98:G99)</f>
        <v>8.6013672500000009</v>
      </c>
    </row>
    <row r="99" spans="1:8" ht="19.5" thickBot="1">
      <c r="A99" s="1239"/>
      <c r="B99" s="331" t="s">
        <v>1162</v>
      </c>
      <c r="C99" s="283" t="s">
        <v>446</v>
      </c>
      <c r="D99" s="331" t="s">
        <v>31</v>
      </c>
      <c r="E99" s="1013">
        <v>5</v>
      </c>
      <c r="F99" s="1014">
        <f>+E99/400</f>
        <v>1.2500000000000001E-2</v>
      </c>
      <c r="G99" s="1015">
        <f>+VLOOKUP(C99,[1]Hoja1!$B:$H,7,FALSE)*F99</f>
        <v>0.37636725000000004</v>
      </c>
      <c r="H99" s="1237"/>
    </row>
    <row r="102" spans="1:8">
      <c r="A102" s="1224" t="s">
        <v>1083</v>
      </c>
      <c r="B102" s="1224"/>
      <c r="C102" s="1224"/>
      <c r="D102" s="1224"/>
      <c r="E102" s="1224"/>
      <c r="F102" s="1224"/>
      <c r="G102" s="1224"/>
      <c r="H102" s="1224"/>
    </row>
    <row r="103" spans="1:8" ht="54.75" thickBot="1">
      <c r="A103" s="902" t="s">
        <v>25</v>
      </c>
      <c r="B103" s="902" t="s">
        <v>26</v>
      </c>
      <c r="C103" s="902" t="s">
        <v>303</v>
      </c>
      <c r="D103" s="902" t="s">
        <v>27</v>
      </c>
      <c r="E103" s="902" t="s">
        <v>227</v>
      </c>
      <c r="F103" s="902" t="s">
        <v>245</v>
      </c>
      <c r="G103" s="902" t="s">
        <v>248</v>
      </c>
      <c r="H103" s="902" t="s">
        <v>247</v>
      </c>
    </row>
    <row r="104" spans="1:8">
      <c r="A104" s="1225" t="s">
        <v>524</v>
      </c>
      <c r="B104" s="314" t="s">
        <v>525</v>
      </c>
      <c r="C104" s="314" t="s">
        <v>526</v>
      </c>
      <c r="D104" s="314" t="s">
        <v>31</v>
      </c>
      <c r="E104" s="989">
        <f>58*F104</f>
        <v>8120</v>
      </c>
      <c r="F104" s="314">
        <v>140</v>
      </c>
      <c r="G104" s="1008">
        <f>+VLOOKUP(C104,[1]Hoja1!$B:$H,7,FALSE)*F104</f>
        <v>1246</v>
      </c>
      <c r="H104" s="1230">
        <f>+SUM(G104:G106)</f>
        <v>2286.5550666666668</v>
      </c>
    </row>
    <row r="105" spans="1:8">
      <c r="A105" s="1226"/>
      <c r="B105" s="302" t="s">
        <v>527</v>
      </c>
      <c r="C105" s="302" t="s">
        <v>341</v>
      </c>
      <c r="D105" s="302" t="s">
        <v>31</v>
      </c>
      <c r="E105" s="988">
        <f t="shared" ref="E105:E106" si="16">58*F105</f>
        <v>986</v>
      </c>
      <c r="F105" s="302">
        <v>17</v>
      </c>
      <c r="G105" s="1018">
        <f>+VLOOKUP(C105,[1]Hoja1!$B:$H,7,FALSE)*F105</f>
        <v>488.55506666666673</v>
      </c>
      <c r="H105" s="1231"/>
    </row>
    <row r="106" spans="1:8" ht="19.5" thickBot="1">
      <c r="A106" s="1227"/>
      <c r="B106" s="343" t="s">
        <v>119</v>
      </c>
      <c r="C106" s="343" t="s">
        <v>332</v>
      </c>
      <c r="D106" s="344" t="s">
        <v>31</v>
      </c>
      <c r="E106" s="1003">
        <f t="shared" si="16"/>
        <v>1740</v>
      </c>
      <c r="F106" s="344">
        <v>30</v>
      </c>
      <c r="G106" s="1019">
        <f>+VLOOKUP(C106,[1]Hoja1!$B:$H,7,FALSE)*F106</f>
        <v>552</v>
      </c>
      <c r="H106" s="1232"/>
    </row>
    <row r="107" spans="1:8">
      <c r="A107" s="1225" t="s">
        <v>515</v>
      </c>
      <c r="B107" s="314" t="s">
        <v>516</v>
      </c>
      <c r="C107" s="300" t="s">
        <v>358</v>
      </c>
      <c r="D107" s="314" t="s">
        <v>31</v>
      </c>
      <c r="E107" s="989">
        <f>+F107*96</f>
        <v>960</v>
      </c>
      <c r="F107" s="314">
        <v>10</v>
      </c>
      <c r="G107" s="1001">
        <f>+VLOOKUP(C107,[1]Hoja1!$B:$H,7,FALSE)*F107</f>
        <v>184</v>
      </c>
      <c r="H107" s="1233">
        <f>+SUM(G107:G109)</f>
        <v>939.67745970149258</v>
      </c>
    </row>
    <row r="108" spans="1:8">
      <c r="A108" s="1226"/>
      <c r="B108" s="302" t="s">
        <v>201</v>
      </c>
      <c r="C108" s="302" t="s">
        <v>451</v>
      </c>
      <c r="D108" s="302" t="s">
        <v>31</v>
      </c>
      <c r="E108" s="1004">
        <f t="shared" ref="E108:E109" si="17">+F108*96</f>
        <v>128.95522388059703</v>
      </c>
      <c r="F108" s="302">
        <f>90/67</f>
        <v>1.3432835820895523</v>
      </c>
      <c r="G108" s="1000">
        <f>+VLOOKUP(C108,[1]Hoja1!$B:$H,7,FALSE)*F108</f>
        <v>110.67745970149255</v>
      </c>
      <c r="H108" s="1234"/>
    </row>
    <row r="109" spans="1:8" ht="19.5" thickBot="1">
      <c r="A109" s="1227"/>
      <c r="B109" s="322" t="s">
        <v>518</v>
      </c>
      <c r="C109" s="322" t="s">
        <v>519</v>
      </c>
      <c r="D109" s="322" t="s">
        <v>31</v>
      </c>
      <c r="E109" s="1003">
        <f t="shared" si="17"/>
        <v>7200</v>
      </c>
      <c r="F109" s="322">
        <v>75</v>
      </c>
      <c r="G109" s="1005">
        <f>+VLOOKUP(C109,[1]Hoja1!$B:$H,7,FALSE)*F109</f>
        <v>645</v>
      </c>
      <c r="H109" s="1234"/>
    </row>
    <row r="110" spans="1:8">
      <c r="A110" s="1225" t="s">
        <v>521</v>
      </c>
      <c r="B110" s="314" t="s">
        <v>130</v>
      </c>
      <c r="C110" s="314" t="s">
        <v>345</v>
      </c>
      <c r="D110" s="314" t="s">
        <v>31</v>
      </c>
      <c r="E110" s="989">
        <f>+F110*96</f>
        <v>3360</v>
      </c>
      <c r="F110" s="314">
        <v>35</v>
      </c>
      <c r="G110" s="1001">
        <f>+VLOOKUP(C110,[1]Hoja1!$B:$H,7,FALSE)*F110</f>
        <v>875</v>
      </c>
      <c r="H110" s="1233">
        <f>+SUM(G110:G116)</f>
        <v>1680.6506694161956</v>
      </c>
    </row>
    <row r="111" spans="1:8">
      <c r="A111" s="1226"/>
      <c r="B111" s="302" t="s">
        <v>85</v>
      </c>
      <c r="C111" s="302" t="s">
        <v>372</v>
      </c>
      <c r="D111" s="302" t="s">
        <v>31</v>
      </c>
      <c r="E111" s="988">
        <f t="shared" ref="E111:E116" si="18">+F111*96</f>
        <v>288</v>
      </c>
      <c r="F111" s="302">
        <v>3</v>
      </c>
      <c r="G111" s="1000">
        <f>+VLOOKUP(C111,[1]Hoja1!$B:$H,7,FALSE)*F111</f>
        <v>58.799970600000002</v>
      </c>
      <c r="H111" s="1234"/>
    </row>
    <row r="112" spans="1:8">
      <c r="A112" s="1226"/>
      <c r="B112" s="302" t="s">
        <v>43</v>
      </c>
      <c r="C112" s="302" t="s">
        <v>340</v>
      </c>
      <c r="D112" s="302" t="s">
        <v>31</v>
      </c>
      <c r="E112" s="988">
        <f t="shared" si="18"/>
        <v>192</v>
      </c>
      <c r="F112" s="302">
        <v>2</v>
      </c>
      <c r="G112" s="1000">
        <f>+VLOOKUP(C112,[1]Hoja1!$B:$H,7,FALSE)*F112</f>
        <v>4.5839999999999996</v>
      </c>
      <c r="H112" s="1234"/>
    </row>
    <row r="113" spans="1:8">
      <c r="A113" s="1226"/>
      <c r="B113" s="302" t="s">
        <v>140</v>
      </c>
      <c r="C113" s="302" t="s">
        <v>368</v>
      </c>
      <c r="D113" s="302" t="s">
        <v>31</v>
      </c>
      <c r="E113" s="988">
        <f t="shared" si="18"/>
        <v>11</v>
      </c>
      <c r="F113" s="1027">
        <f>11/96</f>
        <v>0.11458333333333333</v>
      </c>
      <c r="G113" s="1000">
        <f>+VLOOKUP(C113,[1]Hoja1!$B:$H,7,FALSE)*F113</f>
        <v>48.379619868827156</v>
      </c>
      <c r="H113" s="1234"/>
    </row>
    <row r="114" spans="1:8">
      <c r="A114" s="1226"/>
      <c r="B114" s="302" t="s">
        <v>166</v>
      </c>
      <c r="C114" s="302" t="s">
        <v>436</v>
      </c>
      <c r="D114" s="302" t="s">
        <v>31</v>
      </c>
      <c r="E114" s="988">
        <f t="shared" si="18"/>
        <v>192</v>
      </c>
      <c r="F114" s="302">
        <v>2</v>
      </c>
      <c r="G114" s="1000">
        <f>+VLOOKUP(C114,[1]Hoja1!$B:$H,7,FALSE)*F114</f>
        <v>20.32707894736842</v>
      </c>
      <c r="H114" s="1234"/>
    </row>
    <row r="115" spans="1:8">
      <c r="A115" s="1226"/>
      <c r="B115" s="302" t="s">
        <v>174</v>
      </c>
      <c r="C115" s="302" t="s">
        <v>425</v>
      </c>
      <c r="D115" s="302" t="s">
        <v>31</v>
      </c>
      <c r="E115" s="988">
        <f t="shared" si="18"/>
        <v>192</v>
      </c>
      <c r="F115" s="302">
        <v>2</v>
      </c>
      <c r="G115" s="1000">
        <f>+VLOOKUP(C115,[1]Hoja1!$B:$H,7,FALSE)*F115</f>
        <v>28.56</v>
      </c>
      <c r="H115" s="1234"/>
    </row>
    <row r="116" spans="1:8" ht="19.5" thickBot="1">
      <c r="A116" s="1227"/>
      <c r="B116" s="322" t="s">
        <v>518</v>
      </c>
      <c r="C116" s="322" t="s">
        <v>519</v>
      </c>
      <c r="D116" s="322" t="s">
        <v>31</v>
      </c>
      <c r="E116" s="1003">
        <f t="shared" si="18"/>
        <v>7200</v>
      </c>
      <c r="F116" s="322">
        <v>75</v>
      </c>
      <c r="G116" s="1028">
        <f>+VLOOKUP(C116,[1]Hoja1!$B:$H,7,FALSE)*F116</f>
        <v>645</v>
      </c>
      <c r="H116" s="1234"/>
    </row>
    <row r="117" spans="1:8">
      <c r="A117" s="1225" t="s">
        <v>520</v>
      </c>
      <c r="B117" s="314" t="s">
        <v>30</v>
      </c>
      <c r="C117" s="314" t="s">
        <v>304</v>
      </c>
      <c r="D117" s="314" t="s">
        <v>31</v>
      </c>
      <c r="E117" s="989">
        <f>+F117*76</f>
        <v>2660</v>
      </c>
      <c r="F117" s="314">
        <v>35</v>
      </c>
      <c r="G117" s="1001">
        <f>+VLOOKUP(C117,[1]Hoja1!$B:$H,7,FALSE)*F117</f>
        <v>443.55500000000001</v>
      </c>
      <c r="H117" s="1230">
        <f>+SUM(G117:G120)</f>
        <v>1341.6936582278481</v>
      </c>
    </row>
    <row r="118" spans="1:8">
      <c r="A118" s="1226"/>
      <c r="B118" s="302" t="s">
        <v>51</v>
      </c>
      <c r="C118" s="302" t="s">
        <v>337</v>
      </c>
      <c r="D118" s="302" t="s">
        <v>31</v>
      </c>
      <c r="E118" s="988">
        <f t="shared" ref="E118:E120" si="19">+F118*76</f>
        <v>380</v>
      </c>
      <c r="F118" s="302">
        <v>5</v>
      </c>
      <c r="G118" s="1000">
        <f>+VLOOKUP(C118,[1]Hoja1!$B:$H,7,FALSE)*F118</f>
        <v>76.554658227848108</v>
      </c>
      <c r="H118" s="1231"/>
    </row>
    <row r="119" spans="1:8">
      <c r="A119" s="1226"/>
      <c r="B119" s="302" t="s">
        <v>43</v>
      </c>
      <c r="C119" s="302" t="s">
        <v>340</v>
      </c>
      <c r="D119" s="302" t="s">
        <v>31</v>
      </c>
      <c r="E119" s="988">
        <f t="shared" si="19"/>
        <v>152</v>
      </c>
      <c r="F119" s="302">
        <v>2</v>
      </c>
      <c r="G119" s="1000">
        <f>+VLOOKUP(C119,[1]Hoja1!$B:$H,7,FALSE)*F119</f>
        <v>4.5839999999999996</v>
      </c>
      <c r="H119" s="1231"/>
    </row>
    <row r="120" spans="1:8" ht="19.5" thickBot="1">
      <c r="A120" s="1227"/>
      <c r="B120" s="322" t="s">
        <v>518</v>
      </c>
      <c r="C120" s="322" t="s">
        <v>519</v>
      </c>
      <c r="D120" s="322" t="s">
        <v>31</v>
      </c>
      <c r="E120" s="1003">
        <f t="shared" si="19"/>
        <v>7220</v>
      </c>
      <c r="F120" s="322">
        <v>95</v>
      </c>
      <c r="G120" s="1005">
        <f>+VLOOKUP(C120,[1]Hoja1!$B:$H,7,FALSE)*F120</f>
        <v>817</v>
      </c>
      <c r="H120" s="1232"/>
    </row>
    <row r="121" spans="1:8">
      <c r="A121" s="1238" t="s">
        <v>1161</v>
      </c>
      <c r="B121" s="335" t="s">
        <v>59</v>
      </c>
      <c r="C121" s="281" t="s">
        <v>328</v>
      </c>
      <c r="D121" s="335" t="s">
        <v>60</v>
      </c>
      <c r="E121" s="1010">
        <v>7</v>
      </c>
      <c r="F121" s="1011">
        <f>+E121/400</f>
        <v>1.7500000000000002E-2</v>
      </c>
      <c r="G121" s="1012">
        <f>+VLOOKUP(C121,[1]Hoja1!$B:$H,7,FALSE)*F121</f>
        <v>8.2250000000000014</v>
      </c>
      <c r="H121" s="1233">
        <f>+SUM(G121:G122)</f>
        <v>8.6013672500000009</v>
      </c>
    </row>
    <row r="122" spans="1:8" ht="19.5" thickBot="1">
      <c r="A122" s="1239"/>
      <c r="B122" s="331" t="s">
        <v>1162</v>
      </c>
      <c r="C122" s="283" t="s">
        <v>446</v>
      </c>
      <c r="D122" s="331" t="s">
        <v>31</v>
      </c>
      <c r="E122" s="1013">
        <v>5</v>
      </c>
      <c r="F122" s="1014">
        <f>+E122/400</f>
        <v>1.2500000000000001E-2</v>
      </c>
      <c r="G122" s="1015">
        <f>+VLOOKUP(C122,[1]Hoja1!$B:$H,7,FALSE)*F122</f>
        <v>0.37636725000000004</v>
      </c>
      <c r="H122" s="1237"/>
    </row>
    <row r="125" spans="1:8">
      <c r="A125" s="1224" t="s">
        <v>1152</v>
      </c>
      <c r="B125" s="1224"/>
      <c r="C125" s="1224"/>
      <c r="D125" s="1224"/>
      <c r="E125" s="1224"/>
      <c r="F125" s="1224"/>
      <c r="G125" s="1224"/>
      <c r="H125" s="1224"/>
    </row>
    <row r="126" spans="1:8" ht="54.75" thickBot="1">
      <c r="A126" s="902" t="s">
        <v>25</v>
      </c>
      <c r="B126" s="902" t="s">
        <v>26</v>
      </c>
      <c r="C126" s="902" t="s">
        <v>303</v>
      </c>
      <c r="D126" s="902" t="s">
        <v>27</v>
      </c>
      <c r="E126" s="902" t="s">
        <v>227</v>
      </c>
      <c r="F126" s="902" t="s">
        <v>245</v>
      </c>
      <c r="G126" s="902" t="s">
        <v>248</v>
      </c>
      <c r="H126" s="902" t="s">
        <v>247</v>
      </c>
    </row>
    <row r="127" spans="1:8">
      <c r="A127" s="1225" t="s">
        <v>520</v>
      </c>
      <c r="B127" s="314" t="s">
        <v>30</v>
      </c>
      <c r="C127" s="314" t="s">
        <v>304</v>
      </c>
      <c r="D127" s="314" t="s">
        <v>31</v>
      </c>
      <c r="E127" s="989">
        <f>+F127*76</f>
        <v>2660</v>
      </c>
      <c r="F127" s="314">
        <v>35</v>
      </c>
      <c r="G127" s="1001">
        <f>+VLOOKUP(C127,[1]Hoja1!$B:$H,7,FALSE)*F127</f>
        <v>443.55500000000001</v>
      </c>
      <c r="H127" s="1230">
        <f>+SUM(G127:G130)</f>
        <v>1341.6936582278481</v>
      </c>
    </row>
    <row r="128" spans="1:8">
      <c r="A128" s="1226"/>
      <c r="B128" s="302" t="s">
        <v>51</v>
      </c>
      <c r="C128" s="302" t="s">
        <v>337</v>
      </c>
      <c r="D128" s="302" t="s">
        <v>31</v>
      </c>
      <c r="E128" s="988">
        <f t="shared" ref="E128:E130" si="20">+F128*76</f>
        <v>380</v>
      </c>
      <c r="F128" s="302">
        <v>5</v>
      </c>
      <c r="G128" s="1000">
        <f>+VLOOKUP(C128,[1]Hoja1!$B:$H,7,FALSE)*F128</f>
        <v>76.554658227848108</v>
      </c>
      <c r="H128" s="1231"/>
    </row>
    <row r="129" spans="1:8">
      <c r="A129" s="1226"/>
      <c r="B129" s="302" t="s">
        <v>43</v>
      </c>
      <c r="C129" s="302" t="s">
        <v>340</v>
      </c>
      <c r="D129" s="302" t="s">
        <v>31</v>
      </c>
      <c r="E129" s="988">
        <f t="shared" si="20"/>
        <v>152</v>
      </c>
      <c r="F129" s="302">
        <v>2</v>
      </c>
      <c r="G129" s="1000">
        <f>+VLOOKUP(C129,[1]Hoja1!$B:$H,7,FALSE)*F129</f>
        <v>4.5839999999999996</v>
      </c>
      <c r="H129" s="1231"/>
    </row>
    <row r="130" spans="1:8" ht="19.5" thickBot="1">
      <c r="A130" s="1227"/>
      <c r="B130" s="322" t="s">
        <v>518</v>
      </c>
      <c r="C130" s="322" t="s">
        <v>519</v>
      </c>
      <c r="D130" s="322" t="s">
        <v>31</v>
      </c>
      <c r="E130" s="1003">
        <f t="shared" si="20"/>
        <v>7220</v>
      </c>
      <c r="F130" s="322">
        <v>95</v>
      </c>
      <c r="G130" s="1005">
        <f>+VLOOKUP(C130,[1]Hoja1!$B:$H,7,FALSE)*F130</f>
        <v>817</v>
      </c>
      <c r="H130" s="1232"/>
    </row>
    <row r="131" spans="1:8">
      <c r="A131" s="1225" t="s">
        <v>515</v>
      </c>
      <c r="B131" s="314" t="s">
        <v>516</v>
      </c>
      <c r="C131" s="300" t="s">
        <v>358</v>
      </c>
      <c r="D131" s="314" t="s">
        <v>31</v>
      </c>
      <c r="E131" s="989">
        <f>+F131*96</f>
        <v>960</v>
      </c>
      <c r="F131" s="314">
        <v>10</v>
      </c>
      <c r="G131" s="1001">
        <f>+VLOOKUP(C131,[1]Hoja1!$B:$H,7,FALSE)*F131</f>
        <v>184</v>
      </c>
      <c r="H131" s="1233">
        <f>+SUM(G131:G133)</f>
        <v>939.67745970149258</v>
      </c>
    </row>
    <row r="132" spans="1:8">
      <c r="A132" s="1226"/>
      <c r="B132" s="302" t="s">
        <v>201</v>
      </c>
      <c r="C132" s="302" t="s">
        <v>451</v>
      </c>
      <c r="D132" s="302" t="s">
        <v>31</v>
      </c>
      <c r="E132" s="1004">
        <f t="shared" ref="E132:E133" si="21">+F132*96</f>
        <v>128.95522388059703</v>
      </c>
      <c r="F132" s="302">
        <f>90/67</f>
        <v>1.3432835820895523</v>
      </c>
      <c r="G132" s="1000">
        <f>+VLOOKUP(C132,[1]Hoja1!$B:$H,7,FALSE)*F132</f>
        <v>110.67745970149255</v>
      </c>
      <c r="H132" s="1234"/>
    </row>
    <row r="133" spans="1:8" ht="19.5" thickBot="1">
      <c r="A133" s="1227"/>
      <c r="B133" s="322" t="s">
        <v>518</v>
      </c>
      <c r="C133" s="322" t="s">
        <v>519</v>
      </c>
      <c r="D133" s="322" t="s">
        <v>31</v>
      </c>
      <c r="E133" s="1003">
        <f t="shared" si="21"/>
        <v>7200</v>
      </c>
      <c r="F133" s="322">
        <v>75</v>
      </c>
      <c r="G133" s="1005">
        <f>+VLOOKUP(C133,[1]Hoja1!$B:$H,7,FALSE)*F133</f>
        <v>645</v>
      </c>
      <c r="H133" s="1234"/>
    </row>
    <row r="134" spans="1:8">
      <c r="A134" s="1235" t="s">
        <v>522</v>
      </c>
      <c r="B134" s="991" t="s">
        <v>233</v>
      </c>
      <c r="C134" s="992" t="s">
        <v>523</v>
      </c>
      <c r="D134" s="992" t="s">
        <v>31</v>
      </c>
      <c r="E134" s="993">
        <f>+F134*76</f>
        <v>1140</v>
      </c>
      <c r="F134" s="992">
        <v>15</v>
      </c>
      <c r="G134" s="994">
        <f>+VLOOKUP(C134,[1]Hoja1!$B:$H,7,FALSE)*F134</f>
        <v>81.600000000000009</v>
      </c>
      <c r="H134" s="1228">
        <f>+SUM(G134:G135)</f>
        <v>726.6</v>
      </c>
    </row>
    <row r="135" spans="1:8" ht="19.5" thickBot="1">
      <c r="A135" s="1236"/>
      <c r="B135" s="997" t="s">
        <v>518</v>
      </c>
      <c r="C135" s="998" t="s">
        <v>519</v>
      </c>
      <c r="D135" s="998" t="s">
        <v>31</v>
      </c>
      <c r="E135" s="996">
        <f>+F135*76</f>
        <v>5700</v>
      </c>
      <c r="F135" s="998">
        <v>75</v>
      </c>
      <c r="G135" s="999">
        <f>+VLOOKUP(C135,[1]Hoja1!$B:$H,7,FALSE)*F135</f>
        <v>645</v>
      </c>
      <c r="H135" s="1229"/>
    </row>
    <row r="136" spans="1:8">
      <c r="A136" s="1238" t="s">
        <v>1161</v>
      </c>
      <c r="B136" s="335" t="s">
        <v>59</v>
      </c>
      <c r="C136" s="281" t="s">
        <v>328</v>
      </c>
      <c r="D136" s="335" t="s">
        <v>60</v>
      </c>
      <c r="E136" s="1010">
        <v>7</v>
      </c>
      <c r="F136" s="1011">
        <f>+E136/400</f>
        <v>1.7500000000000002E-2</v>
      </c>
      <c r="G136" s="1012">
        <f>+VLOOKUP(C136,[1]Hoja1!$B:$H,7,FALSE)*F136</f>
        <v>8.2250000000000014</v>
      </c>
      <c r="H136" s="1233">
        <f>+SUM(G136:G137)</f>
        <v>8.6013672500000009</v>
      </c>
    </row>
    <row r="137" spans="1:8" ht="19.5" thickBot="1">
      <c r="A137" s="1239"/>
      <c r="B137" s="331" t="s">
        <v>1162</v>
      </c>
      <c r="C137" s="283" t="s">
        <v>446</v>
      </c>
      <c r="D137" s="331" t="s">
        <v>31</v>
      </c>
      <c r="E137" s="1013">
        <v>5</v>
      </c>
      <c r="F137" s="1014">
        <f>+E137/400</f>
        <v>1.2500000000000001E-2</v>
      </c>
      <c r="G137" s="1015">
        <f>+VLOOKUP(C137,[1]Hoja1!$B:$H,7,FALSE)*F137</f>
        <v>0.37636725000000004</v>
      </c>
      <c r="H137" s="1237"/>
    </row>
  </sheetData>
  <mergeCells count="70">
    <mergeCell ref="A134:A135"/>
    <mergeCell ref="H134:H135"/>
    <mergeCell ref="A136:A137"/>
    <mergeCell ref="H136:H137"/>
    <mergeCell ref="A121:A122"/>
    <mergeCell ref="H121:H122"/>
    <mergeCell ref="A125:H125"/>
    <mergeCell ref="A127:A130"/>
    <mergeCell ref="H127:H130"/>
    <mergeCell ref="A131:A133"/>
    <mergeCell ref="H131:H133"/>
    <mergeCell ref="A117:A120"/>
    <mergeCell ref="H117:H120"/>
    <mergeCell ref="A91:A97"/>
    <mergeCell ref="H91:H97"/>
    <mergeCell ref="A98:A99"/>
    <mergeCell ref="H98:H99"/>
    <mergeCell ref="A102:H102"/>
    <mergeCell ref="A104:A106"/>
    <mergeCell ref="H104:H106"/>
    <mergeCell ref="A107:A109"/>
    <mergeCell ref="H107:H109"/>
    <mergeCell ref="A110:A116"/>
    <mergeCell ref="H110:H116"/>
    <mergeCell ref="A78:H78"/>
    <mergeCell ref="A80:A82"/>
    <mergeCell ref="H80:H82"/>
    <mergeCell ref="A83:A87"/>
    <mergeCell ref="A88:A90"/>
    <mergeCell ref="H83:H87"/>
    <mergeCell ref="H88:H90"/>
    <mergeCell ref="A74:A75"/>
    <mergeCell ref="H74:H75"/>
    <mergeCell ref="A45:H45"/>
    <mergeCell ref="A47:A49"/>
    <mergeCell ref="H47:H49"/>
    <mergeCell ref="A50:A51"/>
    <mergeCell ref="H50:H51"/>
    <mergeCell ref="A52:A54"/>
    <mergeCell ref="H52:H54"/>
    <mergeCell ref="A55:A58"/>
    <mergeCell ref="H55:H58"/>
    <mergeCell ref="A59:A65"/>
    <mergeCell ref="H59:H65"/>
    <mergeCell ref="A66:A73"/>
    <mergeCell ref="H66:H73"/>
    <mergeCell ref="A29:A37"/>
    <mergeCell ref="H29:H37"/>
    <mergeCell ref="A38:A40"/>
    <mergeCell ref="H38:H40"/>
    <mergeCell ref="A41:A42"/>
    <mergeCell ref="H41:H42"/>
    <mergeCell ref="A26:A28"/>
    <mergeCell ref="H26:H28"/>
    <mergeCell ref="H12:H13"/>
    <mergeCell ref="A14:A15"/>
    <mergeCell ref="H14:H15"/>
    <mergeCell ref="A12:A13"/>
    <mergeCell ref="A17:H17"/>
    <mergeCell ref="A19:A21"/>
    <mergeCell ref="H19:H21"/>
    <mergeCell ref="A22:A25"/>
    <mergeCell ref="H22:H25"/>
    <mergeCell ref="A1:H1"/>
    <mergeCell ref="A5:A8"/>
    <mergeCell ref="H3:H4"/>
    <mergeCell ref="H5:H8"/>
    <mergeCell ref="A9:A11"/>
    <mergeCell ref="H9:H11"/>
    <mergeCell ref="A3:A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20A28-8B59-432A-9DF7-E290A66C516B}">
  <dimension ref="A1:AK58"/>
  <sheetViews>
    <sheetView workbookViewId="0">
      <selection activeCell="H9" sqref="H9"/>
    </sheetView>
  </sheetViews>
  <sheetFormatPr baseColWidth="10" defaultRowHeight="15"/>
  <cols>
    <col min="2" max="2" width="19.42578125" customWidth="1"/>
    <col min="7" max="7" width="14.28515625" customWidth="1"/>
    <col min="9" max="9" width="12.85546875" customWidth="1"/>
    <col min="10" max="10" width="13.140625" customWidth="1"/>
    <col min="18" max="18" width="16.5703125" customWidth="1"/>
    <col min="22" max="22" width="10.42578125" customWidth="1"/>
    <col min="42" max="42" width="13" customWidth="1"/>
  </cols>
  <sheetData>
    <row r="1" spans="1:37">
      <c r="A1" s="1253" t="s">
        <v>1090</v>
      </c>
      <c r="B1" s="1253"/>
      <c r="C1" s="1253"/>
      <c r="D1" s="1253"/>
      <c r="E1" s="1253"/>
      <c r="F1" s="1253"/>
      <c r="G1" s="1253"/>
    </row>
    <row r="2" spans="1:37" ht="51.75" thickBot="1">
      <c r="A2" s="949" t="s">
        <v>25</v>
      </c>
      <c r="B2" s="943" t="s">
        <v>26</v>
      </c>
      <c r="C2" s="943" t="s">
        <v>303</v>
      </c>
      <c r="D2" s="943" t="s">
        <v>27</v>
      </c>
      <c r="E2" s="943" t="s">
        <v>1135</v>
      </c>
      <c r="F2" s="943" t="s">
        <v>245</v>
      </c>
      <c r="G2" s="943" t="s">
        <v>248</v>
      </c>
    </row>
    <row r="3" spans="1:37" ht="15.75" customHeight="1">
      <c r="A3" s="1250" t="s">
        <v>1131</v>
      </c>
      <c r="B3" s="944" t="s">
        <v>1167</v>
      </c>
      <c r="C3" s="260" t="s">
        <v>1105</v>
      </c>
      <c r="D3" s="944" t="s">
        <v>573</v>
      </c>
      <c r="E3" s="944">
        <f>+F3*265</f>
        <v>6625</v>
      </c>
      <c r="F3" s="944">
        <v>25</v>
      </c>
      <c r="G3" s="950">
        <f>+[1]Hoja1!$H$24*F3</f>
        <v>557.77499999999998</v>
      </c>
    </row>
    <row r="4" spans="1:37" ht="15.75" customHeight="1">
      <c r="A4" s="1251"/>
      <c r="B4" s="945" t="s">
        <v>1132</v>
      </c>
      <c r="C4" s="208" t="s">
        <v>370</v>
      </c>
      <c r="D4" s="945" t="s">
        <v>573</v>
      </c>
      <c r="E4" s="945">
        <f t="shared" ref="E4:E8" si="0">+F4*265</f>
        <v>2650</v>
      </c>
      <c r="F4" s="945">
        <v>10</v>
      </c>
      <c r="G4" s="951">
        <f>+F4*[1]Hoja1!$H$80</f>
        <v>82.168177777777771</v>
      </c>
    </row>
    <row r="5" spans="1:37" ht="15.75" customHeight="1">
      <c r="A5" s="1251"/>
      <c r="B5" s="945" t="s">
        <v>1171</v>
      </c>
      <c r="C5" s="208"/>
      <c r="D5" s="945" t="s">
        <v>1172</v>
      </c>
      <c r="E5" s="945">
        <v>260</v>
      </c>
      <c r="F5" s="945">
        <v>1</v>
      </c>
      <c r="G5" s="951"/>
    </row>
    <row r="6" spans="1:37" ht="15.75" customHeight="1">
      <c r="A6" s="1251"/>
      <c r="B6" s="945" t="s">
        <v>1133</v>
      </c>
      <c r="C6" s="945" t="s">
        <v>342</v>
      </c>
      <c r="D6" s="945" t="s">
        <v>573</v>
      </c>
      <c r="E6" s="945">
        <f t="shared" si="0"/>
        <v>1325</v>
      </c>
      <c r="F6" s="947">
        <v>5</v>
      </c>
      <c r="G6" s="951">
        <f>+F6*[1]Hoja1!$H$83</f>
        <v>52.059597560975618</v>
      </c>
    </row>
    <row r="7" spans="1:37" ht="16.5" customHeight="1">
      <c r="A7" s="1251"/>
      <c r="B7" s="945" t="s">
        <v>1134</v>
      </c>
      <c r="C7" s="945" t="s">
        <v>332</v>
      </c>
      <c r="D7" s="945" t="s">
        <v>573</v>
      </c>
      <c r="E7" s="945">
        <v>4000</v>
      </c>
      <c r="F7" s="947">
        <v>15</v>
      </c>
      <c r="G7" s="951">
        <f>+F7*[1]Hoja1!$H$132</f>
        <v>345</v>
      </c>
    </row>
    <row r="8" spans="1:37" ht="15.75" thickBot="1">
      <c r="A8" s="1252"/>
      <c r="B8" s="952" t="s">
        <v>1136</v>
      </c>
      <c r="C8" s="952"/>
      <c r="D8" s="952" t="s">
        <v>573</v>
      </c>
      <c r="E8" s="952">
        <f t="shared" si="0"/>
        <v>2650</v>
      </c>
      <c r="F8" s="953">
        <v>10</v>
      </c>
      <c r="G8" s="954">
        <f>22.6090909090909*F8</f>
        <v>226.09090909090898</v>
      </c>
    </row>
    <row r="10" spans="1:37">
      <c r="A10" s="1253" t="s">
        <v>1080</v>
      </c>
      <c r="B10" s="1253"/>
      <c r="C10" s="1253"/>
      <c r="D10" s="1253"/>
      <c r="E10" s="1253"/>
      <c r="F10" s="1253"/>
      <c r="G10" s="1253"/>
    </row>
    <row r="11" spans="1:37" ht="51.75" thickBot="1">
      <c r="A11" s="943" t="s">
        <v>25</v>
      </c>
      <c r="B11" s="943" t="s">
        <v>26</v>
      </c>
      <c r="C11" s="943" t="s">
        <v>303</v>
      </c>
      <c r="D11" s="943" t="s">
        <v>27</v>
      </c>
      <c r="E11" s="943" t="s">
        <v>1135</v>
      </c>
      <c r="F11" s="943" t="s">
        <v>245</v>
      </c>
      <c r="G11" s="943" t="s">
        <v>248</v>
      </c>
    </row>
    <row r="12" spans="1:37">
      <c r="A12" s="1247" t="s">
        <v>1051</v>
      </c>
      <c r="B12" s="944" t="s">
        <v>898</v>
      </c>
      <c r="C12" s="944" t="s">
        <v>345</v>
      </c>
      <c r="D12" s="944" t="s">
        <v>573</v>
      </c>
      <c r="E12" s="944">
        <f>+F12*265</f>
        <v>17225</v>
      </c>
      <c r="F12" s="944">
        <v>65</v>
      </c>
      <c r="G12" s="950">
        <f>+VLOOKUP(C12,[1]Hoja1!$B:$H,7,FALSE)*F12</f>
        <v>1625</v>
      </c>
    </row>
    <row r="13" spans="1:37">
      <c r="A13" s="1248"/>
      <c r="B13" s="945" t="s">
        <v>1127</v>
      </c>
      <c r="C13" s="946" t="s">
        <v>311</v>
      </c>
      <c r="D13" s="945" t="s">
        <v>573</v>
      </c>
      <c r="E13" s="945">
        <f t="shared" ref="E13:E16" si="1">+F13*265</f>
        <v>1325</v>
      </c>
      <c r="F13" s="945">
        <v>5</v>
      </c>
      <c r="G13" s="951">
        <v>60</v>
      </c>
    </row>
    <row r="14" spans="1:37">
      <c r="A14" s="1248"/>
      <c r="B14" s="945" t="s">
        <v>1128</v>
      </c>
      <c r="C14" s="945" t="s">
        <v>370</v>
      </c>
      <c r="D14" s="945" t="s">
        <v>573</v>
      </c>
      <c r="E14" s="947">
        <f t="shared" si="1"/>
        <v>4361.4583333333248</v>
      </c>
      <c r="F14" s="947">
        <v>16.4583333333333</v>
      </c>
      <c r="G14" s="951">
        <v>135.23512592592601</v>
      </c>
    </row>
    <row r="15" spans="1:37">
      <c r="A15" s="1248"/>
      <c r="B15" s="948" t="s">
        <v>1129</v>
      </c>
      <c r="C15" s="948" t="s">
        <v>347</v>
      </c>
      <c r="D15" s="948" t="s">
        <v>573</v>
      </c>
      <c r="E15" s="945">
        <f>+F15*265</f>
        <v>10865</v>
      </c>
      <c r="F15" s="948">
        <v>41</v>
      </c>
      <c r="G15" s="955">
        <v>400</v>
      </c>
      <c r="AK15">
        <f>15*18</f>
        <v>270</v>
      </c>
    </row>
    <row r="16" spans="1:37" ht="15.75" thickBot="1">
      <c r="A16" s="1249"/>
      <c r="B16" s="952" t="s">
        <v>1130</v>
      </c>
      <c r="C16" s="952" t="s">
        <v>343</v>
      </c>
      <c r="D16" s="952" t="s">
        <v>573</v>
      </c>
      <c r="E16" s="952">
        <f t="shared" si="1"/>
        <v>2650</v>
      </c>
      <c r="F16" s="952">
        <v>10</v>
      </c>
      <c r="G16" s="956">
        <v>68</v>
      </c>
    </row>
    <row r="18" spans="1:7" ht="15.75" thickBot="1">
      <c r="A18" s="1258" t="s">
        <v>1081</v>
      </c>
      <c r="B18" s="1258"/>
      <c r="C18" s="1258"/>
      <c r="D18" s="1258"/>
      <c r="E18" s="1258"/>
      <c r="F18" s="1258"/>
      <c r="G18" s="1258"/>
    </row>
    <row r="19" spans="1:7" ht="51.75" thickBot="1">
      <c r="A19" s="966" t="s">
        <v>25</v>
      </c>
      <c r="B19" s="967" t="s">
        <v>26</v>
      </c>
      <c r="C19" s="967" t="s">
        <v>303</v>
      </c>
      <c r="D19" s="967" t="s">
        <v>27</v>
      </c>
      <c r="E19" s="967" t="s">
        <v>1135</v>
      </c>
      <c r="F19" s="967" t="s">
        <v>245</v>
      </c>
      <c r="G19" s="968" t="s">
        <v>248</v>
      </c>
    </row>
    <row r="20" spans="1:7" ht="15.75" thickBot="1">
      <c r="A20" s="1254" t="s">
        <v>1137</v>
      </c>
      <c r="B20" s="944" t="s">
        <v>1127</v>
      </c>
      <c r="C20" s="959" t="s">
        <v>311</v>
      </c>
      <c r="D20" s="960" t="s">
        <v>573</v>
      </c>
      <c r="E20" s="944">
        <f>+F20*265</f>
        <v>1325</v>
      </c>
      <c r="F20" s="960">
        <v>5</v>
      </c>
      <c r="G20" s="961">
        <f>+F20*[1]Hoja1!$H$204</f>
        <v>50</v>
      </c>
    </row>
    <row r="21" spans="1:7">
      <c r="A21" s="1255"/>
      <c r="B21" s="1043" t="s">
        <v>1180</v>
      </c>
      <c r="C21" s="1044" t="s">
        <v>1181</v>
      </c>
      <c r="D21" s="1045" t="s">
        <v>573</v>
      </c>
      <c r="E21" s="1043">
        <f>+F21*260</f>
        <v>11050</v>
      </c>
      <c r="F21" s="1045">
        <f>425/10</f>
        <v>42.5</v>
      </c>
      <c r="G21" s="961">
        <f>+VLOOKUP(C21,[1]Hoja1!$B:$H,7,FALSE)*F21</f>
        <v>912.40599999999984</v>
      </c>
    </row>
    <row r="22" spans="1:7">
      <c r="A22" s="1256"/>
      <c r="B22" s="962" t="s">
        <v>1130</v>
      </c>
      <c r="C22" s="962" t="s">
        <v>343</v>
      </c>
      <c r="D22" s="962" t="s">
        <v>573</v>
      </c>
      <c r="E22" s="945">
        <f t="shared" ref="E22:E24" si="2">+F22*265</f>
        <v>2650</v>
      </c>
      <c r="F22" s="962">
        <v>10</v>
      </c>
      <c r="G22" s="963">
        <f>+F22*[1]Hoja1!$H$287</f>
        <v>65.000039999999998</v>
      </c>
    </row>
    <row r="23" spans="1:7">
      <c r="A23" s="1256"/>
      <c r="B23" s="945" t="s">
        <v>1138</v>
      </c>
      <c r="C23" s="945" t="s">
        <v>304</v>
      </c>
      <c r="D23" s="962" t="s">
        <v>573</v>
      </c>
      <c r="E23" s="947">
        <f t="shared" si="2"/>
        <v>21200</v>
      </c>
      <c r="F23" s="962">
        <v>80</v>
      </c>
      <c r="G23" s="963">
        <f>+F23*[1]Hoja1!$H$68+91</f>
        <v>1104.8400000000001</v>
      </c>
    </row>
    <row r="24" spans="1:7" ht="15.75" thickBot="1">
      <c r="A24" s="1257"/>
      <c r="B24" s="952" t="s">
        <v>1139</v>
      </c>
      <c r="C24" s="952" t="s">
        <v>337</v>
      </c>
      <c r="D24" s="964" t="s">
        <v>573</v>
      </c>
      <c r="E24" s="953">
        <f t="shared" si="2"/>
        <v>104.74308300395256</v>
      </c>
      <c r="F24" s="965">
        <f>100/253</f>
        <v>0.39525691699604742</v>
      </c>
      <c r="G24" s="954">
        <f>+VLOOKUP(C24,[1]Hoja1!$B:$H,7,FALSE)*F24</f>
        <v>6.0517516385650678</v>
      </c>
    </row>
    <row r="26" spans="1:7" ht="15.75" thickBot="1">
      <c r="A26" s="1253" t="s">
        <v>1082</v>
      </c>
      <c r="B26" s="1253"/>
      <c r="C26" s="1253"/>
      <c r="D26" s="1253"/>
      <c r="E26" s="1253"/>
      <c r="F26" s="1253"/>
      <c r="G26" s="1253"/>
    </row>
    <row r="27" spans="1:7" ht="51.75" thickBot="1">
      <c r="A27" s="966" t="s">
        <v>25</v>
      </c>
      <c r="B27" s="967" t="s">
        <v>26</v>
      </c>
      <c r="C27" s="967" t="s">
        <v>303</v>
      </c>
      <c r="D27" s="967" t="s">
        <v>27</v>
      </c>
      <c r="E27" s="967" t="s">
        <v>1135</v>
      </c>
      <c r="F27" s="967" t="s">
        <v>245</v>
      </c>
      <c r="G27" s="968" t="s">
        <v>248</v>
      </c>
    </row>
    <row r="28" spans="1:7" ht="15.75" thickBot="1">
      <c r="A28" s="1259" t="s">
        <v>1140</v>
      </c>
      <c r="B28" s="969" t="s">
        <v>1141</v>
      </c>
      <c r="C28" s="944" t="s">
        <v>330</v>
      </c>
      <c r="D28" s="970" t="s">
        <v>573</v>
      </c>
      <c r="E28" s="944">
        <f>+F28*265</f>
        <v>13250</v>
      </c>
      <c r="F28" s="971">
        <v>50</v>
      </c>
      <c r="G28" s="972">
        <v>188.75000025</v>
      </c>
    </row>
    <row r="29" spans="1:7" ht="15.75" thickBot="1">
      <c r="A29" s="1259"/>
      <c r="B29" s="973" t="s">
        <v>1142</v>
      </c>
      <c r="C29" s="945" t="s">
        <v>327</v>
      </c>
      <c r="D29" s="974" t="s">
        <v>1143</v>
      </c>
      <c r="E29" s="945">
        <f t="shared" ref="E29:E35" si="3">+F29*265</f>
        <v>1457.5</v>
      </c>
      <c r="F29" s="975">
        <v>5.5</v>
      </c>
      <c r="G29" s="976">
        <v>19.495000000000001</v>
      </c>
    </row>
    <row r="30" spans="1:7" ht="15.75" thickBot="1">
      <c r="A30" s="1259"/>
      <c r="B30" s="973" t="s">
        <v>1144</v>
      </c>
      <c r="C30" s="945" t="s">
        <v>340</v>
      </c>
      <c r="D30" s="974" t="s">
        <v>573</v>
      </c>
      <c r="E30" s="947">
        <f t="shared" si="3"/>
        <v>198.75</v>
      </c>
      <c r="F30" s="975">
        <v>0.75</v>
      </c>
      <c r="G30" s="976">
        <v>47.625</v>
      </c>
    </row>
    <row r="31" spans="1:7" ht="15.75" thickBot="1">
      <c r="A31" s="1259"/>
      <c r="B31" s="973" t="s">
        <v>1145</v>
      </c>
      <c r="C31" s="945" t="s">
        <v>331</v>
      </c>
      <c r="D31" s="974" t="s">
        <v>573</v>
      </c>
      <c r="E31" s="947">
        <f t="shared" si="3"/>
        <v>39.75</v>
      </c>
      <c r="F31" s="985">
        <v>0.15</v>
      </c>
      <c r="G31" s="977">
        <v>9.5250000000000004</v>
      </c>
    </row>
    <row r="32" spans="1:7" ht="15.75" thickBot="1">
      <c r="A32" s="1259"/>
      <c r="B32" s="973" t="s">
        <v>1146</v>
      </c>
      <c r="C32" s="945" t="s">
        <v>338</v>
      </c>
      <c r="D32" s="974" t="s">
        <v>1143</v>
      </c>
      <c r="E32" s="947">
        <f t="shared" si="3"/>
        <v>795</v>
      </c>
      <c r="F32" s="975">
        <v>3</v>
      </c>
      <c r="G32" s="977">
        <v>244.97490632911394</v>
      </c>
    </row>
    <row r="33" spans="1:8" ht="15.75" thickBot="1">
      <c r="A33" s="1259"/>
      <c r="B33" s="973" t="s">
        <v>1147</v>
      </c>
      <c r="C33" s="945" t="s">
        <v>332</v>
      </c>
      <c r="D33" s="974" t="s">
        <v>573</v>
      </c>
      <c r="E33" s="947">
        <v>8000</v>
      </c>
      <c r="F33" s="975">
        <v>30</v>
      </c>
      <c r="G33" s="977">
        <v>4.7825999900000005</v>
      </c>
    </row>
    <row r="34" spans="1:8" ht="15.75" thickBot="1">
      <c r="A34" s="1259"/>
      <c r="B34" s="973" t="s">
        <v>1148</v>
      </c>
      <c r="C34" s="945" t="s">
        <v>341</v>
      </c>
      <c r="D34" s="980" t="s">
        <v>573</v>
      </c>
      <c r="E34" s="947">
        <f>+F34*265</f>
        <v>4505</v>
      </c>
      <c r="F34" s="978">
        <v>17</v>
      </c>
      <c r="G34" s="979">
        <v>25.274666511111111</v>
      </c>
      <c r="H34">
        <f>+F34*30</f>
        <v>510</v>
      </c>
    </row>
    <row r="35" spans="1:8" ht="15.75" thickBot="1">
      <c r="A35" s="1260"/>
      <c r="B35" s="981" t="s">
        <v>1149</v>
      </c>
      <c r="C35" s="952" t="s">
        <v>332</v>
      </c>
      <c r="D35" s="982" t="s">
        <v>573</v>
      </c>
      <c r="E35" s="953">
        <f t="shared" si="3"/>
        <v>1656.25</v>
      </c>
      <c r="F35" s="983">
        <v>6.25</v>
      </c>
      <c r="G35" s="984">
        <v>117.5</v>
      </c>
    </row>
    <row r="37" spans="1:8" ht="15.75" thickBot="1">
      <c r="A37" s="1258" t="s">
        <v>1150</v>
      </c>
      <c r="B37" s="1258"/>
      <c r="C37" s="1258"/>
      <c r="D37" s="1258"/>
      <c r="E37" s="1258"/>
      <c r="F37" s="1258"/>
      <c r="G37" s="1258"/>
    </row>
    <row r="38" spans="1:8" ht="51.75" thickBot="1">
      <c r="A38" s="957" t="s">
        <v>25</v>
      </c>
      <c r="B38" s="958" t="s">
        <v>26</v>
      </c>
      <c r="C38" s="958" t="s">
        <v>303</v>
      </c>
      <c r="D38" s="958" t="s">
        <v>27</v>
      </c>
      <c r="E38" s="958" t="s">
        <v>1135</v>
      </c>
      <c r="F38" s="958" t="s">
        <v>245</v>
      </c>
      <c r="G38" s="986" t="s">
        <v>248</v>
      </c>
    </row>
    <row r="39" spans="1:8">
      <c r="A39" s="1266" t="s">
        <v>1153</v>
      </c>
      <c r="B39" s="415" t="s">
        <v>5</v>
      </c>
      <c r="C39" s="415" t="s">
        <v>346</v>
      </c>
      <c r="D39" s="415" t="s">
        <v>31</v>
      </c>
      <c r="E39" s="415">
        <v>6000</v>
      </c>
      <c r="F39" s="1032">
        <f>+E39/260</f>
        <v>23.076923076923077</v>
      </c>
      <c r="G39" s="1029">
        <f>+VLOOKUP(C39,[1]Hoja1!$B:$H,7,FALSE)*F39</f>
        <v>93.784615384615378</v>
      </c>
    </row>
    <row r="40" spans="1:8">
      <c r="A40" s="1267"/>
      <c r="B40" s="370" t="s">
        <v>36</v>
      </c>
      <c r="C40" s="370" t="s">
        <v>368</v>
      </c>
      <c r="D40" s="370" t="s">
        <v>31</v>
      </c>
      <c r="E40" s="370">
        <f>3*11</f>
        <v>33</v>
      </c>
      <c r="F40" s="785">
        <f>+E40/260</f>
        <v>0.12692307692307692</v>
      </c>
      <c r="G40" s="1030">
        <f>+VLOOKUP(C40,[1]Hoja1!$B:$H,7,FALSE)*F40</f>
        <v>53.589732777777776</v>
      </c>
    </row>
    <row r="41" spans="1:8">
      <c r="A41" s="1267"/>
      <c r="B41" s="370" t="s">
        <v>76</v>
      </c>
      <c r="C41" s="370" t="s">
        <v>308</v>
      </c>
      <c r="D41" s="370" t="s">
        <v>31</v>
      </c>
      <c r="E41" s="370">
        <v>65</v>
      </c>
      <c r="F41" s="785">
        <f t="shared" ref="F41:F45" si="4">+E41/260</f>
        <v>0.25</v>
      </c>
      <c r="G41" s="1030">
        <f>+VLOOKUP(C41,[1]Hoja1!$B:$H,7,FALSE)*F41</f>
        <v>2.5</v>
      </c>
    </row>
    <row r="42" spans="1:8">
      <c r="A42" s="1267"/>
      <c r="B42" s="370" t="s">
        <v>30</v>
      </c>
      <c r="C42" s="370" t="s">
        <v>304</v>
      </c>
      <c r="D42" s="370" t="s">
        <v>31</v>
      </c>
      <c r="E42" s="370">
        <f>+(2*9)*850</f>
        <v>15300</v>
      </c>
      <c r="F42" s="785">
        <f t="shared" si="4"/>
        <v>58.846153846153847</v>
      </c>
      <c r="G42" s="1030">
        <f>+VLOOKUP(C42,[1]Hoja1!$B:$H,7,FALSE)*F42</f>
        <v>745.75730769230768</v>
      </c>
    </row>
    <row r="43" spans="1:8">
      <c r="A43" s="1267"/>
      <c r="B43" s="370" t="s">
        <v>146</v>
      </c>
      <c r="C43" s="370" t="s">
        <v>318</v>
      </c>
      <c r="D43" s="370" t="s">
        <v>31</v>
      </c>
      <c r="E43" s="370">
        <v>500</v>
      </c>
      <c r="F43" s="785">
        <f t="shared" si="4"/>
        <v>1.9230769230769231</v>
      </c>
      <c r="G43" s="1030">
        <f>+VLOOKUP(C43,[1]Hoja1!$B:$H,7,FALSE)*F43</f>
        <v>3.8461538461538463</v>
      </c>
    </row>
    <row r="44" spans="1:8">
      <c r="A44" s="1267"/>
      <c r="B44" s="370" t="s">
        <v>1151</v>
      </c>
      <c r="C44" s="370" t="s">
        <v>426</v>
      </c>
      <c r="D44" s="370" t="s">
        <v>31</v>
      </c>
      <c r="E44" s="370">
        <v>500</v>
      </c>
      <c r="F44" s="785">
        <f t="shared" si="4"/>
        <v>1.9230769230769231</v>
      </c>
      <c r="G44" s="1030">
        <f>+VLOOKUP(C44,[1]Hoja1!$B:$H,7,FALSE)*F44</f>
        <v>4.3269230769230766</v>
      </c>
    </row>
    <row r="45" spans="1:8">
      <c r="A45" s="1267"/>
      <c r="B45" s="370" t="s">
        <v>113</v>
      </c>
      <c r="C45" s="370" t="s">
        <v>312</v>
      </c>
      <c r="D45" s="370" t="s">
        <v>31</v>
      </c>
      <c r="E45" s="370">
        <v>100</v>
      </c>
      <c r="F45" s="785">
        <f t="shared" si="4"/>
        <v>0.38461538461538464</v>
      </c>
      <c r="G45" s="1030">
        <f>+VLOOKUP(C45,[1]Hoja1!$B:$H,7,FALSE)*F45</f>
        <v>2.8846153846153846</v>
      </c>
    </row>
    <row r="46" spans="1:8" ht="15.75" thickBot="1">
      <c r="A46" s="1268"/>
      <c r="B46" s="417" t="s">
        <v>230</v>
      </c>
      <c r="C46" s="417" t="s">
        <v>344</v>
      </c>
      <c r="D46" s="417" t="s">
        <v>31</v>
      </c>
      <c r="E46" s="417">
        <f>18*640</f>
        <v>11520</v>
      </c>
      <c r="F46" s="1033">
        <f>640/15</f>
        <v>42.666666666666664</v>
      </c>
      <c r="G46" s="1031">
        <f>+VLOOKUP(C46,[1]Hoja1!$B:$H,7,FALSE)*F46</f>
        <v>8960</v>
      </c>
    </row>
    <row r="48" spans="1:8" ht="15.75" thickBot="1">
      <c r="A48" s="1258" t="s">
        <v>1152</v>
      </c>
      <c r="B48" s="1258"/>
      <c r="C48" s="1258"/>
      <c r="D48" s="1258"/>
      <c r="E48" s="1258"/>
      <c r="F48" s="1258"/>
      <c r="G48" s="1258"/>
    </row>
    <row r="49" spans="1:7" ht="51.75" thickBot="1">
      <c r="A49" s="957" t="s">
        <v>25</v>
      </c>
      <c r="B49" s="958" t="s">
        <v>26</v>
      </c>
      <c r="C49" s="958" t="s">
        <v>303</v>
      </c>
      <c r="D49" s="958" t="s">
        <v>27</v>
      </c>
      <c r="E49" s="967" t="s">
        <v>1135</v>
      </c>
      <c r="F49" s="958" t="s">
        <v>245</v>
      </c>
      <c r="G49" s="958" t="s">
        <v>248</v>
      </c>
    </row>
    <row r="50" spans="1:7">
      <c r="A50" s="1261" t="s">
        <v>522</v>
      </c>
      <c r="B50" s="1271" t="s">
        <v>233</v>
      </c>
      <c r="C50" s="1271" t="s">
        <v>523</v>
      </c>
      <c r="D50" s="1271" t="s">
        <v>31</v>
      </c>
      <c r="E50" s="1271">
        <f>+F50*265</f>
        <v>3975</v>
      </c>
      <c r="F50" s="1272">
        <v>15</v>
      </c>
      <c r="G50" s="1274">
        <v>81.600000000000009</v>
      </c>
    </row>
    <row r="51" spans="1:7">
      <c r="A51" s="1262"/>
      <c r="B51" s="1264"/>
      <c r="C51" s="1264"/>
      <c r="D51" s="1264"/>
      <c r="E51" s="1264"/>
      <c r="F51" s="1273"/>
      <c r="G51" s="1275"/>
    </row>
    <row r="52" spans="1:7">
      <c r="A52" s="1262"/>
      <c r="B52" s="1264" t="s">
        <v>518</v>
      </c>
      <c r="C52" s="1264" t="s">
        <v>519</v>
      </c>
      <c r="D52" s="1264" t="s">
        <v>31</v>
      </c>
      <c r="E52" s="1264">
        <f>+F52*265</f>
        <v>19875</v>
      </c>
      <c r="F52" s="1276">
        <v>75</v>
      </c>
      <c r="G52" s="1278">
        <v>645</v>
      </c>
    </row>
    <row r="53" spans="1:7" ht="15.75" thickBot="1">
      <c r="A53" s="1263"/>
      <c r="B53" s="1265"/>
      <c r="C53" s="1265"/>
      <c r="D53" s="1265"/>
      <c r="E53" s="1265"/>
      <c r="F53" s="1277"/>
      <c r="G53" s="1279"/>
    </row>
    <row r="55" spans="1:7" ht="15.75" thickBot="1">
      <c r="A55" s="1258" t="s">
        <v>1154</v>
      </c>
      <c r="B55" s="1258"/>
      <c r="C55" s="1258"/>
      <c r="D55" s="1258"/>
      <c r="E55" s="1258"/>
      <c r="F55" s="1258"/>
      <c r="G55" s="1258"/>
    </row>
    <row r="56" spans="1:7" ht="51.75" thickBot="1">
      <c r="A56" s="957" t="s">
        <v>25</v>
      </c>
      <c r="B56" s="958" t="s">
        <v>26</v>
      </c>
      <c r="C56" s="958" t="s">
        <v>303</v>
      </c>
      <c r="D56" s="958" t="s">
        <v>27</v>
      </c>
      <c r="E56" s="958" t="s">
        <v>1135</v>
      </c>
      <c r="F56" s="958" t="s">
        <v>245</v>
      </c>
      <c r="G56" s="958" t="s">
        <v>248</v>
      </c>
    </row>
    <row r="57" spans="1:7">
      <c r="A57" s="1269"/>
      <c r="B57" s="415" t="s">
        <v>1155</v>
      </c>
      <c r="C57" s="415"/>
      <c r="D57" s="415" t="s">
        <v>60</v>
      </c>
      <c r="E57" s="415">
        <v>260</v>
      </c>
      <c r="F57" s="415">
        <v>1</v>
      </c>
      <c r="G57" s="416"/>
    </row>
    <row r="58" spans="1:7" ht="15.75" thickBot="1">
      <c r="A58" s="1270"/>
      <c r="B58" s="417" t="s">
        <v>1156</v>
      </c>
      <c r="C58" s="417"/>
      <c r="D58" s="417" t="s">
        <v>28</v>
      </c>
      <c r="E58" s="417">
        <v>260</v>
      </c>
      <c r="F58" s="417">
        <v>1</v>
      </c>
      <c r="G58" s="418"/>
    </row>
  </sheetData>
  <mergeCells count="26">
    <mergeCell ref="A55:G55"/>
    <mergeCell ref="A57:A58"/>
    <mergeCell ref="C50:C51"/>
    <mergeCell ref="D50:D51"/>
    <mergeCell ref="F50:F51"/>
    <mergeCell ref="G50:G51"/>
    <mergeCell ref="B52:B53"/>
    <mergeCell ref="C52:C53"/>
    <mergeCell ref="D52:D53"/>
    <mergeCell ref="F52:F53"/>
    <mergeCell ref="G52:G53"/>
    <mergeCell ref="E50:E51"/>
    <mergeCell ref="B50:B51"/>
    <mergeCell ref="A28:A35"/>
    <mergeCell ref="A26:G26"/>
    <mergeCell ref="A37:G37"/>
    <mergeCell ref="A50:A53"/>
    <mergeCell ref="A48:G48"/>
    <mergeCell ref="E52:E53"/>
    <mergeCell ref="A39:A46"/>
    <mergeCell ref="A12:A16"/>
    <mergeCell ref="A3:A8"/>
    <mergeCell ref="A1:G1"/>
    <mergeCell ref="A10:G10"/>
    <mergeCell ref="A20:A24"/>
    <mergeCell ref="A18:G1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8FDC8-E3C2-4996-9934-83A0DD9D75CB}">
  <dimension ref="A1:J288"/>
  <sheetViews>
    <sheetView topLeftCell="A24" zoomScale="60" workbookViewId="0">
      <selection activeCell="F23" sqref="F23"/>
    </sheetView>
  </sheetViews>
  <sheetFormatPr baseColWidth="10" defaultRowHeight="15"/>
  <cols>
    <col min="1" max="1" width="17.140625" customWidth="1"/>
    <col min="2" max="2" width="19.5703125" customWidth="1"/>
    <col min="3" max="3" width="16.42578125" customWidth="1"/>
    <col min="4" max="4" width="16.140625" customWidth="1"/>
    <col min="5" max="5" width="16.85546875" customWidth="1"/>
    <col min="6" max="6" width="16" customWidth="1"/>
    <col min="7" max="7" width="17.85546875" customWidth="1"/>
    <col min="8" max="8" width="15.28515625" customWidth="1"/>
  </cols>
  <sheetData>
    <row r="1" spans="1:10" ht="18">
      <c r="A1" s="1224" t="s">
        <v>1090</v>
      </c>
      <c r="B1" s="1224"/>
      <c r="C1" s="1224"/>
      <c r="D1" s="1224"/>
      <c r="E1" s="1224"/>
      <c r="F1" s="1224"/>
      <c r="G1" s="1224"/>
      <c r="H1" s="1224"/>
      <c r="J1" t="s">
        <v>1186</v>
      </c>
    </row>
    <row r="2" spans="1:10" ht="72.75" thickBot="1">
      <c r="A2" s="902" t="s">
        <v>25</v>
      </c>
      <c r="B2" s="902" t="s">
        <v>26</v>
      </c>
      <c r="C2" s="902" t="s">
        <v>303</v>
      </c>
      <c r="D2" s="902" t="s">
        <v>27</v>
      </c>
      <c r="E2" s="902" t="s">
        <v>227</v>
      </c>
      <c r="F2" s="902" t="s">
        <v>245</v>
      </c>
      <c r="G2" s="902" t="s">
        <v>248</v>
      </c>
      <c r="H2" s="902" t="s">
        <v>247</v>
      </c>
    </row>
    <row r="3" spans="1:10" ht="21">
      <c r="A3" s="1280" t="s">
        <v>1178</v>
      </c>
      <c r="B3" s="81" t="s">
        <v>42</v>
      </c>
      <c r="C3" s="81" t="s">
        <v>330</v>
      </c>
      <c r="D3" s="81" t="s">
        <v>31</v>
      </c>
      <c r="E3" s="85">
        <v>7500</v>
      </c>
      <c r="F3" s="84">
        <v>50</v>
      </c>
      <c r="G3" s="1035">
        <v>188.75000025</v>
      </c>
      <c r="H3" s="1283">
        <f>+SUM(G3:G13)</f>
        <v>2862.2605064135587</v>
      </c>
    </row>
    <row r="4" spans="1:10" ht="21">
      <c r="A4" s="1281"/>
      <c r="B4" s="80" t="s">
        <v>38</v>
      </c>
      <c r="C4" s="80" t="s">
        <v>327</v>
      </c>
      <c r="D4" s="80" t="s">
        <v>39</v>
      </c>
      <c r="E4" s="83">
        <v>825</v>
      </c>
      <c r="F4" s="119">
        <v>5.5</v>
      </c>
      <c r="G4" s="1034">
        <v>19.495000000000001</v>
      </c>
      <c r="H4" s="1211"/>
    </row>
    <row r="5" spans="1:10" ht="21">
      <c r="A5" s="1281"/>
      <c r="B5" s="80" t="s">
        <v>43</v>
      </c>
      <c r="C5" s="80" t="s">
        <v>326</v>
      </c>
      <c r="D5" s="80" t="s">
        <v>31</v>
      </c>
      <c r="E5" s="83">
        <v>112.5</v>
      </c>
      <c r="F5" s="119">
        <v>0.75</v>
      </c>
      <c r="G5" s="1034">
        <v>47.625</v>
      </c>
      <c r="H5" s="1211"/>
    </row>
    <row r="6" spans="1:10" ht="21">
      <c r="A6" s="1281"/>
      <c r="B6" s="80" t="s">
        <v>258</v>
      </c>
      <c r="C6" s="80" t="s">
        <v>326</v>
      </c>
      <c r="D6" s="80" t="s">
        <v>31</v>
      </c>
      <c r="E6" s="83">
        <v>15</v>
      </c>
      <c r="F6" s="158">
        <v>0.15</v>
      </c>
      <c r="G6" s="1034">
        <v>9.5250000000000004</v>
      </c>
      <c r="H6" s="1211"/>
    </row>
    <row r="7" spans="1:10" ht="21">
      <c r="A7" s="1281"/>
      <c r="B7" s="80" t="s">
        <v>81</v>
      </c>
      <c r="C7" s="80" t="s">
        <v>317</v>
      </c>
      <c r="D7" s="80" t="s">
        <v>31</v>
      </c>
      <c r="E7" s="83">
        <v>1500</v>
      </c>
      <c r="F7" s="158">
        <f>+E7/150</f>
        <v>10</v>
      </c>
      <c r="G7" s="1034">
        <f>+VLOOKUP(C7,[1]Hoja1!$B:$H,7,FALSE)*F7</f>
        <v>11</v>
      </c>
      <c r="H7" s="1211"/>
    </row>
    <row r="8" spans="1:10" ht="21">
      <c r="A8" s="1281"/>
      <c r="B8" s="80" t="s">
        <v>1183</v>
      </c>
      <c r="C8" s="80" t="s">
        <v>367</v>
      </c>
      <c r="D8" s="80" t="s">
        <v>31</v>
      </c>
      <c r="E8" s="83">
        <v>2000</v>
      </c>
      <c r="F8" s="158">
        <f>+E8/150</f>
        <v>13.333333333333334</v>
      </c>
      <c r="G8" s="1034">
        <f>+VLOOKUP(C8,[1]Hoja1!$B:$H,7,FALSE)*F8</f>
        <v>26.666666666666668</v>
      </c>
      <c r="H8" s="1211"/>
    </row>
    <row r="9" spans="1:10" ht="21">
      <c r="A9" s="1281"/>
      <c r="B9" s="80" t="s">
        <v>51</v>
      </c>
      <c r="C9" s="80" t="s">
        <v>337</v>
      </c>
      <c r="D9" s="80" t="s">
        <v>31</v>
      </c>
      <c r="E9" s="83">
        <v>1975</v>
      </c>
      <c r="F9" s="119">
        <v>16</v>
      </c>
      <c r="G9" s="1034">
        <v>244.97490632911394</v>
      </c>
      <c r="H9" s="1211"/>
    </row>
    <row r="10" spans="1:10" ht="21">
      <c r="A10" s="1281"/>
      <c r="B10" s="80" t="s">
        <v>67</v>
      </c>
      <c r="C10" s="80" t="s">
        <v>331</v>
      </c>
      <c r="D10" s="80" t="s">
        <v>31</v>
      </c>
      <c r="E10" s="83">
        <v>150</v>
      </c>
      <c r="F10" s="119">
        <v>1</v>
      </c>
      <c r="G10" s="1034">
        <v>4.7825999900000005</v>
      </c>
      <c r="H10" s="1211"/>
    </row>
    <row r="11" spans="1:10" ht="21">
      <c r="A11" s="1281"/>
      <c r="B11" s="80" t="s">
        <v>45</v>
      </c>
      <c r="C11" s="80" t="s">
        <v>338</v>
      </c>
      <c r="D11" s="80" t="s">
        <v>39</v>
      </c>
      <c r="E11" s="83">
        <v>600</v>
      </c>
      <c r="F11" s="119">
        <v>4</v>
      </c>
      <c r="G11" s="1034">
        <v>25.274666511111111</v>
      </c>
      <c r="H11" s="1211"/>
    </row>
    <row r="12" spans="1:10" ht="21">
      <c r="A12" s="1281"/>
      <c r="B12" s="80" t="s">
        <v>119</v>
      </c>
      <c r="C12" s="80" t="s">
        <v>332</v>
      </c>
      <c r="D12" s="80" t="s">
        <v>31</v>
      </c>
      <c r="E12" s="83">
        <v>937.5</v>
      </c>
      <c r="F12" s="119">
        <v>6.25</v>
      </c>
      <c r="G12" s="1034">
        <v>117.5</v>
      </c>
      <c r="H12" s="1211"/>
    </row>
    <row r="13" spans="1:10" ht="21.75" thickBot="1">
      <c r="A13" s="1284"/>
      <c r="B13" s="202" t="s">
        <v>106</v>
      </c>
      <c r="C13" s="202" t="s">
        <v>403</v>
      </c>
      <c r="D13" s="202" t="s">
        <v>31</v>
      </c>
      <c r="E13" s="202">
        <v>12000</v>
      </c>
      <c r="F13" s="224">
        <v>86.666666666666671</v>
      </c>
      <c r="G13" s="1042">
        <f>+VLOOKUP(C13,[1]Hoja1!$B:$H,7,FALSE)*F13</f>
        <v>2166.666666666667</v>
      </c>
      <c r="H13" s="1285"/>
    </row>
    <row r="14" spans="1:10" ht="21">
      <c r="A14" s="1280" t="s">
        <v>1179</v>
      </c>
      <c r="B14" s="81" t="s">
        <v>145</v>
      </c>
      <c r="C14" s="81" t="s">
        <v>424</v>
      </c>
      <c r="D14" s="81" t="s">
        <v>31</v>
      </c>
      <c r="E14" s="93">
        <v>13000</v>
      </c>
      <c r="F14" s="81">
        <v>87</v>
      </c>
      <c r="G14" s="248">
        <f>+VLOOKUP(C14,[1]Hoja1!$B:$H,7,FALSE)*F14</f>
        <v>2088</v>
      </c>
      <c r="H14" s="1283">
        <f>+SUM(G14:G23)</f>
        <v>3848.246877272727</v>
      </c>
    </row>
    <row r="15" spans="1:10" ht="21">
      <c r="A15" s="1281"/>
      <c r="B15" s="80" t="s">
        <v>310</v>
      </c>
      <c r="C15" s="94" t="s">
        <v>311</v>
      </c>
      <c r="D15" s="80" t="s">
        <v>31</v>
      </c>
      <c r="E15" s="94">
        <f>+F15*120</f>
        <v>600</v>
      </c>
      <c r="F15" s="80">
        <v>5</v>
      </c>
      <c r="G15" s="245">
        <f>+VLOOKUP(C15,[1]Hoja1!$B:$H,7,FALSE)*F15</f>
        <v>20</v>
      </c>
      <c r="H15" s="1211"/>
    </row>
    <row r="16" spans="1:10" ht="21">
      <c r="A16" s="1281"/>
      <c r="B16" s="80" t="s">
        <v>81</v>
      </c>
      <c r="C16" s="80" t="s">
        <v>317</v>
      </c>
      <c r="D16" s="80" t="s">
        <v>31</v>
      </c>
      <c r="E16" s="83">
        <v>1500</v>
      </c>
      <c r="F16" s="158">
        <f>+E16/150</f>
        <v>10</v>
      </c>
      <c r="G16" s="1034">
        <f>+VLOOKUP(C16,[1]Hoja1!$B:$H,7,FALSE)*F16</f>
        <v>11</v>
      </c>
      <c r="H16" s="1211"/>
    </row>
    <row r="17" spans="1:8" ht="21">
      <c r="A17" s="1281"/>
      <c r="B17" s="80" t="s">
        <v>1183</v>
      </c>
      <c r="C17" s="80" t="s">
        <v>367</v>
      </c>
      <c r="D17" s="80" t="s">
        <v>31</v>
      </c>
      <c r="E17" s="83">
        <v>2000</v>
      </c>
      <c r="F17" s="158">
        <f>+E17/150</f>
        <v>13.333333333333334</v>
      </c>
      <c r="G17" s="1034">
        <f>+VLOOKUP(C17,[1]Hoja1!$B:$H,7,FALSE)*F17</f>
        <v>26.666666666666668</v>
      </c>
      <c r="H17" s="1211"/>
    </row>
    <row r="18" spans="1:8" ht="21">
      <c r="A18" s="1281"/>
      <c r="B18" s="80" t="s">
        <v>51</v>
      </c>
      <c r="C18" s="80" t="s">
        <v>337</v>
      </c>
      <c r="D18" s="80" t="s">
        <v>31</v>
      </c>
      <c r="E18" s="94">
        <f>+F18*120</f>
        <v>1974.9999999999959</v>
      </c>
      <c r="F18" s="153">
        <v>16.4583333333333</v>
      </c>
      <c r="G18" s="245">
        <f>+VLOOKUP(C18,[1]Hoja1!$B:$H,7,FALSE)*F18</f>
        <v>251.99241666666617</v>
      </c>
      <c r="H18" s="1211"/>
    </row>
    <row r="19" spans="1:8" ht="21">
      <c r="A19" s="1281"/>
      <c r="B19" s="80" t="s">
        <v>258</v>
      </c>
      <c r="C19" s="80" t="s">
        <v>332</v>
      </c>
      <c r="D19" s="80" t="s">
        <v>31</v>
      </c>
      <c r="E19" s="94">
        <v>15</v>
      </c>
      <c r="F19" s="157">
        <f>+E19/100</f>
        <v>0.15</v>
      </c>
      <c r="G19" s="245">
        <f>+VLOOKUP(C19,[1]Hoja1!$B:$H,7,FALSE)*F19</f>
        <v>2.76</v>
      </c>
      <c r="H19" s="1211"/>
    </row>
    <row r="20" spans="1:8" ht="21">
      <c r="A20" s="1281"/>
      <c r="B20" s="80" t="s">
        <v>50</v>
      </c>
      <c r="C20" s="80" t="s">
        <v>341</v>
      </c>
      <c r="D20" s="80" t="s">
        <v>31</v>
      </c>
      <c r="E20" s="94">
        <f>+F20*120</f>
        <v>2040</v>
      </c>
      <c r="F20" s="80">
        <v>17</v>
      </c>
      <c r="G20" s="245">
        <f>+VLOOKUP(C20,[1]Hoja1!$B:$H,7,FALSE)*F20</f>
        <v>488.55506666666673</v>
      </c>
      <c r="H20" s="1211"/>
    </row>
    <row r="21" spans="1:8" ht="21">
      <c r="A21" s="1281"/>
      <c r="B21" s="80" t="s">
        <v>119</v>
      </c>
      <c r="C21" s="80" t="s">
        <v>332</v>
      </c>
      <c r="D21" s="80" t="s">
        <v>31</v>
      </c>
      <c r="E21" s="94">
        <f>+F21*120</f>
        <v>3600</v>
      </c>
      <c r="F21" s="80">
        <v>30</v>
      </c>
      <c r="G21" s="245">
        <f>+VLOOKUP(C21,[1]Hoja1!$B:$H,7,FALSE)*F21</f>
        <v>552</v>
      </c>
      <c r="H21" s="1211"/>
    </row>
    <row r="22" spans="1:8" ht="21">
      <c r="A22" s="1281"/>
      <c r="B22" s="80" t="s">
        <v>243</v>
      </c>
      <c r="C22" s="80" t="s">
        <v>347</v>
      </c>
      <c r="D22" s="80" t="s">
        <v>28</v>
      </c>
      <c r="E22" s="94">
        <f>+F22*120</f>
        <v>240</v>
      </c>
      <c r="F22" s="80">
        <v>2</v>
      </c>
      <c r="G22" s="245">
        <f>+VLOOKUP(C22,[1]Hoja1!$B:$H,7,FALSE)*F22</f>
        <v>327.27272727272725</v>
      </c>
      <c r="H22" s="1211"/>
    </row>
    <row r="23" spans="1:8" ht="21.75" thickBot="1">
      <c r="A23" s="1284"/>
      <c r="B23" s="202" t="s">
        <v>336</v>
      </c>
      <c r="C23" s="202" t="s">
        <v>343</v>
      </c>
      <c r="D23" s="202" t="s">
        <v>31</v>
      </c>
      <c r="E23" s="122">
        <f>+F23*120</f>
        <v>2400</v>
      </c>
      <c r="F23" s="202">
        <v>20</v>
      </c>
      <c r="G23" s="1038">
        <f>+VLOOKUP(C23,[1]Hoja1!$B:$H,7,FALSE)*F23</f>
        <v>80</v>
      </c>
      <c r="H23" s="1285"/>
    </row>
    <row r="24" spans="1:8" ht="63" customHeight="1">
      <c r="A24" s="1286" t="s">
        <v>244</v>
      </c>
      <c r="B24" s="81" t="s">
        <v>339</v>
      </c>
      <c r="C24" s="81" t="s">
        <v>330</v>
      </c>
      <c r="D24" s="81" t="s">
        <v>31</v>
      </c>
      <c r="E24" s="93">
        <v>2500</v>
      </c>
      <c r="F24" s="81">
        <v>50</v>
      </c>
      <c r="G24" s="1039">
        <v>188.75000025</v>
      </c>
      <c r="H24" s="1288">
        <f>+SUM(G24:G31)</f>
        <v>1410.1573334177779</v>
      </c>
    </row>
    <row r="25" spans="1:8" ht="21">
      <c r="A25" s="1287"/>
      <c r="B25" s="80" t="s">
        <v>38</v>
      </c>
      <c r="C25" s="80" t="s">
        <v>327</v>
      </c>
      <c r="D25" s="80" t="s">
        <v>39</v>
      </c>
      <c r="E25" s="94">
        <v>275</v>
      </c>
      <c r="F25" s="80">
        <v>5.5</v>
      </c>
      <c r="G25" s="1036">
        <v>19.495000000000001</v>
      </c>
      <c r="H25" s="1289"/>
    </row>
    <row r="26" spans="1:8" ht="21">
      <c r="A26" s="1287"/>
      <c r="B26" s="80" t="s">
        <v>43</v>
      </c>
      <c r="C26" s="80" t="s">
        <v>340</v>
      </c>
      <c r="D26" s="80" t="s">
        <v>31</v>
      </c>
      <c r="E26" s="94">
        <v>37.5</v>
      </c>
      <c r="F26" s="80">
        <v>0.75</v>
      </c>
      <c r="G26" s="1036">
        <v>1.7999999999999998</v>
      </c>
      <c r="H26" s="1289"/>
    </row>
    <row r="27" spans="1:8" ht="21">
      <c r="A27" s="1287"/>
      <c r="B27" s="80" t="s">
        <v>67</v>
      </c>
      <c r="C27" s="80" t="s">
        <v>331</v>
      </c>
      <c r="D27" s="80" t="s">
        <v>31</v>
      </c>
      <c r="E27" s="94">
        <v>50</v>
      </c>
      <c r="F27" s="80">
        <v>1</v>
      </c>
      <c r="G27" s="1036">
        <v>4.7825999900000005</v>
      </c>
      <c r="H27" s="1289"/>
    </row>
    <row r="28" spans="1:8" ht="21">
      <c r="A28" s="1287"/>
      <c r="B28" s="80" t="s">
        <v>45</v>
      </c>
      <c r="C28" s="80" t="s">
        <v>338</v>
      </c>
      <c r="D28" s="80" t="s">
        <v>39</v>
      </c>
      <c r="E28" s="94">
        <v>200</v>
      </c>
      <c r="F28" s="80">
        <v>4</v>
      </c>
      <c r="G28" s="1036">
        <v>25.274666511111111</v>
      </c>
      <c r="H28" s="1289"/>
    </row>
    <row r="29" spans="1:8" ht="21">
      <c r="A29" s="1287"/>
      <c r="B29" s="80" t="s">
        <v>335</v>
      </c>
      <c r="C29" s="80" t="s">
        <v>332</v>
      </c>
      <c r="D29" s="80" t="s">
        <v>31</v>
      </c>
      <c r="E29" s="94">
        <v>312.5</v>
      </c>
      <c r="F29" s="80">
        <v>6.25</v>
      </c>
      <c r="G29" s="1036">
        <v>117.5</v>
      </c>
      <c r="H29" s="1289"/>
    </row>
    <row r="30" spans="1:8" ht="21">
      <c r="A30" s="1287"/>
      <c r="B30" s="80" t="s">
        <v>50</v>
      </c>
      <c r="C30" s="80" t="s">
        <v>341</v>
      </c>
      <c r="D30" s="80" t="s">
        <v>31</v>
      </c>
      <c r="E30" s="94">
        <v>850</v>
      </c>
      <c r="F30" s="80">
        <v>17</v>
      </c>
      <c r="G30" s="1036">
        <v>488.55506666666673</v>
      </c>
      <c r="H30" s="1289"/>
    </row>
    <row r="31" spans="1:8" ht="21.75" thickBot="1">
      <c r="A31" s="1290"/>
      <c r="B31" s="86" t="s">
        <v>54</v>
      </c>
      <c r="C31" s="86" t="s">
        <v>332</v>
      </c>
      <c r="D31" s="86" t="s">
        <v>31</v>
      </c>
      <c r="E31" s="95">
        <v>1500</v>
      </c>
      <c r="F31" s="86">
        <v>30</v>
      </c>
      <c r="G31" s="1037">
        <v>564</v>
      </c>
      <c r="H31" s="1291"/>
    </row>
    <row r="32" spans="1:8" ht="21">
      <c r="A32" s="1292" t="s">
        <v>394</v>
      </c>
      <c r="B32" s="82" t="s">
        <v>3</v>
      </c>
      <c r="C32" s="82" t="s">
        <v>345</v>
      </c>
      <c r="D32" s="82" t="s">
        <v>31</v>
      </c>
      <c r="E32" s="82">
        <f>20*500</f>
        <v>10000</v>
      </c>
      <c r="F32" s="1040">
        <f t="shared" ref="F32:F38" si="0">+E32/240</f>
        <v>41.666666666666664</v>
      </c>
      <c r="G32" s="1041">
        <f>+VLOOKUP(C32,[1]Hoja1!$B:$H,7,FALSE)*F32</f>
        <v>1041.6666666666665</v>
      </c>
      <c r="H32" s="1293">
        <f>+SUM(G32:G40)</f>
        <v>1185.6779166666663</v>
      </c>
    </row>
    <row r="33" spans="1:10" ht="21">
      <c r="A33" s="1281"/>
      <c r="B33" s="80" t="s">
        <v>76</v>
      </c>
      <c r="C33" s="80" t="s">
        <v>308</v>
      </c>
      <c r="D33" s="80" t="s">
        <v>31</v>
      </c>
      <c r="E33" s="80">
        <v>65</v>
      </c>
      <c r="F33" s="80">
        <f t="shared" si="0"/>
        <v>0.27083333333333331</v>
      </c>
      <c r="G33" s="1036">
        <f>+VLOOKUP(C33,[1]Hoja1!$B:$H,7,FALSE)*F33</f>
        <v>2.708333333333333</v>
      </c>
      <c r="H33" s="1211"/>
    </row>
    <row r="34" spans="1:10" ht="21">
      <c r="A34" s="1281"/>
      <c r="B34" s="80" t="s">
        <v>399</v>
      </c>
      <c r="C34" s="80" t="s">
        <v>344</v>
      </c>
      <c r="D34" s="80" t="s">
        <v>28</v>
      </c>
      <c r="E34" s="80">
        <f>33*240</f>
        <v>7920</v>
      </c>
      <c r="F34" s="80">
        <v>33</v>
      </c>
      <c r="G34" s="1036"/>
      <c r="H34" s="1211"/>
    </row>
    <row r="35" spans="1:10" ht="21">
      <c r="A35" s="1281"/>
      <c r="B35" s="80" t="s">
        <v>40</v>
      </c>
      <c r="C35" s="80" t="s">
        <v>328</v>
      </c>
      <c r="D35" s="80" t="s">
        <v>28</v>
      </c>
      <c r="E35" s="80">
        <v>15</v>
      </c>
      <c r="F35" s="80">
        <f t="shared" ref="F35" si="1">+E35/240</f>
        <v>6.25E-2</v>
      </c>
      <c r="G35" s="1036">
        <f>+VLOOKUP(C35,[1]Hoja1!$B:$H,7,FALSE)*F35</f>
        <v>29.375</v>
      </c>
      <c r="H35" s="1211"/>
    </row>
    <row r="36" spans="1:10" ht="21">
      <c r="A36" s="1281"/>
      <c r="B36" s="80" t="s">
        <v>43</v>
      </c>
      <c r="C36" s="80" t="s">
        <v>340</v>
      </c>
      <c r="D36" s="80" t="s">
        <v>31</v>
      </c>
      <c r="E36" s="80">
        <v>100</v>
      </c>
      <c r="F36" s="80">
        <f t="shared" si="0"/>
        <v>0.41666666666666669</v>
      </c>
      <c r="G36" s="1036">
        <f>+VLOOKUP(C36,[1]Hoja1!$B:$H,7,FALSE)*F36</f>
        <v>0.95499999999999996</v>
      </c>
      <c r="H36" s="1211"/>
    </row>
    <row r="37" spans="1:10" ht="21">
      <c r="A37" s="1281"/>
      <c r="B37" s="80" t="s">
        <v>113</v>
      </c>
      <c r="C37" s="80" t="s">
        <v>312</v>
      </c>
      <c r="D37" s="80" t="s">
        <v>31</v>
      </c>
      <c r="E37" s="80">
        <v>5</v>
      </c>
      <c r="F37" s="80">
        <f t="shared" si="0"/>
        <v>2.0833333333333332E-2</v>
      </c>
      <c r="G37" s="1036">
        <f>+VLOOKUP(C37,[1]Hoja1!$B:$H,7,FALSE)*F37</f>
        <v>0.15625</v>
      </c>
      <c r="H37" s="1211"/>
    </row>
    <row r="38" spans="1:10" ht="21">
      <c r="A38" s="1281"/>
      <c r="B38" s="80" t="s">
        <v>83</v>
      </c>
      <c r="C38" s="80" t="s">
        <v>318</v>
      </c>
      <c r="D38" s="80" t="s">
        <v>31</v>
      </c>
      <c r="E38" s="80">
        <f>300*2</f>
        <v>600</v>
      </c>
      <c r="F38" s="80">
        <f t="shared" si="0"/>
        <v>2.5</v>
      </c>
      <c r="G38" s="1036">
        <f>+VLOOKUP(C38,[1]Hoja1!$B:$H,7,FALSE)*F38</f>
        <v>5</v>
      </c>
      <c r="H38" s="1211"/>
    </row>
    <row r="39" spans="1:10" ht="21">
      <c r="A39" s="1281"/>
      <c r="B39" s="80" t="s">
        <v>241</v>
      </c>
      <c r="C39" s="80" t="s">
        <v>306</v>
      </c>
      <c r="D39" s="80" t="s">
        <v>31</v>
      </c>
      <c r="E39" s="80">
        <f>115*4</f>
        <v>460</v>
      </c>
      <c r="F39" s="153">
        <f>+E39/240</f>
        <v>1.9166666666666667</v>
      </c>
      <c r="G39" s="1036">
        <f>+VLOOKUP(C39,[1]Hoja1!$B:$H,7,FALSE)*F39</f>
        <v>4.2166666666666668</v>
      </c>
      <c r="H39" s="1211"/>
    </row>
    <row r="40" spans="1:10" ht="21.75" thickBot="1">
      <c r="A40" s="1282"/>
      <c r="B40" s="86" t="s">
        <v>5</v>
      </c>
      <c r="C40" s="86" t="s">
        <v>346</v>
      </c>
      <c r="D40" s="86" t="s">
        <v>31</v>
      </c>
      <c r="E40" s="86">
        <f>12*500</f>
        <v>6000</v>
      </c>
      <c r="F40" s="86">
        <f>+E40/240</f>
        <v>25</v>
      </c>
      <c r="G40" s="249">
        <f>+VLOOKUP(C40,[1]Hoja1!$B:$H,7,FALSE)*F40</f>
        <v>101.6</v>
      </c>
      <c r="H40" s="1212"/>
    </row>
    <row r="43" spans="1:10" ht="18">
      <c r="A43" s="1224" t="s">
        <v>1080</v>
      </c>
      <c r="B43" s="1224"/>
      <c r="C43" s="1224"/>
      <c r="D43" s="1224"/>
      <c r="E43" s="1224"/>
      <c r="F43" s="1224"/>
      <c r="G43" s="1224"/>
      <c r="H43" s="1224"/>
      <c r="J43" t="s">
        <v>1187</v>
      </c>
    </row>
    <row r="44" spans="1:10" ht="72.75" thickBot="1">
      <c r="A44" s="902" t="s">
        <v>25</v>
      </c>
      <c r="B44" s="902" t="s">
        <v>26</v>
      </c>
      <c r="C44" s="902" t="s">
        <v>303</v>
      </c>
      <c r="D44" s="902" t="s">
        <v>27</v>
      </c>
      <c r="E44" s="902" t="s">
        <v>227</v>
      </c>
      <c r="F44" s="902" t="s">
        <v>245</v>
      </c>
      <c r="G44" s="902" t="s">
        <v>248</v>
      </c>
      <c r="H44" s="902" t="s">
        <v>247</v>
      </c>
    </row>
    <row r="45" spans="1:10" ht="21">
      <c r="A45" s="1280" t="s">
        <v>257</v>
      </c>
      <c r="B45" s="81" t="s">
        <v>42</v>
      </c>
      <c r="C45" s="81" t="s">
        <v>330</v>
      </c>
      <c r="D45" s="81" t="s">
        <v>31</v>
      </c>
      <c r="E45" s="85">
        <v>7500</v>
      </c>
      <c r="F45" s="84">
        <v>50</v>
      </c>
      <c r="G45" s="1035">
        <v>188.75000025</v>
      </c>
      <c r="H45" s="1283">
        <f>+SUM(G45:G54)</f>
        <v>1778.0233387306316</v>
      </c>
    </row>
    <row r="46" spans="1:10" ht="21">
      <c r="A46" s="1281"/>
      <c r="B46" s="80" t="s">
        <v>38</v>
      </c>
      <c r="C46" s="80" t="s">
        <v>327</v>
      </c>
      <c r="D46" s="80" t="s">
        <v>39</v>
      </c>
      <c r="E46" s="83">
        <v>825</v>
      </c>
      <c r="F46" s="119">
        <v>5.5</v>
      </c>
      <c r="G46" s="1034">
        <v>19.495000000000001</v>
      </c>
      <c r="H46" s="1211"/>
    </row>
    <row r="47" spans="1:10" ht="21">
      <c r="A47" s="1281"/>
      <c r="B47" s="80" t="s">
        <v>43</v>
      </c>
      <c r="C47" s="80" t="s">
        <v>326</v>
      </c>
      <c r="D47" s="80" t="s">
        <v>31</v>
      </c>
      <c r="E47" s="83">
        <v>112.5</v>
      </c>
      <c r="F47" s="119">
        <v>0.75</v>
      </c>
      <c r="G47" s="1034">
        <v>47.625</v>
      </c>
      <c r="H47" s="1211"/>
    </row>
    <row r="48" spans="1:10" ht="21">
      <c r="A48" s="1281"/>
      <c r="B48" s="80" t="s">
        <v>258</v>
      </c>
      <c r="C48" s="80" t="s">
        <v>326</v>
      </c>
      <c r="D48" s="80" t="s">
        <v>31</v>
      </c>
      <c r="E48" s="83">
        <v>15</v>
      </c>
      <c r="F48" s="158">
        <v>0.15</v>
      </c>
      <c r="G48" s="1034">
        <v>9.5250000000000004</v>
      </c>
      <c r="H48" s="1211"/>
    </row>
    <row r="49" spans="1:8" ht="21">
      <c r="A49" s="1281"/>
      <c r="B49" s="80" t="s">
        <v>51</v>
      </c>
      <c r="C49" s="80" t="s">
        <v>337</v>
      </c>
      <c r="D49" s="80" t="s">
        <v>31</v>
      </c>
      <c r="E49" s="83">
        <v>1975</v>
      </c>
      <c r="F49" s="119">
        <v>16</v>
      </c>
      <c r="G49" s="1034">
        <v>244.97490632911394</v>
      </c>
      <c r="H49" s="1211"/>
    </row>
    <row r="50" spans="1:8" ht="21">
      <c r="A50" s="1281"/>
      <c r="B50" s="80" t="s">
        <v>52</v>
      </c>
      <c r="C50" s="80" t="s">
        <v>342</v>
      </c>
      <c r="D50" s="80" t="s">
        <v>31</v>
      </c>
      <c r="E50" s="94">
        <f t="shared" ref="E50" si="2">+F50*120</f>
        <v>250.00000000000003</v>
      </c>
      <c r="F50" s="153">
        <f>250/120</f>
        <v>2.0833333333333335</v>
      </c>
      <c r="G50" s="245">
        <f>+VLOOKUP(C50,[1]Hoja1!$B:$H,7,FALSE)*F50</f>
        <v>21.691498983739841</v>
      </c>
      <c r="H50" s="1211"/>
    </row>
    <row r="51" spans="1:8" ht="21">
      <c r="A51" s="1281"/>
      <c r="B51" s="80" t="s">
        <v>67</v>
      </c>
      <c r="C51" s="80" t="s">
        <v>331</v>
      </c>
      <c r="D51" s="80" t="s">
        <v>31</v>
      </c>
      <c r="E51" s="83">
        <v>150</v>
      </c>
      <c r="F51" s="119">
        <v>1</v>
      </c>
      <c r="G51" s="1034">
        <v>4.7825999900000005</v>
      </c>
      <c r="H51" s="1211"/>
    </row>
    <row r="52" spans="1:8" ht="21">
      <c r="A52" s="1281"/>
      <c r="B52" s="80" t="s">
        <v>45</v>
      </c>
      <c r="C52" s="80" t="s">
        <v>338</v>
      </c>
      <c r="D52" s="80" t="s">
        <v>39</v>
      </c>
      <c r="E52" s="83">
        <v>600</v>
      </c>
      <c r="F52" s="119">
        <v>4</v>
      </c>
      <c r="G52" s="1034">
        <v>25.274666511111111</v>
      </c>
      <c r="H52" s="1211"/>
    </row>
    <row r="53" spans="1:8" ht="21">
      <c r="A53" s="1281"/>
      <c r="B53" s="80" t="s">
        <v>119</v>
      </c>
      <c r="C53" s="80" t="s">
        <v>332</v>
      </c>
      <c r="D53" s="80" t="s">
        <v>31</v>
      </c>
      <c r="E53" s="83">
        <v>937.5</v>
      </c>
      <c r="F53" s="119">
        <v>6.25</v>
      </c>
      <c r="G53" s="1034">
        <v>117.5</v>
      </c>
      <c r="H53" s="1211"/>
    </row>
    <row r="54" spans="1:8" ht="21.75" thickBot="1">
      <c r="A54" s="1284"/>
      <c r="B54" s="202" t="s">
        <v>242</v>
      </c>
      <c r="C54" s="202" t="s">
        <v>304</v>
      </c>
      <c r="D54" s="202" t="s">
        <v>31</v>
      </c>
      <c r="E54" s="202">
        <v>13000</v>
      </c>
      <c r="F54" s="224">
        <v>86.666666666666671</v>
      </c>
      <c r="G54" s="1042">
        <v>1098.4046666666668</v>
      </c>
      <c r="H54" s="1285"/>
    </row>
    <row r="55" spans="1:8" ht="21">
      <c r="A55" s="1286" t="s">
        <v>244</v>
      </c>
      <c r="B55" s="81" t="s">
        <v>339</v>
      </c>
      <c r="C55" s="81" t="s">
        <v>330</v>
      </c>
      <c r="D55" s="81" t="s">
        <v>31</v>
      </c>
      <c r="E55" s="93">
        <v>2500</v>
      </c>
      <c r="F55" s="81">
        <v>50</v>
      </c>
      <c r="G55" s="1039">
        <v>188.75000025</v>
      </c>
      <c r="H55" s="1288">
        <f>+SUM(G55:G62)</f>
        <v>1410.1573334177779</v>
      </c>
    </row>
    <row r="56" spans="1:8" ht="21">
      <c r="A56" s="1287"/>
      <c r="B56" s="80" t="s">
        <v>38</v>
      </c>
      <c r="C56" s="80" t="s">
        <v>327</v>
      </c>
      <c r="D56" s="80" t="s">
        <v>39</v>
      </c>
      <c r="E56" s="94">
        <v>275</v>
      </c>
      <c r="F56" s="80">
        <v>5.5</v>
      </c>
      <c r="G56" s="1036">
        <v>19.495000000000001</v>
      </c>
      <c r="H56" s="1289"/>
    </row>
    <row r="57" spans="1:8" ht="21">
      <c r="A57" s="1287"/>
      <c r="B57" s="80" t="s">
        <v>43</v>
      </c>
      <c r="C57" s="80" t="s">
        <v>340</v>
      </c>
      <c r="D57" s="80" t="s">
        <v>31</v>
      </c>
      <c r="E57" s="94">
        <v>37.5</v>
      </c>
      <c r="F57" s="80">
        <v>0.75</v>
      </c>
      <c r="G57" s="1036">
        <v>1.7999999999999998</v>
      </c>
      <c r="H57" s="1289"/>
    </row>
    <row r="58" spans="1:8" ht="21">
      <c r="A58" s="1287"/>
      <c r="B58" s="80" t="s">
        <v>67</v>
      </c>
      <c r="C58" s="80" t="s">
        <v>331</v>
      </c>
      <c r="D58" s="80" t="s">
        <v>31</v>
      </c>
      <c r="E58" s="94">
        <v>50</v>
      </c>
      <c r="F58" s="80">
        <v>1</v>
      </c>
      <c r="G58" s="1036">
        <v>4.7825999900000005</v>
      </c>
      <c r="H58" s="1289"/>
    </row>
    <row r="59" spans="1:8" ht="21">
      <c r="A59" s="1287"/>
      <c r="B59" s="80" t="s">
        <v>45</v>
      </c>
      <c r="C59" s="80" t="s">
        <v>338</v>
      </c>
      <c r="D59" s="80" t="s">
        <v>39</v>
      </c>
      <c r="E59" s="94">
        <v>200</v>
      </c>
      <c r="F59" s="80">
        <v>4</v>
      </c>
      <c r="G59" s="1036">
        <v>25.274666511111111</v>
      </c>
      <c r="H59" s="1289"/>
    </row>
    <row r="60" spans="1:8" ht="21">
      <c r="A60" s="1287"/>
      <c r="B60" s="80" t="s">
        <v>335</v>
      </c>
      <c r="C60" s="80" t="s">
        <v>332</v>
      </c>
      <c r="D60" s="80" t="s">
        <v>31</v>
      </c>
      <c r="E60" s="94">
        <v>312.5</v>
      </c>
      <c r="F60" s="80">
        <v>6.25</v>
      </c>
      <c r="G60" s="1036">
        <v>117.5</v>
      </c>
      <c r="H60" s="1289"/>
    </row>
    <row r="61" spans="1:8" ht="21">
      <c r="A61" s="1287"/>
      <c r="B61" s="80" t="s">
        <v>50</v>
      </c>
      <c r="C61" s="80" t="s">
        <v>341</v>
      </c>
      <c r="D61" s="80" t="s">
        <v>31</v>
      </c>
      <c r="E61" s="94">
        <v>850</v>
      </c>
      <c r="F61" s="80">
        <v>17</v>
      </c>
      <c r="G61" s="1036">
        <v>488.55506666666673</v>
      </c>
      <c r="H61" s="1289"/>
    </row>
    <row r="62" spans="1:8" ht="21.75" thickBot="1">
      <c r="A62" s="1287"/>
      <c r="B62" s="202" t="s">
        <v>54</v>
      </c>
      <c r="C62" s="202" t="s">
        <v>332</v>
      </c>
      <c r="D62" s="202" t="s">
        <v>31</v>
      </c>
      <c r="E62" s="122">
        <v>1500</v>
      </c>
      <c r="F62" s="202">
        <v>30</v>
      </c>
      <c r="G62" s="1038">
        <v>564</v>
      </c>
      <c r="H62" s="1289"/>
    </row>
    <row r="63" spans="1:8" ht="21">
      <c r="A63" s="1280" t="s">
        <v>388</v>
      </c>
      <c r="B63" s="81" t="s">
        <v>30</v>
      </c>
      <c r="C63" s="81" t="s">
        <v>304</v>
      </c>
      <c r="D63" s="81" t="s">
        <v>31</v>
      </c>
      <c r="E63" s="93">
        <f>+F63*120</f>
        <v>10440</v>
      </c>
      <c r="F63" s="81">
        <v>87</v>
      </c>
      <c r="G63" s="248">
        <f>+VLOOKUP(C63,[1]Hoja1!$B:$H,7,FALSE)*F63</f>
        <v>1102.5509999999999</v>
      </c>
      <c r="H63" s="1283">
        <f>+SUM(G63:G71)</f>
        <v>9228.6408914079821</v>
      </c>
    </row>
    <row r="64" spans="1:8" ht="21">
      <c r="A64" s="1281"/>
      <c r="B64" s="80" t="s">
        <v>310</v>
      </c>
      <c r="C64" s="94" t="s">
        <v>311</v>
      </c>
      <c r="D64" s="80" t="s">
        <v>31</v>
      </c>
      <c r="E64" s="94">
        <f>+F64*120</f>
        <v>600</v>
      </c>
      <c r="F64" s="80">
        <v>5</v>
      </c>
      <c r="G64" s="245">
        <f>+VLOOKUP(C64,[1]Hoja1!$B:$H,7,FALSE)*F64</f>
        <v>20</v>
      </c>
      <c r="H64" s="1211"/>
    </row>
    <row r="65" spans="1:8" ht="21">
      <c r="A65" s="1281"/>
      <c r="B65" s="80" t="s">
        <v>51</v>
      </c>
      <c r="C65" s="80" t="s">
        <v>337</v>
      </c>
      <c r="D65" s="80" t="s">
        <v>31</v>
      </c>
      <c r="E65" s="94">
        <f>+F65*120</f>
        <v>1974.9999999999959</v>
      </c>
      <c r="F65" s="153">
        <v>16.4583333333333</v>
      </c>
      <c r="G65" s="245">
        <f>+VLOOKUP(C65,[1]Hoja1!$B:$H,7,FALSE)*F65</f>
        <v>251.99241666666617</v>
      </c>
      <c r="H65" s="1211"/>
    </row>
    <row r="66" spans="1:8" ht="21">
      <c r="A66" s="1281"/>
      <c r="B66" s="80" t="s">
        <v>52</v>
      </c>
      <c r="C66" s="80" t="s">
        <v>342</v>
      </c>
      <c r="D66" s="80" t="s">
        <v>31</v>
      </c>
      <c r="E66" s="94">
        <f t="shared" ref="E66" si="3">+F66*120</f>
        <v>250.00000000000003</v>
      </c>
      <c r="F66" s="153">
        <f>250/120</f>
        <v>2.0833333333333335</v>
      </c>
      <c r="G66" s="245">
        <f>+VLOOKUP(C66,[1]Hoja1!$B:$H,7,FALSE)*F66</f>
        <v>21.691498983739841</v>
      </c>
      <c r="H66" s="1211"/>
    </row>
    <row r="67" spans="1:8" ht="21">
      <c r="A67" s="1281"/>
      <c r="B67" s="80" t="s">
        <v>258</v>
      </c>
      <c r="C67" s="80" t="s">
        <v>332</v>
      </c>
      <c r="D67" s="80" t="s">
        <v>31</v>
      </c>
      <c r="E67" s="94">
        <v>15</v>
      </c>
      <c r="F67" s="157">
        <f>+E67/100</f>
        <v>0.15</v>
      </c>
      <c r="G67" s="245">
        <f>+VLOOKUP(C67,[1]Hoja1!$B:$H,7,FALSE)*F67</f>
        <v>2.76</v>
      </c>
      <c r="H67" s="1211"/>
    </row>
    <row r="68" spans="1:8" ht="21">
      <c r="A68" s="1281"/>
      <c r="B68" s="80" t="s">
        <v>50</v>
      </c>
      <c r="C68" s="80" t="s">
        <v>341</v>
      </c>
      <c r="D68" s="80" t="s">
        <v>31</v>
      </c>
      <c r="E68" s="94">
        <f>+F68*120</f>
        <v>2040</v>
      </c>
      <c r="F68" s="80">
        <v>17</v>
      </c>
      <c r="G68" s="245">
        <f>+VLOOKUP(C68,[1]Hoja1!$B:$H,7,FALSE)*F68</f>
        <v>488.55506666666673</v>
      </c>
      <c r="H68" s="1211"/>
    </row>
    <row r="69" spans="1:8" ht="21">
      <c r="A69" s="1281"/>
      <c r="B69" s="80" t="s">
        <v>54</v>
      </c>
      <c r="C69" s="80" t="s">
        <v>332</v>
      </c>
      <c r="D69" s="80" t="s">
        <v>31</v>
      </c>
      <c r="E69" s="94">
        <f>+F69*120</f>
        <v>3600</v>
      </c>
      <c r="F69" s="80">
        <v>30</v>
      </c>
      <c r="G69" s="245">
        <f>+VLOOKUP(C69,[1]Hoja1!$B:$H,7,FALSE)*F69</f>
        <v>552</v>
      </c>
      <c r="H69" s="1211"/>
    </row>
    <row r="70" spans="1:8" ht="21">
      <c r="A70" s="1281"/>
      <c r="B70" s="80" t="s">
        <v>243</v>
      </c>
      <c r="C70" s="80" t="s">
        <v>347</v>
      </c>
      <c r="D70" s="80" t="s">
        <v>31</v>
      </c>
      <c r="E70" s="94">
        <f>+F70*120</f>
        <v>4920</v>
      </c>
      <c r="F70" s="80">
        <v>41</v>
      </c>
      <c r="G70" s="245">
        <f>+VLOOKUP(C70,[1]Hoja1!$B:$H,7,FALSE)*F70</f>
        <v>6709.090909090909</v>
      </c>
      <c r="H70" s="1211"/>
    </row>
    <row r="71" spans="1:8" ht="21.75" thickBot="1">
      <c r="A71" s="1284"/>
      <c r="B71" s="202" t="s">
        <v>336</v>
      </c>
      <c r="C71" s="202" t="s">
        <v>343</v>
      </c>
      <c r="D71" s="202" t="s">
        <v>31</v>
      </c>
      <c r="E71" s="122">
        <f>+F71*120</f>
        <v>2400</v>
      </c>
      <c r="F71" s="202">
        <v>20</v>
      </c>
      <c r="G71" s="1038">
        <f>+VLOOKUP(C71,[1]Hoja1!$B:$H,7,FALSE)*F71</f>
        <v>80</v>
      </c>
      <c r="H71" s="1285"/>
    </row>
    <row r="72" spans="1:8" ht="21">
      <c r="A72" s="1280" t="s">
        <v>228</v>
      </c>
      <c r="B72" s="81" t="s">
        <v>230</v>
      </c>
      <c r="C72" s="81" t="s">
        <v>344</v>
      </c>
      <c r="D72" s="81" t="s">
        <v>28</v>
      </c>
      <c r="E72" s="81">
        <f>33*240</f>
        <v>7920</v>
      </c>
      <c r="F72" s="81">
        <f>+E72/240</f>
        <v>33</v>
      </c>
      <c r="G72" s="1039">
        <f>+VLOOKUP(C72,[1]Hoja1!$B:$H,7,FALSE)*F72</f>
        <v>6930</v>
      </c>
      <c r="H72" s="1283">
        <f>+SUM(G72:G81)</f>
        <v>7615.2168054745371</v>
      </c>
    </row>
    <row r="73" spans="1:8" ht="21">
      <c r="A73" s="1281"/>
      <c r="B73" s="80" t="s">
        <v>43</v>
      </c>
      <c r="C73" s="80" t="s">
        <v>340</v>
      </c>
      <c r="D73" s="80" t="s">
        <v>31</v>
      </c>
      <c r="E73" s="80">
        <v>100</v>
      </c>
      <c r="F73" s="80">
        <f>+E73/240</f>
        <v>0.41666666666666669</v>
      </c>
      <c r="G73" s="1036">
        <f>+VLOOKUP(C73,[1]Hoja1!$B:$H,7,FALSE)*F73</f>
        <v>0.95499999999999996</v>
      </c>
      <c r="H73" s="1211"/>
    </row>
    <row r="74" spans="1:8" ht="21">
      <c r="A74" s="1281"/>
      <c r="B74" s="80" t="s">
        <v>40</v>
      </c>
      <c r="C74" s="80" t="s">
        <v>328</v>
      </c>
      <c r="D74" s="80" t="s">
        <v>28</v>
      </c>
      <c r="E74" s="80">
        <v>15</v>
      </c>
      <c r="F74" s="80">
        <f t="shared" ref="F74:F80" si="4">+E74/240</f>
        <v>6.25E-2</v>
      </c>
      <c r="G74" s="1036">
        <f>+VLOOKUP(C74,[1]Hoja1!$B:$H,7,FALSE)*F74</f>
        <v>29.375</v>
      </c>
      <c r="H74" s="1211"/>
    </row>
    <row r="75" spans="1:8" ht="21">
      <c r="A75" s="1281"/>
      <c r="B75" s="80" t="s">
        <v>76</v>
      </c>
      <c r="C75" s="80" t="s">
        <v>308</v>
      </c>
      <c r="D75" s="80" t="s">
        <v>31</v>
      </c>
      <c r="E75" s="80">
        <v>65</v>
      </c>
      <c r="F75" s="80">
        <f t="shared" si="4"/>
        <v>0.27083333333333331</v>
      </c>
      <c r="G75" s="1036">
        <f>+VLOOKUP(C75,[1]Hoja1!$B:$H,7,FALSE)*F75</f>
        <v>2.708333333333333</v>
      </c>
      <c r="H75" s="1211"/>
    </row>
    <row r="76" spans="1:8" ht="21">
      <c r="A76" s="1281"/>
      <c r="B76" s="80" t="s">
        <v>32</v>
      </c>
      <c r="C76" s="80" t="s">
        <v>306</v>
      </c>
      <c r="D76" s="80" t="s">
        <v>31</v>
      </c>
      <c r="E76" s="80">
        <f>115*4</f>
        <v>460</v>
      </c>
      <c r="F76" s="80">
        <f>+E76/240</f>
        <v>1.9166666666666667</v>
      </c>
      <c r="G76" s="1036">
        <f>+VLOOKUP(C76,[1]Hoja1!$B:$H,7,FALSE)*F76</f>
        <v>4.2166666666666668</v>
      </c>
      <c r="H76" s="1211"/>
    </row>
    <row r="77" spans="1:8" ht="21">
      <c r="A77" s="1281"/>
      <c r="B77" s="80" t="s">
        <v>83</v>
      </c>
      <c r="C77" s="80" t="s">
        <v>318</v>
      </c>
      <c r="D77" s="80" t="s">
        <v>31</v>
      </c>
      <c r="E77" s="80">
        <f>300*2</f>
        <v>600</v>
      </c>
      <c r="F77" s="80">
        <f t="shared" si="4"/>
        <v>2.5</v>
      </c>
      <c r="G77" s="1036">
        <f>+VLOOKUP(C77,[1]Hoja1!$B:$H,7,FALSE)*F77</f>
        <v>5</v>
      </c>
      <c r="H77" s="1211"/>
    </row>
    <row r="78" spans="1:8" ht="21">
      <c r="A78" s="1281"/>
      <c r="B78" s="80" t="s">
        <v>30</v>
      </c>
      <c r="C78" s="80" t="s">
        <v>304</v>
      </c>
      <c r="D78" s="80" t="s">
        <v>31</v>
      </c>
      <c r="E78" s="80">
        <v>10000</v>
      </c>
      <c r="F78" s="80">
        <f t="shared" si="4"/>
        <v>41.666666666666664</v>
      </c>
      <c r="G78" s="1036">
        <f>+VLOOKUP(C78,[1]Hoja1!$B:$H,7,FALSE)*F78</f>
        <v>528.04166666666663</v>
      </c>
      <c r="H78" s="1211"/>
    </row>
    <row r="79" spans="1:8" ht="21">
      <c r="A79" s="1281"/>
      <c r="B79" s="80" t="s">
        <v>45</v>
      </c>
      <c r="C79" s="80" t="s">
        <v>338</v>
      </c>
      <c r="D79" s="80" t="s">
        <v>39</v>
      </c>
      <c r="E79" s="80">
        <v>500</v>
      </c>
      <c r="F79" s="80">
        <f>+E79/240</f>
        <v>2.0833333333333335</v>
      </c>
      <c r="G79" s="1036">
        <f>+VLOOKUP(C79,[1]Hoja1!$B:$H,7,FALSE)*F79</f>
        <v>13.163888807870372</v>
      </c>
      <c r="H79" s="1211"/>
    </row>
    <row r="80" spans="1:8" ht="21">
      <c r="A80" s="1281"/>
      <c r="B80" s="80" t="s">
        <v>113</v>
      </c>
      <c r="C80" s="80" t="s">
        <v>312</v>
      </c>
      <c r="D80" s="80" t="s">
        <v>31</v>
      </c>
      <c r="E80" s="80">
        <v>5</v>
      </c>
      <c r="F80" s="80">
        <f t="shared" si="4"/>
        <v>2.0833333333333332E-2</v>
      </c>
      <c r="G80" s="1036">
        <f>+VLOOKUP(C80,[1]Hoja1!$B:$H,7,FALSE)*F80</f>
        <v>0.15625</v>
      </c>
      <c r="H80" s="1211"/>
    </row>
    <row r="81" spans="1:10" ht="21.75" thickBot="1">
      <c r="A81" s="1282"/>
      <c r="B81" s="86" t="s">
        <v>5</v>
      </c>
      <c r="C81" s="86" t="s">
        <v>346</v>
      </c>
      <c r="D81" s="86" t="s">
        <v>31</v>
      </c>
      <c r="E81" s="86">
        <f>12*500</f>
        <v>6000</v>
      </c>
      <c r="F81" s="86">
        <f>+E81/240</f>
        <v>25</v>
      </c>
      <c r="G81" s="249">
        <f>+VLOOKUP(C81,[1]Hoja1!$B:$H,7,FALSE)*F81</f>
        <v>101.6</v>
      </c>
      <c r="H81" s="1212"/>
    </row>
    <row r="84" spans="1:10" ht="18">
      <c r="A84" s="1224" t="s">
        <v>1081</v>
      </c>
      <c r="B84" s="1224"/>
      <c r="C84" s="1224"/>
      <c r="D84" s="1224"/>
      <c r="E84" s="1224"/>
      <c r="F84" s="1224"/>
      <c r="G84" s="1224"/>
      <c r="H84" s="1224"/>
      <c r="J84" t="s">
        <v>1186</v>
      </c>
    </row>
    <row r="85" spans="1:10" ht="72.75" thickBot="1">
      <c r="A85" s="902" t="s">
        <v>25</v>
      </c>
      <c r="B85" s="902" t="s">
        <v>26</v>
      </c>
      <c r="C85" s="902" t="s">
        <v>303</v>
      </c>
      <c r="D85" s="902" t="s">
        <v>27</v>
      </c>
      <c r="E85" s="902" t="s">
        <v>227</v>
      </c>
      <c r="F85" s="902" t="s">
        <v>245</v>
      </c>
      <c r="G85" s="902" t="s">
        <v>248</v>
      </c>
      <c r="H85" s="902" t="s">
        <v>247</v>
      </c>
    </row>
    <row r="86" spans="1:10" ht="21" customHeight="1">
      <c r="A86" s="1280" t="s">
        <v>1178</v>
      </c>
      <c r="B86" s="81" t="s">
        <v>42</v>
      </c>
      <c r="C86" s="81" t="s">
        <v>330</v>
      </c>
      <c r="D86" s="81" t="s">
        <v>31</v>
      </c>
      <c r="E86" s="85">
        <v>7500</v>
      </c>
      <c r="F86" s="84">
        <v>50</v>
      </c>
      <c r="G86" s="1035">
        <v>188.75000025</v>
      </c>
      <c r="H86" s="1283">
        <f>+SUM(G86:G96)</f>
        <v>2862.2605064135587</v>
      </c>
    </row>
    <row r="87" spans="1:10" ht="21">
      <c r="A87" s="1281"/>
      <c r="B87" s="80" t="s">
        <v>38</v>
      </c>
      <c r="C87" s="80" t="s">
        <v>327</v>
      </c>
      <c r="D87" s="80" t="s">
        <v>39</v>
      </c>
      <c r="E87" s="83">
        <v>825</v>
      </c>
      <c r="F87" s="119">
        <v>5.5</v>
      </c>
      <c r="G87" s="1034">
        <v>19.495000000000001</v>
      </c>
      <c r="H87" s="1211"/>
    </row>
    <row r="88" spans="1:10" ht="21">
      <c r="A88" s="1281"/>
      <c r="B88" s="80" t="s">
        <v>43</v>
      </c>
      <c r="C88" s="80" t="s">
        <v>326</v>
      </c>
      <c r="D88" s="80" t="s">
        <v>31</v>
      </c>
      <c r="E88" s="83">
        <v>112.5</v>
      </c>
      <c r="F88" s="119">
        <v>0.75</v>
      </c>
      <c r="G88" s="1034">
        <v>47.625</v>
      </c>
      <c r="H88" s="1211"/>
    </row>
    <row r="89" spans="1:10" ht="21">
      <c r="A89" s="1281"/>
      <c r="B89" s="80" t="s">
        <v>258</v>
      </c>
      <c r="C89" s="80" t="s">
        <v>326</v>
      </c>
      <c r="D89" s="80" t="s">
        <v>31</v>
      </c>
      <c r="E89" s="83">
        <v>15</v>
      </c>
      <c r="F89" s="158">
        <v>0.15</v>
      </c>
      <c r="G89" s="1034">
        <v>9.5250000000000004</v>
      </c>
      <c r="H89" s="1211"/>
    </row>
    <row r="90" spans="1:10" ht="21">
      <c r="A90" s="1281"/>
      <c r="B90" s="80" t="s">
        <v>81</v>
      </c>
      <c r="C90" s="80" t="s">
        <v>317</v>
      </c>
      <c r="D90" s="80" t="s">
        <v>31</v>
      </c>
      <c r="E90" s="83">
        <v>1500</v>
      </c>
      <c r="F90" s="158">
        <f>+E90/150</f>
        <v>10</v>
      </c>
      <c r="G90" s="1034">
        <f>+VLOOKUP(C90,[1]Hoja1!$B:$H,7,FALSE)*F90</f>
        <v>11</v>
      </c>
      <c r="H90" s="1211"/>
    </row>
    <row r="91" spans="1:10" ht="21">
      <c r="A91" s="1281"/>
      <c r="B91" s="80" t="s">
        <v>1183</v>
      </c>
      <c r="C91" s="80" t="s">
        <v>367</v>
      </c>
      <c r="D91" s="80" t="s">
        <v>31</v>
      </c>
      <c r="E91" s="83">
        <v>2000</v>
      </c>
      <c r="F91" s="158">
        <f>+E91/150</f>
        <v>13.333333333333334</v>
      </c>
      <c r="G91" s="1034">
        <f>+VLOOKUP(C91,[1]Hoja1!$B:$H,7,FALSE)*F91</f>
        <v>26.666666666666668</v>
      </c>
      <c r="H91" s="1211"/>
    </row>
    <row r="92" spans="1:10" ht="21">
      <c r="A92" s="1281"/>
      <c r="B92" s="80" t="s">
        <v>51</v>
      </c>
      <c r="C92" s="80" t="s">
        <v>337</v>
      </c>
      <c r="D92" s="80" t="s">
        <v>31</v>
      </c>
      <c r="E92" s="83">
        <v>1975</v>
      </c>
      <c r="F92" s="119">
        <v>16</v>
      </c>
      <c r="G92" s="1034">
        <v>244.97490632911394</v>
      </c>
      <c r="H92" s="1211"/>
    </row>
    <row r="93" spans="1:10" ht="21">
      <c r="A93" s="1281"/>
      <c r="B93" s="80" t="s">
        <v>67</v>
      </c>
      <c r="C93" s="80" t="s">
        <v>331</v>
      </c>
      <c r="D93" s="80" t="s">
        <v>31</v>
      </c>
      <c r="E93" s="83">
        <v>150</v>
      </c>
      <c r="F93" s="119">
        <v>1</v>
      </c>
      <c r="G93" s="1034">
        <v>4.7825999900000005</v>
      </c>
      <c r="H93" s="1211"/>
    </row>
    <row r="94" spans="1:10" ht="21">
      <c r="A94" s="1281"/>
      <c r="B94" s="80" t="s">
        <v>45</v>
      </c>
      <c r="C94" s="80" t="s">
        <v>338</v>
      </c>
      <c r="D94" s="80" t="s">
        <v>39</v>
      </c>
      <c r="E94" s="83">
        <v>600</v>
      </c>
      <c r="F94" s="119">
        <v>4</v>
      </c>
      <c r="G94" s="1034">
        <v>25.274666511111111</v>
      </c>
      <c r="H94" s="1211"/>
    </row>
    <row r="95" spans="1:10" ht="21" customHeight="1">
      <c r="A95" s="1281"/>
      <c r="B95" s="80" t="s">
        <v>119</v>
      </c>
      <c r="C95" s="80" t="s">
        <v>332</v>
      </c>
      <c r="D95" s="80" t="s">
        <v>31</v>
      </c>
      <c r="E95" s="83">
        <v>937.5</v>
      </c>
      <c r="F95" s="119">
        <v>6.25</v>
      </c>
      <c r="G95" s="1034">
        <v>117.5</v>
      </c>
      <c r="H95" s="1211"/>
    </row>
    <row r="96" spans="1:10" ht="21.75" thickBot="1">
      <c r="A96" s="1284"/>
      <c r="B96" s="202" t="s">
        <v>106</v>
      </c>
      <c r="C96" s="202" t="s">
        <v>403</v>
      </c>
      <c r="D96" s="202" t="s">
        <v>31</v>
      </c>
      <c r="E96" s="202">
        <v>12000</v>
      </c>
      <c r="F96" s="224">
        <v>86.666666666666671</v>
      </c>
      <c r="G96" s="1042">
        <f>+VLOOKUP(C96,[1]Hoja1!$B:$H,7,FALSE)*F96</f>
        <v>2166.666666666667</v>
      </c>
      <c r="H96" s="1285"/>
    </row>
    <row r="97" spans="1:8" ht="21" customHeight="1">
      <c r="A97" s="1280" t="s">
        <v>1179</v>
      </c>
      <c r="B97" s="81" t="s">
        <v>145</v>
      </c>
      <c r="C97" s="81" t="s">
        <v>424</v>
      </c>
      <c r="D97" s="81" t="s">
        <v>31</v>
      </c>
      <c r="E97" s="93">
        <v>13000</v>
      </c>
      <c r="F97" s="81">
        <v>87</v>
      </c>
      <c r="G97" s="248">
        <f>+VLOOKUP(C97,[1]Hoja1!$B:$H,7,FALSE)*F97</f>
        <v>2088</v>
      </c>
      <c r="H97" s="1283">
        <f>+SUM(G97:G106)</f>
        <v>10230.065059090908</v>
      </c>
    </row>
    <row r="98" spans="1:8" ht="21">
      <c r="A98" s="1281"/>
      <c r="B98" s="80" t="s">
        <v>310</v>
      </c>
      <c r="C98" s="94" t="s">
        <v>311</v>
      </c>
      <c r="D98" s="80" t="s">
        <v>31</v>
      </c>
      <c r="E98" s="94">
        <f>+F98*120</f>
        <v>600</v>
      </c>
      <c r="F98" s="80">
        <v>5</v>
      </c>
      <c r="G98" s="245">
        <f>+VLOOKUP(C98,[1]Hoja1!$B:$H,7,FALSE)*F98</f>
        <v>20</v>
      </c>
      <c r="H98" s="1211"/>
    </row>
    <row r="99" spans="1:8" ht="21">
      <c r="A99" s="1281"/>
      <c r="B99" s="80" t="s">
        <v>81</v>
      </c>
      <c r="C99" s="80" t="s">
        <v>317</v>
      </c>
      <c r="D99" s="80" t="s">
        <v>31</v>
      </c>
      <c r="E99" s="83">
        <v>1500</v>
      </c>
      <c r="F99" s="158">
        <f>+E99/150</f>
        <v>10</v>
      </c>
      <c r="G99" s="1034">
        <f>+VLOOKUP(C99,[1]Hoja1!$B:$H,7,FALSE)*F99</f>
        <v>11</v>
      </c>
      <c r="H99" s="1211"/>
    </row>
    <row r="100" spans="1:8" ht="21">
      <c r="A100" s="1281"/>
      <c r="B100" s="80" t="s">
        <v>1183</v>
      </c>
      <c r="C100" s="80" t="s">
        <v>367</v>
      </c>
      <c r="D100" s="80" t="s">
        <v>31</v>
      </c>
      <c r="E100" s="83">
        <v>2000</v>
      </c>
      <c r="F100" s="158">
        <f>+E100/150</f>
        <v>13.333333333333334</v>
      </c>
      <c r="G100" s="1034">
        <f>+VLOOKUP(C100,[1]Hoja1!$B:$H,7,FALSE)*F100</f>
        <v>26.666666666666668</v>
      </c>
      <c r="H100" s="1211"/>
    </row>
    <row r="101" spans="1:8" ht="21">
      <c r="A101" s="1281"/>
      <c r="B101" s="80" t="s">
        <v>51</v>
      </c>
      <c r="C101" s="80" t="s">
        <v>337</v>
      </c>
      <c r="D101" s="80" t="s">
        <v>31</v>
      </c>
      <c r="E101" s="94">
        <f>+F101*120</f>
        <v>1974.9999999999959</v>
      </c>
      <c r="F101" s="153">
        <v>16.4583333333333</v>
      </c>
      <c r="G101" s="245">
        <f>+VLOOKUP(C101,[1]Hoja1!$B:$H,7,FALSE)*F101</f>
        <v>251.99241666666617</v>
      </c>
      <c r="H101" s="1211"/>
    </row>
    <row r="102" spans="1:8" ht="21">
      <c r="A102" s="1281"/>
      <c r="B102" s="80" t="s">
        <v>258</v>
      </c>
      <c r="C102" s="80" t="s">
        <v>332</v>
      </c>
      <c r="D102" s="80" t="s">
        <v>31</v>
      </c>
      <c r="E102" s="94">
        <v>15</v>
      </c>
      <c r="F102" s="157">
        <f>+E102/100</f>
        <v>0.15</v>
      </c>
      <c r="G102" s="245">
        <f>+VLOOKUP(C102,[1]Hoja1!$B:$H,7,FALSE)*F102</f>
        <v>2.76</v>
      </c>
      <c r="H102" s="1211"/>
    </row>
    <row r="103" spans="1:8" ht="21">
      <c r="A103" s="1281"/>
      <c r="B103" s="80" t="s">
        <v>50</v>
      </c>
      <c r="C103" s="80" t="s">
        <v>341</v>
      </c>
      <c r="D103" s="80" t="s">
        <v>31</v>
      </c>
      <c r="E103" s="94">
        <f>+F103*120</f>
        <v>2040</v>
      </c>
      <c r="F103" s="80">
        <v>17</v>
      </c>
      <c r="G103" s="245">
        <f>+VLOOKUP(C103,[1]Hoja1!$B:$H,7,FALSE)*F103</f>
        <v>488.55506666666673</v>
      </c>
      <c r="H103" s="1211"/>
    </row>
    <row r="104" spans="1:8" ht="21" customHeight="1">
      <c r="A104" s="1281"/>
      <c r="B104" s="80" t="s">
        <v>54</v>
      </c>
      <c r="C104" s="80" t="s">
        <v>332</v>
      </c>
      <c r="D104" s="80" t="s">
        <v>31</v>
      </c>
      <c r="E104" s="94">
        <f>+F104*120</f>
        <v>3600</v>
      </c>
      <c r="F104" s="80">
        <v>30</v>
      </c>
      <c r="G104" s="245">
        <f>+VLOOKUP(C104,[1]Hoja1!$B:$H,7,FALSE)*F104</f>
        <v>552</v>
      </c>
      <c r="H104" s="1211"/>
    </row>
    <row r="105" spans="1:8" ht="21">
      <c r="A105" s="1281"/>
      <c r="B105" s="80" t="s">
        <v>243</v>
      </c>
      <c r="C105" s="80" t="s">
        <v>347</v>
      </c>
      <c r="D105" s="80" t="s">
        <v>31</v>
      </c>
      <c r="E105" s="94">
        <f>+F105*120</f>
        <v>4920</v>
      </c>
      <c r="F105" s="80">
        <v>41</v>
      </c>
      <c r="G105" s="245">
        <f>+VLOOKUP(C105,[1]Hoja1!$B:$H,7,FALSE)*F105</f>
        <v>6709.090909090909</v>
      </c>
      <c r="H105" s="1211"/>
    </row>
    <row r="106" spans="1:8" ht="21.75" thickBot="1">
      <c r="A106" s="1284"/>
      <c r="B106" s="202" t="s">
        <v>336</v>
      </c>
      <c r="C106" s="202" t="s">
        <v>343</v>
      </c>
      <c r="D106" s="202" t="s">
        <v>31</v>
      </c>
      <c r="E106" s="122">
        <f>+F106*120</f>
        <v>2400</v>
      </c>
      <c r="F106" s="202">
        <v>20</v>
      </c>
      <c r="G106" s="1038">
        <f>+VLOOKUP(C106,[1]Hoja1!$B:$H,7,FALSE)*F106</f>
        <v>80</v>
      </c>
      <c r="H106" s="1285"/>
    </row>
    <row r="107" spans="1:8" ht="21" customHeight="1">
      <c r="A107" s="1286" t="s">
        <v>244</v>
      </c>
      <c r="B107" s="81" t="s">
        <v>339</v>
      </c>
      <c r="C107" s="81" t="s">
        <v>330</v>
      </c>
      <c r="D107" s="81" t="s">
        <v>31</v>
      </c>
      <c r="E107" s="93">
        <v>2500</v>
      </c>
      <c r="F107" s="81">
        <v>50</v>
      </c>
      <c r="G107" s="1039">
        <v>188.75000025</v>
      </c>
      <c r="H107" s="1288">
        <f>+SUM(G107:G114)</f>
        <v>1410.1573334177779</v>
      </c>
    </row>
    <row r="108" spans="1:8" ht="21">
      <c r="A108" s="1287"/>
      <c r="B108" s="80" t="s">
        <v>38</v>
      </c>
      <c r="C108" s="80" t="s">
        <v>327</v>
      </c>
      <c r="D108" s="80" t="s">
        <v>39</v>
      </c>
      <c r="E108" s="94">
        <v>275</v>
      </c>
      <c r="F108" s="80">
        <v>5.5</v>
      </c>
      <c r="G108" s="1036">
        <v>19.495000000000001</v>
      </c>
      <c r="H108" s="1289"/>
    </row>
    <row r="109" spans="1:8" ht="21">
      <c r="A109" s="1287"/>
      <c r="B109" s="80" t="s">
        <v>43</v>
      </c>
      <c r="C109" s="80" t="s">
        <v>340</v>
      </c>
      <c r="D109" s="80" t="s">
        <v>31</v>
      </c>
      <c r="E109" s="94">
        <v>37.5</v>
      </c>
      <c r="F109" s="80">
        <v>0.75</v>
      </c>
      <c r="G109" s="1036">
        <v>1.7999999999999998</v>
      </c>
      <c r="H109" s="1289"/>
    </row>
    <row r="110" spans="1:8" ht="21">
      <c r="A110" s="1287"/>
      <c r="B110" s="80" t="s">
        <v>67</v>
      </c>
      <c r="C110" s="80" t="s">
        <v>331</v>
      </c>
      <c r="D110" s="80" t="s">
        <v>31</v>
      </c>
      <c r="E110" s="94">
        <v>50</v>
      </c>
      <c r="F110" s="80">
        <v>1</v>
      </c>
      <c r="G110" s="1036">
        <v>4.7825999900000005</v>
      </c>
      <c r="H110" s="1289"/>
    </row>
    <row r="111" spans="1:8" ht="21">
      <c r="A111" s="1287"/>
      <c r="B111" s="80" t="s">
        <v>45</v>
      </c>
      <c r="C111" s="80" t="s">
        <v>338</v>
      </c>
      <c r="D111" s="80" t="s">
        <v>39</v>
      </c>
      <c r="E111" s="94">
        <v>200</v>
      </c>
      <c r="F111" s="80">
        <v>4</v>
      </c>
      <c r="G111" s="1036">
        <v>25.274666511111111</v>
      </c>
      <c r="H111" s="1289"/>
    </row>
    <row r="112" spans="1:8" ht="21" customHeight="1">
      <c r="A112" s="1287"/>
      <c r="B112" s="80" t="s">
        <v>335</v>
      </c>
      <c r="C112" s="80" t="s">
        <v>332</v>
      </c>
      <c r="D112" s="80" t="s">
        <v>31</v>
      </c>
      <c r="E112" s="94">
        <v>312.5</v>
      </c>
      <c r="F112" s="80">
        <v>6.25</v>
      </c>
      <c r="G112" s="1036">
        <v>117.5</v>
      </c>
      <c r="H112" s="1289"/>
    </row>
    <row r="113" spans="1:10" ht="21">
      <c r="A113" s="1287"/>
      <c r="B113" s="80" t="s">
        <v>50</v>
      </c>
      <c r="C113" s="80" t="s">
        <v>341</v>
      </c>
      <c r="D113" s="80" t="s">
        <v>31</v>
      </c>
      <c r="E113" s="94">
        <v>850</v>
      </c>
      <c r="F113" s="80">
        <v>17</v>
      </c>
      <c r="G113" s="1036">
        <v>488.55506666666673</v>
      </c>
      <c r="H113" s="1289"/>
    </row>
    <row r="114" spans="1:10" ht="21.75" thickBot="1">
      <c r="A114" s="1290"/>
      <c r="B114" s="86" t="s">
        <v>54</v>
      </c>
      <c r="C114" s="86" t="s">
        <v>332</v>
      </c>
      <c r="D114" s="86" t="s">
        <v>31</v>
      </c>
      <c r="E114" s="95">
        <v>1500</v>
      </c>
      <c r="F114" s="86">
        <v>30</v>
      </c>
      <c r="G114" s="1037">
        <v>564</v>
      </c>
      <c r="H114" s="1291"/>
    </row>
    <row r="115" spans="1:10" ht="21" customHeight="1">
      <c r="A115" s="1292" t="s">
        <v>394</v>
      </c>
      <c r="B115" s="82" t="s">
        <v>3</v>
      </c>
      <c r="C115" s="82" t="s">
        <v>345</v>
      </c>
      <c r="D115" s="82" t="s">
        <v>31</v>
      </c>
      <c r="E115" s="82">
        <f>20*500</f>
        <v>10000</v>
      </c>
      <c r="F115" s="1040">
        <f t="shared" ref="F115:F116" si="5">+E115/240</f>
        <v>41.666666666666664</v>
      </c>
      <c r="G115" s="1041">
        <f>+VLOOKUP(C115,[1]Hoja1!$B:$H,7,FALSE)*F115</f>
        <v>1041.6666666666665</v>
      </c>
      <c r="H115" s="1293">
        <f>+SUM(G115:G123)</f>
        <v>1185.6779166666663</v>
      </c>
    </row>
    <row r="116" spans="1:10" ht="21">
      <c r="A116" s="1281"/>
      <c r="B116" s="80" t="s">
        <v>76</v>
      </c>
      <c r="C116" s="80" t="s">
        <v>308</v>
      </c>
      <c r="D116" s="80" t="s">
        <v>31</v>
      </c>
      <c r="E116" s="80">
        <v>65</v>
      </c>
      <c r="F116" s="80">
        <f t="shared" si="5"/>
        <v>0.27083333333333331</v>
      </c>
      <c r="G116" s="1036">
        <f>+VLOOKUP(C116,[1]Hoja1!$B:$H,7,FALSE)*F116</f>
        <v>2.708333333333333</v>
      </c>
      <c r="H116" s="1211"/>
    </row>
    <row r="117" spans="1:10" ht="21">
      <c r="A117" s="1281"/>
      <c r="B117" s="80" t="s">
        <v>399</v>
      </c>
      <c r="C117" s="80" t="s">
        <v>344</v>
      </c>
      <c r="D117" s="80" t="s">
        <v>28</v>
      </c>
      <c r="E117" s="80">
        <f>33*240</f>
        <v>7920</v>
      </c>
      <c r="F117" s="80">
        <v>33</v>
      </c>
      <c r="G117" s="1036"/>
      <c r="H117" s="1211"/>
    </row>
    <row r="118" spans="1:10" ht="21">
      <c r="A118" s="1281"/>
      <c r="B118" s="80" t="s">
        <v>40</v>
      </c>
      <c r="C118" s="80" t="s">
        <v>328</v>
      </c>
      <c r="D118" s="80" t="s">
        <v>28</v>
      </c>
      <c r="E118" s="80">
        <v>15</v>
      </c>
      <c r="F118" s="80">
        <f t="shared" ref="F118:F121" si="6">+E118/240</f>
        <v>6.25E-2</v>
      </c>
      <c r="G118" s="1036">
        <f>+VLOOKUP(C118,[1]Hoja1!$B:$H,7,FALSE)*F118</f>
        <v>29.375</v>
      </c>
      <c r="H118" s="1211"/>
    </row>
    <row r="119" spans="1:10" ht="21">
      <c r="A119" s="1281"/>
      <c r="B119" s="80" t="s">
        <v>43</v>
      </c>
      <c r="C119" s="80" t="s">
        <v>340</v>
      </c>
      <c r="D119" s="80" t="s">
        <v>31</v>
      </c>
      <c r="E119" s="80">
        <v>100</v>
      </c>
      <c r="F119" s="80">
        <f t="shared" si="6"/>
        <v>0.41666666666666669</v>
      </c>
      <c r="G119" s="1036">
        <f>+VLOOKUP(C119,[1]Hoja1!$B:$H,7,FALSE)*F119</f>
        <v>0.95499999999999996</v>
      </c>
      <c r="H119" s="1211"/>
    </row>
    <row r="120" spans="1:10" ht="21">
      <c r="A120" s="1281"/>
      <c r="B120" s="80" t="s">
        <v>113</v>
      </c>
      <c r="C120" s="80" t="s">
        <v>312</v>
      </c>
      <c r="D120" s="80" t="s">
        <v>31</v>
      </c>
      <c r="E120" s="80">
        <v>5</v>
      </c>
      <c r="F120" s="80">
        <f t="shared" si="6"/>
        <v>2.0833333333333332E-2</v>
      </c>
      <c r="G120" s="1036">
        <f>+VLOOKUP(C120,[1]Hoja1!$B:$H,7,FALSE)*F120</f>
        <v>0.15625</v>
      </c>
      <c r="H120" s="1211"/>
    </row>
    <row r="121" spans="1:10" ht="21">
      <c r="A121" s="1281"/>
      <c r="B121" s="80" t="s">
        <v>83</v>
      </c>
      <c r="C121" s="80" t="s">
        <v>318</v>
      </c>
      <c r="D121" s="80" t="s">
        <v>31</v>
      </c>
      <c r="E121" s="80">
        <f>300*2</f>
        <v>600</v>
      </c>
      <c r="F121" s="80">
        <f t="shared" si="6"/>
        <v>2.5</v>
      </c>
      <c r="G121" s="1036">
        <f>+VLOOKUP(C121,[1]Hoja1!$B:$H,7,FALSE)*F121</f>
        <v>5</v>
      </c>
      <c r="H121" s="1211"/>
    </row>
    <row r="122" spans="1:10" ht="21">
      <c r="A122" s="1281"/>
      <c r="B122" s="80" t="s">
        <v>241</v>
      </c>
      <c r="C122" s="80" t="s">
        <v>306</v>
      </c>
      <c r="D122" s="80" t="s">
        <v>31</v>
      </c>
      <c r="E122" s="80">
        <f>115*4</f>
        <v>460</v>
      </c>
      <c r="F122" s="153">
        <f>+E122/240</f>
        <v>1.9166666666666667</v>
      </c>
      <c r="G122" s="1036">
        <f>+VLOOKUP(C122,[1]Hoja1!$B:$H,7,FALSE)*F122</f>
        <v>4.2166666666666668</v>
      </c>
      <c r="H122" s="1211"/>
    </row>
    <row r="123" spans="1:10" ht="21.75" thickBot="1">
      <c r="A123" s="1282"/>
      <c r="B123" s="86" t="s">
        <v>5</v>
      </c>
      <c r="C123" s="86" t="s">
        <v>346</v>
      </c>
      <c r="D123" s="86" t="s">
        <v>31</v>
      </c>
      <c r="E123" s="86">
        <f>12*500</f>
        <v>6000</v>
      </c>
      <c r="F123" s="86">
        <f>+E123/240</f>
        <v>25</v>
      </c>
      <c r="G123" s="249">
        <f>+VLOOKUP(C123,[1]Hoja1!$B:$H,7,FALSE)*F123</f>
        <v>101.6</v>
      </c>
      <c r="H123" s="1212"/>
    </row>
    <row r="124" spans="1:10" ht="21">
      <c r="A124" s="1046"/>
      <c r="B124" s="22"/>
      <c r="C124" s="22"/>
      <c r="D124" s="22"/>
      <c r="E124" s="22"/>
      <c r="F124" s="22"/>
      <c r="G124" s="159"/>
      <c r="H124" s="1047"/>
    </row>
    <row r="127" spans="1:10" ht="18">
      <c r="A127" s="1224" t="s">
        <v>1082</v>
      </c>
      <c r="B127" s="1224"/>
      <c r="C127" s="1224"/>
      <c r="D127" s="1224"/>
      <c r="E127" s="1224"/>
      <c r="F127" s="1224"/>
      <c r="G127" s="1224"/>
      <c r="H127" s="1224"/>
      <c r="J127" t="s">
        <v>1187</v>
      </c>
    </row>
    <row r="128" spans="1:10" ht="72.75" thickBot="1">
      <c r="A128" s="902" t="s">
        <v>25</v>
      </c>
      <c r="B128" s="902" t="s">
        <v>26</v>
      </c>
      <c r="C128" s="902" t="s">
        <v>303</v>
      </c>
      <c r="D128" s="902" t="s">
        <v>27</v>
      </c>
      <c r="E128" s="902" t="s">
        <v>227</v>
      </c>
      <c r="F128" s="902" t="s">
        <v>245</v>
      </c>
      <c r="G128" s="902" t="s">
        <v>248</v>
      </c>
      <c r="H128" s="902" t="s">
        <v>247</v>
      </c>
    </row>
    <row r="129" spans="1:8" ht="21" customHeight="1">
      <c r="A129" s="1280" t="s">
        <v>257</v>
      </c>
      <c r="B129" s="81" t="s">
        <v>42</v>
      </c>
      <c r="C129" s="81" t="s">
        <v>330</v>
      </c>
      <c r="D129" s="81" t="s">
        <v>31</v>
      </c>
      <c r="E129" s="85">
        <v>7500</v>
      </c>
      <c r="F129" s="84">
        <v>50</v>
      </c>
      <c r="G129" s="1035">
        <v>188.75000025</v>
      </c>
      <c r="H129" s="1283">
        <f>+SUM(G129:G138)</f>
        <v>1778.0233387306316</v>
      </c>
    </row>
    <row r="130" spans="1:8" ht="21">
      <c r="A130" s="1281"/>
      <c r="B130" s="80" t="s">
        <v>38</v>
      </c>
      <c r="C130" s="80" t="s">
        <v>327</v>
      </c>
      <c r="D130" s="80" t="s">
        <v>39</v>
      </c>
      <c r="E130" s="83">
        <v>825</v>
      </c>
      <c r="F130" s="119">
        <v>5.5</v>
      </c>
      <c r="G130" s="1034">
        <v>19.495000000000001</v>
      </c>
      <c r="H130" s="1211"/>
    </row>
    <row r="131" spans="1:8" ht="21">
      <c r="A131" s="1281"/>
      <c r="B131" s="80" t="s">
        <v>43</v>
      </c>
      <c r="C131" s="80" t="s">
        <v>326</v>
      </c>
      <c r="D131" s="80" t="s">
        <v>31</v>
      </c>
      <c r="E131" s="83">
        <v>112.5</v>
      </c>
      <c r="F131" s="119">
        <v>0.75</v>
      </c>
      <c r="G131" s="1034">
        <v>47.625</v>
      </c>
      <c r="H131" s="1211"/>
    </row>
    <row r="132" spans="1:8" ht="21">
      <c r="A132" s="1281"/>
      <c r="B132" s="80" t="s">
        <v>258</v>
      </c>
      <c r="C132" s="80" t="s">
        <v>326</v>
      </c>
      <c r="D132" s="80" t="s">
        <v>31</v>
      </c>
      <c r="E132" s="83">
        <v>15</v>
      </c>
      <c r="F132" s="158">
        <v>0.15</v>
      </c>
      <c r="G132" s="1034">
        <v>9.5250000000000004</v>
      </c>
      <c r="H132" s="1211"/>
    </row>
    <row r="133" spans="1:8" ht="21">
      <c r="A133" s="1281"/>
      <c r="B133" s="80" t="s">
        <v>51</v>
      </c>
      <c r="C133" s="80" t="s">
        <v>337</v>
      </c>
      <c r="D133" s="80" t="s">
        <v>31</v>
      </c>
      <c r="E133" s="83">
        <v>1975</v>
      </c>
      <c r="F133" s="119">
        <v>16</v>
      </c>
      <c r="G133" s="1034">
        <v>244.97490632911394</v>
      </c>
      <c r="H133" s="1211"/>
    </row>
    <row r="134" spans="1:8" ht="21">
      <c r="A134" s="1281"/>
      <c r="B134" s="80" t="s">
        <v>52</v>
      </c>
      <c r="C134" s="80" t="s">
        <v>342</v>
      </c>
      <c r="D134" s="80" t="s">
        <v>31</v>
      </c>
      <c r="E134" s="94">
        <f t="shared" ref="E134" si="7">+F134*120</f>
        <v>250.00000000000003</v>
      </c>
      <c r="F134" s="153">
        <f>250/120</f>
        <v>2.0833333333333335</v>
      </c>
      <c r="G134" s="245">
        <f>+VLOOKUP(C134,[1]Hoja1!$B:$H,7,FALSE)*F134</f>
        <v>21.691498983739841</v>
      </c>
      <c r="H134" s="1211"/>
    </row>
    <row r="135" spans="1:8" ht="21">
      <c r="A135" s="1281"/>
      <c r="B135" s="80" t="s">
        <v>67</v>
      </c>
      <c r="C135" s="80" t="s">
        <v>331</v>
      </c>
      <c r="D135" s="80" t="s">
        <v>31</v>
      </c>
      <c r="E135" s="83">
        <v>150</v>
      </c>
      <c r="F135" s="119">
        <v>1</v>
      </c>
      <c r="G135" s="1034">
        <v>4.7825999900000005</v>
      </c>
      <c r="H135" s="1211"/>
    </row>
    <row r="136" spans="1:8" ht="21">
      <c r="A136" s="1281"/>
      <c r="B136" s="80" t="s">
        <v>45</v>
      </c>
      <c r="C136" s="80" t="s">
        <v>338</v>
      </c>
      <c r="D136" s="80" t="s">
        <v>39</v>
      </c>
      <c r="E136" s="83">
        <v>600</v>
      </c>
      <c r="F136" s="119">
        <v>4</v>
      </c>
      <c r="G136" s="1034">
        <v>25.274666511111111</v>
      </c>
      <c r="H136" s="1211"/>
    </row>
    <row r="137" spans="1:8" ht="21">
      <c r="A137" s="1281"/>
      <c r="B137" s="80" t="s">
        <v>119</v>
      </c>
      <c r="C137" s="80" t="s">
        <v>332</v>
      </c>
      <c r="D137" s="80" t="s">
        <v>31</v>
      </c>
      <c r="E137" s="83">
        <v>937.5</v>
      </c>
      <c r="F137" s="119">
        <v>6.25</v>
      </c>
      <c r="G137" s="1034">
        <v>117.5</v>
      </c>
      <c r="H137" s="1211"/>
    </row>
    <row r="138" spans="1:8" ht="21" customHeight="1" thickBot="1">
      <c r="A138" s="1284"/>
      <c r="B138" s="202" t="s">
        <v>242</v>
      </c>
      <c r="C138" s="202" t="s">
        <v>304</v>
      </c>
      <c r="D138" s="202" t="s">
        <v>31</v>
      </c>
      <c r="E138" s="202">
        <v>13000</v>
      </c>
      <c r="F138" s="224">
        <v>86.666666666666671</v>
      </c>
      <c r="G138" s="1042">
        <v>1098.4046666666668</v>
      </c>
      <c r="H138" s="1285"/>
    </row>
    <row r="139" spans="1:8" ht="21">
      <c r="A139" s="1286" t="s">
        <v>244</v>
      </c>
      <c r="B139" s="81" t="s">
        <v>339</v>
      </c>
      <c r="C139" s="81" t="s">
        <v>330</v>
      </c>
      <c r="D139" s="81" t="s">
        <v>31</v>
      </c>
      <c r="E139" s="93">
        <v>2500</v>
      </c>
      <c r="F139" s="81">
        <v>50</v>
      </c>
      <c r="G139" s="1039">
        <v>188.75000025</v>
      </c>
      <c r="H139" s="1288">
        <f>+SUM(G139:G146)</f>
        <v>1410.1573334177779</v>
      </c>
    </row>
    <row r="140" spans="1:8" ht="21">
      <c r="A140" s="1287"/>
      <c r="B140" s="80" t="s">
        <v>38</v>
      </c>
      <c r="C140" s="80" t="s">
        <v>327</v>
      </c>
      <c r="D140" s="80" t="s">
        <v>39</v>
      </c>
      <c r="E140" s="94">
        <v>275</v>
      </c>
      <c r="F140" s="80">
        <v>5.5</v>
      </c>
      <c r="G140" s="1036">
        <v>19.495000000000001</v>
      </c>
      <c r="H140" s="1289"/>
    </row>
    <row r="141" spans="1:8" ht="21">
      <c r="A141" s="1287"/>
      <c r="B141" s="80" t="s">
        <v>43</v>
      </c>
      <c r="C141" s="80" t="s">
        <v>340</v>
      </c>
      <c r="D141" s="80" t="s">
        <v>31</v>
      </c>
      <c r="E141" s="94">
        <v>37.5</v>
      </c>
      <c r="F141" s="80">
        <v>0.75</v>
      </c>
      <c r="G141" s="1036">
        <v>1.7999999999999998</v>
      </c>
      <c r="H141" s="1289"/>
    </row>
    <row r="142" spans="1:8" ht="21">
      <c r="A142" s="1287"/>
      <c r="B142" s="80" t="s">
        <v>67</v>
      </c>
      <c r="C142" s="80" t="s">
        <v>331</v>
      </c>
      <c r="D142" s="80" t="s">
        <v>31</v>
      </c>
      <c r="E142" s="94">
        <v>50</v>
      </c>
      <c r="F142" s="80">
        <v>1</v>
      </c>
      <c r="G142" s="1036">
        <v>4.7825999900000005</v>
      </c>
      <c r="H142" s="1289"/>
    </row>
    <row r="143" spans="1:8" ht="21">
      <c r="A143" s="1287"/>
      <c r="B143" s="80" t="s">
        <v>45</v>
      </c>
      <c r="C143" s="80" t="s">
        <v>338</v>
      </c>
      <c r="D143" s="80" t="s">
        <v>39</v>
      </c>
      <c r="E143" s="94">
        <v>200</v>
      </c>
      <c r="F143" s="80">
        <v>4</v>
      </c>
      <c r="G143" s="1036">
        <v>25.274666511111111</v>
      </c>
      <c r="H143" s="1289"/>
    </row>
    <row r="144" spans="1:8" ht="21">
      <c r="A144" s="1287"/>
      <c r="B144" s="80" t="s">
        <v>335</v>
      </c>
      <c r="C144" s="80" t="s">
        <v>332</v>
      </c>
      <c r="D144" s="80" t="s">
        <v>31</v>
      </c>
      <c r="E144" s="94">
        <v>312.5</v>
      </c>
      <c r="F144" s="80">
        <v>6.25</v>
      </c>
      <c r="G144" s="1036">
        <v>117.5</v>
      </c>
      <c r="H144" s="1289"/>
    </row>
    <row r="145" spans="1:8" ht="21">
      <c r="A145" s="1287"/>
      <c r="B145" s="80" t="s">
        <v>50</v>
      </c>
      <c r="C145" s="80" t="s">
        <v>341</v>
      </c>
      <c r="D145" s="80" t="s">
        <v>31</v>
      </c>
      <c r="E145" s="94">
        <v>850</v>
      </c>
      <c r="F145" s="80">
        <v>17</v>
      </c>
      <c r="G145" s="1036">
        <v>488.55506666666673</v>
      </c>
      <c r="H145" s="1289"/>
    </row>
    <row r="146" spans="1:8" ht="21" customHeight="1" thickBot="1">
      <c r="A146" s="1287"/>
      <c r="B146" s="202" t="s">
        <v>54</v>
      </c>
      <c r="C146" s="202" t="s">
        <v>332</v>
      </c>
      <c r="D146" s="202" t="s">
        <v>31</v>
      </c>
      <c r="E146" s="122">
        <v>1500</v>
      </c>
      <c r="F146" s="202">
        <v>30</v>
      </c>
      <c r="G146" s="1038">
        <v>564</v>
      </c>
      <c r="H146" s="1289"/>
    </row>
    <row r="147" spans="1:8" ht="21">
      <c r="A147" s="1280" t="s">
        <v>388</v>
      </c>
      <c r="B147" s="81" t="s">
        <v>30</v>
      </c>
      <c r="C147" s="81" t="s">
        <v>304</v>
      </c>
      <c r="D147" s="81" t="s">
        <v>31</v>
      </c>
      <c r="E147" s="93">
        <f>+F147*120</f>
        <v>10440</v>
      </c>
      <c r="F147" s="81">
        <v>87</v>
      </c>
      <c r="G147" s="248">
        <f>+VLOOKUP(C147,[1]Hoja1!$B:$H,7,FALSE)*F147</f>
        <v>1102.5509999999999</v>
      </c>
      <c r="H147" s="1283">
        <f>+SUM(G147:G155)</f>
        <v>9228.6408914079821</v>
      </c>
    </row>
    <row r="148" spans="1:8" ht="21">
      <c r="A148" s="1281"/>
      <c r="B148" s="80" t="s">
        <v>310</v>
      </c>
      <c r="C148" s="94" t="s">
        <v>311</v>
      </c>
      <c r="D148" s="80" t="s">
        <v>31</v>
      </c>
      <c r="E148" s="94">
        <f>+F148*120</f>
        <v>600</v>
      </c>
      <c r="F148" s="80">
        <v>5</v>
      </c>
      <c r="G148" s="245">
        <f>+VLOOKUP(C148,[1]Hoja1!$B:$H,7,FALSE)*F148</f>
        <v>20</v>
      </c>
      <c r="H148" s="1211"/>
    </row>
    <row r="149" spans="1:8" ht="21">
      <c r="A149" s="1281"/>
      <c r="B149" s="80" t="s">
        <v>51</v>
      </c>
      <c r="C149" s="80" t="s">
        <v>337</v>
      </c>
      <c r="D149" s="80" t="s">
        <v>31</v>
      </c>
      <c r="E149" s="94">
        <f>+F149*120</f>
        <v>1974.9999999999959</v>
      </c>
      <c r="F149" s="153">
        <v>16.4583333333333</v>
      </c>
      <c r="G149" s="245">
        <f>+VLOOKUP(C149,[1]Hoja1!$B:$H,7,FALSE)*F149</f>
        <v>251.99241666666617</v>
      </c>
      <c r="H149" s="1211"/>
    </row>
    <row r="150" spans="1:8" ht="21">
      <c r="A150" s="1281"/>
      <c r="B150" s="80" t="s">
        <v>52</v>
      </c>
      <c r="C150" s="80" t="s">
        <v>342</v>
      </c>
      <c r="D150" s="80" t="s">
        <v>31</v>
      </c>
      <c r="E150" s="94">
        <f t="shared" ref="E150" si="8">+F150*120</f>
        <v>250.00000000000003</v>
      </c>
      <c r="F150" s="153">
        <f>250/120</f>
        <v>2.0833333333333335</v>
      </c>
      <c r="G150" s="245">
        <f>+VLOOKUP(C150,[1]Hoja1!$B:$H,7,FALSE)*F150</f>
        <v>21.691498983739841</v>
      </c>
      <c r="H150" s="1211"/>
    </row>
    <row r="151" spans="1:8" ht="21">
      <c r="A151" s="1281"/>
      <c r="B151" s="80" t="s">
        <v>258</v>
      </c>
      <c r="C151" s="80" t="s">
        <v>332</v>
      </c>
      <c r="D151" s="80" t="s">
        <v>31</v>
      </c>
      <c r="E151" s="94">
        <v>15</v>
      </c>
      <c r="F151" s="157">
        <f>+E151/100</f>
        <v>0.15</v>
      </c>
      <c r="G151" s="245">
        <f>+VLOOKUP(C151,[1]Hoja1!$B:$H,7,FALSE)*F151</f>
        <v>2.76</v>
      </c>
      <c r="H151" s="1211"/>
    </row>
    <row r="152" spans="1:8" ht="21">
      <c r="A152" s="1281"/>
      <c r="B152" s="80" t="s">
        <v>50</v>
      </c>
      <c r="C152" s="80" t="s">
        <v>341</v>
      </c>
      <c r="D152" s="80" t="s">
        <v>31</v>
      </c>
      <c r="E152" s="94">
        <f>+F152*120</f>
        <v>2040</v>
      </c>
      <c r="F152" s="80">
        <v>17</v>
      </c>
      <c r="G152" s="245">
        <f>+VLOOKUP(C152,[1]Hoja1!$B:$H,7,FALSE)*F152</f>
        <v>488.55506666666673</v>
      </c>
      <c r="H152" s="1211"/>
    </row>
    <row r="153" spans="1:8" ht="21">
      <c r="A153" s="1281"/>
      <c r="B153" s="80" t="s">
        <v>54</v>
      </c>
      <c r="C153" s="80" t="s">
        <v>332</v>
      </c>
      <c r="D153" s="80" t="s">
        <v>31</v>
      </c>
      <c r="E153" s="94">
        <f>+F153*120</f>
        <v>3600</v>
      </c>
      <c r="F153" s="80">
        <v>30</v>
      </c>
      <c r="G153" s="245">
        <f>+VLOOKUP(C153,[1]Hoja1!$B:$H,7,FALSE)*F153</f>
        <v>552</v>
      </c>
      <c r="H153" s="1211"/>
    </row>
    <row r="154" spans="1:8" ht="21">
      <c r="A154" s="1281"/>
      <c r="B154" s="80" t="s">
        <v>243</v>
      </c>
      <c r="C154" s="80" t="s">
        <v>347</v>
      </c>
      <c r="D154" s="80" t="s">
        <v>31</v>
      </c>
      <c r="E154" s="94">
        <f>+F154*120</f>
        <v>4920</v>
      </c>
      <c r="F154" s="80">
        <v>41</v>
      </c>
      <c r="G154" s="245">
        <f>+VLOOKUP(C154,[1]Hoja1!$B:$H,7,FALSE)*F154</f>
        <v>6709.090909090909</v>
      </c>
      <c r="H154" s="1211"/>
    </row>
    <row r="155" spans="1:8" ht="21" customHeight="1" thickBot="1">
      <c r="A155" s="1284"/>
      <c r="B155" s="202" t="s">
        <v>336</v>
      </c>
      <c r="C155" s="202" t="s">
        <v>343</v>
      </c>
      <c r="D155" s="202" t="s">
        <v>31</v>
      </c>
      <c r="E155" s="122">
        <f>+F155*120</f>
        <v>2400</v>
      </c>
      <c r="F155" s="202">
        <v>20</v>
      </c>
      <c r="G155" s="1038">
        <f>+VLOOKUP(C155,[1]Hoja1!$B:$H,7,FALSE)*F155</f>
        <v>80</v>
      </c>
      <c r="H155" s="1285"/>
    </row>
    <row r="156" spans="1:8" ht="21">
      <c r="A156" s="1280" t="s">
        <v>228</v>
      </c>
      <c r="B156" s="81" t="s">
        <v>230</v>
      </c>
      <c r="C156" s="81" t="s">
        <v>344</v>
      </c>
      <c r="D156" s="81" t="s">
        <v>28</v>
      </c>
      <c r="E156" s="81">
        <f>33*240</f>
        <v>7920</v>
      </c>
      <c r="F156" s="81">
        <f>+E156/240</f>
        <v>33</v>
      </c>
      <c r="G156" s="1039">
        <f>+VLOOKUP(C156,[1]Hoja1!$B:$H,7,FALSE)*F156</f>
        <v>6930</v>
      </c>
      <c r="H156" s="1283">
        <f>+SUM(G156:G165)</f>
        <v>7615.2168054745371</v>
      </c>
    </row>
    <row r="157" spans="1:8" ht="21">
      <c r="A157" s="1281"/>
      <c r="B157" s="80" t="s">
        <v>43</v>
      </c>
      <c r="C157" s="80" t="s">
        <v>340</v>
      </c>
      <c r="D157" s="80" t="s">
        <v>31</v>
      </c>
      <c r="E157" s="80">
        <v>100</v>
      </c>
      <c r="F157" s="80">
        <f>+E157/240</f>
        <v>0.41666666666666669</v>
      </c>
      <c r="G157" s="1036">
        <f>+VLOOKUP(C157,[1]Hoja1!$B:$H,7,FALSE)*F157</f>
        <v>0.95499999999999996</v>
      </c>
      <c r="H157" s="1211"/>
    </row>
    <row r="158" spans="1:8" ht="21">
      <c r="A158" s="1281"/>
      <c r="B158" s="80" t="s">
        <v>40</v>
      </c>
      <c r="C158" s="80" t="s">
        <v>328</v>
      </c>
      <c r="D158" s="80" t="s">
        <v>28</v>
      </c>
      <c r="E158" s="80">
        <v>15</v>
      </c>
      <c r="F158" s="80">
        <f t="shared" ref="F158:F159" si="9">+E158/240</f>
        <v>6.25E-2</v>
      </c>
      <c r="G158" s="1036">
        <f>+VLOOKUP(C158,[1]Hoja1!$B:$H,7,FALSE)*F158</f>
        <v>29.375</v>
      </c>
      <c r="H158" s="1211"/>
    </row>
    <row r="159" spans="1:8" ht="21">
      <c r="A159" s="1281"/>
      <c r="B159" s="80" t="s">
        <v>76</v>
      </c>
      <c r="C159" s="80" t="s">
        <v>308</v>
      </c>
      <c r="D159" s="80" t="s">
        <v>31</v>
      </c>
      <c r="E159" s="80">
        <v>65</v>
      </c>
      <c r="F159" s="80">
        <f t="shared" si="9"/>
        <v>0.27083333333333331</v>
      </c>
      <c r="G159" s="1036">
        <f>+VLOOKUP(C159,[1]Hoja1!$B:$H,7,FALSE)*F159</f>
        <v>2.708333333333333</v>
      </c>
      <c r="H159" s="1211"/>
    </row>
    <row r="160" spans="1:8" ht="21">
      <c r="A160" s="1281"/>
      <c r="B160" s="80" t="s">
        <v>32</v>
      </c>
      <c r="C160" s="80" t="s">
        <v>306</v>
      </c>
      <c r="D160" s="80" t="s">
        <v>31</v>
      </c>
      <c r="E160" s="80">
        <f>115*4</f>
        <v>460</v>
      </c>
      <c r="F160" s="80">
        <f>+E160/240</f>
        <v>1.9166666666666667</v>
      </c>
      <c r="G160" s="1036">
        <f>+VLOOKUP(C160,[1]Hoja1!$B:$H,7,FALSE)*F160</f>
        <v>4.2166666666666668</v>
      </c>
      <c r="H160" s="1211"/>
    </row>
    <row r="161" spans="1:10" ht="21">
      <c r="A161" s="1281"/>
      <c r="B161" s="80" t="s">
        <v>83</v>
      </c>
      <c r="C161" s="80" t="s">
        <v>318</v>
      </c>
      <c r="D161" s="80" t="s">
        <v>31</v>
      </c>
      <c r="E161" s="80">
        <f>300*2</f>
        <v>600</v>
      </c>
      <c r="F161" s="80">
        <f t="shared" ref="F161:F162" si="10">+E161/240</f>
        <v>2.5</v>
      </c>
      <c r="G161" s="1036">
        <f>+VLOOKUP(C161,[1]Hoja1!$B:$H,7,FALSE)*F161</f>
        <v>5</v>
      </c>
      <c r="H161" s="1211"/>
    </row>
    <row r="162" spans="1:10" ht="21">
      <c r="A162" s="1281"/>
      <c r="B162" s="80" t="s">
        <v>30</v>
      </c>
      <c r="C162" s="80" t="s">
        <v>304</v>
      </c>
      <c r="D162" s="80" t="s">
        <v>31</v>
      </c>
      <c r="E162" s="80">
        <v>10000</v>
      </c>
      <c r="F162" s="80">
        <f t="shared" si="10"/>
        <v>41.666666666666664</v>
      </c>
      <c r="G162" s="1036">
        <f>+VLOOKUP(C162,[1]Hoja1!$B:$H,7,FALSE)*F162</f>
        <v>528.04166666666663</v>
      </c>
      <c r="H162" s="1211"/>
    </row>
    <row r="163" spans="1:10" ht="21">
      <c r="A163" s="1281"/>
      <c r="B163" s="80" t="s">
        <v>45</v>
      </c>
      <c r="C163" s="80" t="s">
        <v>338</v>
      </c>
      <c r="D163" s="80" t="s">
        <v>39</v>
      </c>
      <c r="E163" s="80">
        <v>500</v>
      </c>
      <c r="F163" s="80">
        <f>+E163/240</f>
        <v>2.0833333333333335</v>
      </c>
      <c r="G163" s="1036">
        <f>+VLOOKUP(C163,[1]Hoja1!$B:$H,7,FALSE)*F163</f>
        <v>13.163888807870372</v>
      </c>
      <c r="H163" s="1211"/>
    </row>
    <row r="164" spans="1:10" ht="21">
      <c r="A164" s="1281"/>
      <c r="B164" s="80" t="s">
        <v>113</v>
      </c>
      <c r="C164" s="80" t="s">
        <v>312</v>
      </c>
      <c r="D164" s="80" t="s">
        <v>31</v>
      </c>
      <c r="E164" s="80">
        <v>5</v>
      </c>
      <c r="F164" s="80">
        <f t="shared" ref="F164" si="11">+E164/240</f>
        <v>2.0833333333333332E-2</v>
      </c>
      <c r="G164" s="1036">
        <f>+VLOOKUP(C164,[1]Hoja1!$B:$H,7,FALSE)*F164</f>
        <v>0.15625</v>
      </c>
      <c r="H164" s="1211"/>
    </row>
    <row r="165" spans="1:10" ht="21.75" thickBot="1">
      <c r="A165" s="1282"/>
      <c r="B165" s="86" t="s">
        <v>5</v>
      </c>
      <c r="C165" s="86" t="s">
        <v>346</v>
      </c>
      <c r="D165" s="86" t="s">
        <v>31</v>
      </c>
      <c r="E165" s="86">
        <f>12*500</f>
        <v>6000</v>
      </c>
      <c r="F165" s="86">
        <f>+E165/240</f>
        <v>25</v>
      </c>
      <c r="G165" s="249">
        <f>+VLOOKUP(C165,[1]Hoja1!$B:$H,7,FALSE)*F165</f>
        <v>101.6</v>
      </c>
      <c r="H165" s="1212"/>
    </row>
    <row r="167" spans="1:10" ht="18">
      <c r="A167" s="1224" t="s">
        <v>1083</v>
      </c>
      <c r="B167" s="1224"/>
      <c r="C167" s="1224"/>
      <c r="D167" s="1224"/>
      <c r="E167" s="1224"/>
      <c r="F167" s="1224"/>
      <c r="G167" s="1224"/>
      <c r="H167" s="1224"/>
      <c r="J167" t="s">
        <v>1186</v>
      </c>
    </row>
    <row r="168" spans="1:10" ht="72.75" thickBot="1">
      <c r="A168" s="902" t="s">
        <v>25</v>
      </c>
      <c r="B168" s="902" t="s">
        <v>26</v>
      </c>
      <c r="C168" s="902" t="s">
        <v>303</v>
      </c>
      <c r="D168" s="902" t="s">
        <v>27</v>
      </c>
      <c r="E168" s="902" t="s">
        <v>227</v>
      </c>
      <c r="F168" s="902" t="s">
        <v>245</v>
      </c>
      <c r="G168" s="902" t="s">
        <v>248</v>
      </c>
      <c r="H168" s="902" t="s">
        <v>247</v>
      </c>
    </row>
    <row r="169" spans="1:10" ht="21" customHeight="1">
      <c r="A169" s="1280" t="s">
        <v>1178</v>
      </c>
      <c r="B169" s="81" t="s">
        <v>42</v>
      </c>
      <c r="C169" s="81" t="s">
        <v>330</v>
      </c>
      <c r="D169" s="81" t="s">
        <v>31</v>
      </c>
      <c r="E169" s="85">
        <v>7500</v>
      </c>
      <c r="F169" s="84">
        <v>50</v>
      </c>
      <c r="G169" s="1035">
        <v>188.75000025</v>
      </c>
      <c r="H169" s="1283">
        <f>+SUM(G169:G179)</f>
        <v>2862.2605064135587</v>
      </c>
    </row>
    <row r="170" spans="1:10" ht="21">
      <c r="A170" s="1281"/>
      <c r="B170" s="80" t="s">
        <v>38</v>
      </c>
      <c r="C170" s="80" t="s">
        <v>327</v>
      </c>
      <c r="D170" s="80" t="s">
        <v>39</v>
      </c>
      <c r="E170" s="83">
        <v>825</v>
      </c>
      <c r="F170" s="119">
        <v>5.5</v>
      </c>
      <c r="G170" s="1034">
        <v>19.495000000000001</v>
      </c>
      <c r="H170" s="1211"/>
    </row>
    <row r="171" spans="1:10" ht="21">
      <c r="A171" s="1281"/>
      <c r="B171" s="80" t="s">
        <v>43</v>
      </c>
      <c r="C171" s="80" t="s">
        <v>326</v>
      </c>
      <c r="D171" s="80" t="s">
        <v>31</v>
      </c>
      <c r="E171" s="83">
        <v>112.5</v>
      </c>
      <c r="F171" s="119">
        <v>0.75</v>
      </c>
      <c r="G171" s="1034">
        <v>47.625</v>
      </c>
      <c r="H171" s="1211"/>
    </row>
    <row r="172" spans="1:10" ht="21">
      <c r="A172" s="1281"/>
      <c r="B172" s="80" t="s">
        <v>258</v>
      </c>
      <c r="C172" s="80" t="s">
        <v>326</v>
      </c>
      <c r="D172" s="80" t="s">
        <v>31</v>
      </c>
      <c r="E172" s="83">
        <v>15</v>
      </c>
      <c r="F172" s="158">
        <v>0.15</v>
      </c>
      <c r="G172" s="1034">
        <v>9.5250000000000004</v>
      </c>
      <c r="H172" s="1211"/>
    </row>
    <row r="173" spans="1:10" ht="21">
      <c r="A173" s="1281"/>
      <c r="B173" s="80" t="s">
        <v>81</v>
      </c>
      <c r="C173" s="80" t="s">
        <v>317</v>
      </c>
      <c r="D173" s="80" t="s">
        <v>31</v>
      </c>
      <c r="E173" s="83">
        <v>1500</v>
      </c>
      <c r="F173" s="158">
        <f>+E173/150</f>
        <v>10</v>
      </c>
      <c r="G173" s="1034">
        <f>+VLOOKUP(C173,[1]Hoja1!$B:$H,7,FALSE)*F173</f>
        <v>11</v>
      </c>
      <c r="H173" s="1211"/>
    </row>
    <row r="174" spans="1:10" ht="21">
      <c r="A174" s="1281"/>
      <c r="B174" s="80" t="s">
        <v>1183</v>
      </c>
      <c r="C174" s="80" t="s">
        <v>367</v>
      </c>
      <c r="D174" s="80" t="s">
        <v>31</v>
      </c>
      <c r="E174" s="83">
        <v>2000</v>
      </c>
      <c r="F174" s="158">
        <f>+E174/150</f>
        <v>13.333333333333334</v>
      </c>
      <c r="G174" s="1034">
        <f>+VLOOKUP(C174,[1]Hoja1!$B:$H,7,FALSE)*F174</f>
        <v>26.666666666666668</v>
      </c>
      <c r="H174" s="1211"/>
    </row>
    <row r="175" spans="1:10" ht="21">
      <c r="A175" s="1281"/>
      <c r="B175" s="80" t="s">
        <v>51</v>
      </c>
      <c r="C175" s="80" t="s">
        <v>337</v>
      </c>
      <c r="D175" s="80" t="s">
        <v>31</v>
      </c>
      <c r="E175" s="83">
        <v>1975</v>
      </c>
      <c r="F175" s="119">
        <v>16</v>
      </c>
      <c r="G175" s="1034">
        <v>244.97490632911394</v>
      </c>
      <c r="H175" s="1211"/>
    </row>
    <row r="176" spans="1:10" ht="21">
      <c r="A176" s="1281"/>
      <c r="B176" s="80" t="s">
        <v>67</v>
      </c>
      <c r="C176" s="80" t="s">
        <v>331</v>
      </c>
      <c r="D176" s="80" t="s">
        <v>31</v>
      </c>
      <c r="E176" s="83">
        <v>150</v>
      </c>
      <c r="F176" s="119">
        <v>1</v>
      </c>
      <c r="G176" s="1034">
        <v>4.7825999900000005</v>
      </c>
      <c r="H176" s="1211"/>
    </row>
    <row r="177" spans="1:8" ht="21">
      <c r="A177" s="1281"/>
      <c r="B177" s="80" t="s">
        <v>45</v>
      </c>
      <c r="C177" s="80" t="s">
        <v>338</v>
      </c>
      <c r="D177" s="80" t="s">
        <v>39</v>
      </c>
      <c r="E177" s="83">
        <v>600</v>
      </c>
      <c r="F177" s="119">
        <v>4</v>
      </c>
      <c r="G177" s="1034">
        <v>25.274666511111111</v>
      </c>
      <c r="H177" s="1211"/>
    </row>
    <row r="178" spans="1:8" ht="21" customHeight="1">
      <c r="A178" s="1281"/>
      <c r="B178" s="80" t="s">
        <v>119</v>
      </c>
      <c r="C178" s="80" t="s">
        <v>332</v>
      </c>
      <c r="D178" s="80" t="s">
        <v>31</v>
      </c>
      <c r="E178" s="83">
        <v>937.5</v>
      </c>
      <c r="F178" s="119">
        <v>6.25</v>
      </c>
      <c r="G178" s="1034">
        <v>117.5</v>
      </c>
      <c r="H178" s="1211"/>
    </row>
    <row r="179" spans="1:8" ht="21.75" thickBot="1">
      <c r="A179" s="1284"/>
      <c r="B179" s="202" t="s">
        <v>106</v>
      </c>
      <c r="C179" s="202" t="s">
        <v>403</v>
      </c>
      <c r="D179" s="202" t="s">
        <v>31</v>
      </c>
      <c r="E179" s="202">
        <v>12000</v>
      </c>
      <c r="F179" s="224">
        <v>86.666666666666671</v>
      </c>
      <c r="G179" s="1042">
        <f>+VLOOKUP(C179,[1]Hoja1!$B:$H,7,FALSE)*F179</f>
        <v>2166.666666666667</v>
      </c>
      <c r="H179" s="1285"/>
    </row>
    <row r="180" spans="1:8" ht="21">
      <c r="A180" s="1280" t="s">
        <v>1179</v>
      </c>
      <c r="B180" s="81" t="s">
        <v>145</v>
      </c>
      <c r="C180" s="81" t="s">
        <v>424</v>
      </c>
      <c r="D180" s="81" t="s">
        <v>31</v>
      </c>
      <c r="E180" s="93">
        <v>13000</v>
      </c>
      <c r="F180" s="81">
        <v>87</v>
      </c>
      <c r="G180" s="248">
        <f>+VLOOKUP(C180,[1]Hoja1!$B:$H,7,FALSE)*F180</f>
        <v>2088</v>
      </c>
      <c r="H180" s="1283">
        <f>+SUM(G180:G189)</f>
        <v>10230.065059090908</v>
      </c>
    </row>
    <row r="181" spans="1:8" ht="21">
      <c r="A181" s="1281"/>
      <c r="B181" s="80" t="s">
        <v>310</v>
      </c>
      <c r="C181" s="94" t="s">
        <v>311</v>
      </c>
      <c r="D181" s="80" t="s">
        <v>31</v>
      </c>
      <c r="E181" s="94">
        <f>+F181*120</f>
        <v>600</v>
      </c>
      <c r="F181" s="80">
        <v>5</v>
      </c>
      <c r="G181" s="245">
        <f>+VLOOKUP(C181,[1]Hoja1!$B:$H,7,FALSE)*F181</f>
        <v>20</v>
      </c>
      <c r="H181" s="1211"/>
    </row>
    <row r="182" spans="1:8" ht="21">
      <c r="A182" s="1281"/>
      <c r="B182" s="80" t="s">
        <v>81</v>
      </c>
      <c r="C182" s="80" t="s">
        <v>317</v>
      </c>
      <c r="D182" s="80" t="s">
        <v>31</v>
      </c>
      <c r="E182" s="83">
        <v>1500</v>
      </c>
      <c r="F182" s="158">
        <f>+E182/150</f>
        <v>10</v>
      </c>
      <c r="G182" s="1034">
        <f>+VLOOKUP(C182,[1]Hoja1!$B:$H,7,FALSE)*F182</f>
        <v>11</v>
      </c>
      <c r="H182" s="1211"/>
    </row>
    <row r="183" spans="1:8" ht="21">
      <c r="A183" s="1281"/>
      <c r="B183" s="80" t="s">
        <v>1183</v>
      </c>
      <c r="C183" s="80" t="s">
        <v>367</v>
      </c>
      <c r="D183" s="80" t="s">
        <v>31</v>
      </c>
      <c r="E183" s="83">
        <v>2000</v>
      </c>
      <c r="F183" s="158">
        <f>+E183/150</f>
        <v>13.333333333333334</v>
      </c>
      <c r="G183" s="1034">
        <f>+VLOOKUP(C183,[1]Hoja1!$B:$H,7,FALSE)*F183</f>
        <v>26.666666666666668</v>
      </c>
      <c r="H183" s="1211"/>
    </row>
    <row r="184" spans="1:8" ht="21">
      <c r="A184" s="1281"/>
      <c r="B184" s="80" t="s">
        <v>51</v>
      </c>
      <c r="C184" s="80" t="s">
        <v>337</v>
      </c>
      <c r="D184" s="80" t="s">
        <v>31</v>
      </c>
      <c r="E184" s="94">
        <f>+F184*120</f>
        <v>1974.9999999999959</v>
      </c>
      <c r="F184" s="153">
        <v>16.4583333333333</v>
      </c>
      <c r="G184" s="245">
        <f>+VLOOKUP(C184,[1]Hoja1!$B:$H,7,FALSE)*F184</f>
        <v>251.99241666666617</v>
      </c>
      <c r="H184" s="1211"/>
    </row>
    <row r="185" spans="1:8" ht="21">
      <c r="A185" s="1281"/>
      <c r="B185" s="80" t="s">
        <v>258</v>
      </c>
      <c r="C185" s="80" t="s">
        <v>332</v>
      </c>
      <c r="D185" s="80" t="s">
        <v>31</v>
      </c>
      <c r="E185" s="94">
        <v>15</v>
      </c>
      <c r="F185" s="157">
        <f>+E185/100</f>
        <v>0.15</v>
      </c>
      <c r="G185" s="245">
        <f>+VLOOKUP(C185,[1]Hoja1!$B:$H,7,FALSE)*F185</f>
        <v>2.76</v>
      </c>
      <c r="H185" s="1211"/>
    </row>
    <row r="186" spans="1:8" ht="21">
      <c r="A186" s="1281"/>
      <c r="B186" s="80" t="s">
        <v>50</v>
      </c>
      <c r="C186" s="80" t="s">
        <v>341</v>
      </c>
      <c r="D186" s="80" t="s">
        <v>31</v>
      </c>
      <c r="E186" s="94">
        <f>+F186*120</f>
        <v>2040</v>
      </c>
      <c r="F186" s="80">
        <v>17</v>
      </c>
      <c r="G186" s="245">
        <f>+VLOOKUP(C186,[1]Hoja1!$B:$H,7,FALSE)*F186</f>
        <v>488.55506666666673</v>
      </c>
      <c r="H186" s="1211"/>
    </row>
    <row r="187" spans="1:8" ht="21" customHeight="1">
      <c r="A187" s="1281"/>
      <c r="B187" s="80" t="s">
        <v>54</v>
      </c>
      <c r="C187" s="80" t="s">
        <v>332</v>
      </c>
      <c r="D187" s="80" t="s">
        <v>31</v>
      </c>
      <c r="E187" s="94">
        <f>+F187*120</f>
        <v>3600</v>
      </c>
      <c r="F187" s="80">
        <v>30</v>
      </c>
      <c r="G187" s="245">
        <f>+VLOOKUP(C187,[1]Hoja1!$B:$H,7,FALSE)*F187</f>
        <v>552</v>
      </c>
      <c r="H187" s="1211"/>
    </row>
    <row r="188" spans="1:8" ht="21">
      <c r="A188" s="1281"/>
      <c r="B188" s="80" t="s">
        <v>243</v>
      </c>
      <c r="C188" s="80" t="s">
        <v>347</v>
      </c>
      <c r="D188" s="80" t="s">
        <v>31</v>
      </c>
      <c r="E188" s="94">
        <f>+F188*120</f>
        <v>4920</v>
      </c>
      <c r="F188" s="80">
        <v>41</v>
      </c>
      <c r="G188" s="245">
        <f>+VLOOKUP(C188,[1]Hoja1!$B:$H,7,FALSE)*F188</f>
        <v>6709.090909090909</v>
      </c>
      <c r="H188" s="1211"/>
    </row>
    <row r="189" spans="1:8" ht="21.75" thickBot="1">
      <c r="A189" s="1284"/>
      <c r="B189" s="202" t="s">
        <v>336</v>
      </c>
      <c r="C189" s="202" t="s">
        <v>343</v>
      </c>
      <c r="D189" s="202" t="s">
        <v>31</v>
      </c>
      <c r="E189" s="122">
        <f>+F189*120</f>
        <v>2400</v>
      </c>
      <c r="F189" s="202">
        <v>20</v>
      </c>
      <c r="G189" s="1038">
        <f>+VLOOKUP(C189,[1]Hoja1!$B:$H,7,FALSE)*F189</f>
        <v>80</v>
      </c>
      <c r="H189" s="1285"/>
    </row>
    <row r="190" spans="1:8" ht="21">
      <c r="A190" s="1286" t="s">
        <v>244</v>
      </c>
      <c r="B190" s="81" t="s">
        <v>339</v>
      </c>
      <c r="C190" s="81" t="s">
        <v>330</v>
      </c>
      <c r="D190" s="81" t="s">
        <v>31</v>
      </c>
      <c r="E190" s="93">
        <v>2500</v>
      </c>
      <c r="F190" s="81">
        <v>50</v>
      </c>
      <c r="G190" s="1039">
        <v>188.75000025</v>
      </c>
      <c r="H190" s="1288">
        <f>+SUM(G190:G197)</f>
        <v>1410.1573334177779</v>
      </c>
    </row>
    <row r="191" spans="1:8" ht="21">
      <c r="A191" s="1287"/>
      <c r="B191" s="80" t="s">
        <v>38</v>
      </c>
      <c r="C191" s="80" t="s">
        <v>327</v>
      </c>
      <c r="D191" s="80" t="s">
        <v>39</v>
      </c>
      <c r="E191" s="94">
        <v>275</v>
      </c>
      <c r="F191" s="80">
        <v>5.5</v>
      </c>
      <c r="G191" s="1036">
        <v>19.495000000000001</v>
      </c>
      <c r="H191" s="1289"/>
    </row>
    <row r="192" spans="1:8" ht="21">
      <c r="A192" s="1287"/>
      <c r="B192" s="80" t="s">
        <v>43</v>
      </c>
      <c r="C192" s="80" t="s">
        <v>340</v>
      </c>
      <c r="D192" s="80" t="s">
        <v>31</v>
      </c>
      <c r="E192" s="94">
        <v>37.5</v>
      </c>
      <c r="F192" s="80">
        <v>0.75</v>
      </c>
      <c r="G192" s="1036">
        <v>1.7999999999999998</v>
      </c>
      <c r="H192" s="1289"/>
    </row>
    <row r="193" spans="1:8" ht="21">
      <c r="A193" s="1287"/>
      <c r="B193" s="80" t="s">
        <v>67</v>
      </c>
      <c r="C193" s="80" t="s">
        <v>331</v>
      </c>
      <c r="D193" s="80" t="s">
        <v>31</v>
      </c>
      <c r="E193" s="94">
        <v>50</v>
      </c>
      <c r="F193" s="80">
        <v>1</v>
      </c>
      <c r="G193" s="1036">
        <v>4.7825999900000005</v>
      </c>
      <c r="H193" s="1289"/>
    </row>
    <row r="194" spans="1:8" ht="21">
      <c r="A194" s="1287"/>
      <c r="B194" s="80" t="s">
        <v>45</v>
      </c>
      <c r="C194" s="80" t="s">
        <v>338</v>
      </c>
      <c r="D194" s="80" t="s">
        <v>39</v>
      </c>
      <c r="E194" s="94">
        <v>200</v>
      </c>
      <c r="F194" s="80">
        <v>4</v>
      </c>
      <c r="G194" s="1036">
        <v>25.274666511111111</v>
      </c>
      <c r="H194" s="1289"/>
    </row>
    <row r="195" spans="1:8" ht="21" customHeight="1">
      <c r="A195" s="1287"/>
      <c r="B195" s="80" t="s">
        <v>335</v>
      </c>
      <c r="C195" s="80" t="s">
        <v>332</v>
      </c>
      <c r="D195" s="80" t="s">
        <v>31</v>
      </c>
      <c r="E195" s="94">
        <v>312.5</v>
      </c>
      <c r="F195" s="80">
        <v>6.25</v>
      </c>
      <c r="G195" s="1036">
        <v>117.5</v>
      </c>
      <c r="H195" s="1289"/>
    </row>
    <row r="196" spans="1:8" ht="21">
      <c r="A196" s="1287"/>
      <c r="B196" s="80" t="s">
        <v>50</v>
      </c>
      <c r="C196" s="80" t="s">
        <v>341</v>
      </c>
      <c r="D196" s="80" t="s">
        <v>31</v>
      </c>
      <c r="E196" s="94">
        <v>850</v>
      </c>
      <c r="F196" s="80">
        <v>17</v>
      </c>
      <c r="G196" s="1036">
        <v>488.55506666666673</v>
      </c>
      <c r="H196" s="1289"/>
    </row>
    <row r="197" spans="1:8" ht="21.75" thickBot="1">
      <c r="A197" s="1290"/>
      <c r="B197" s="86" t="s">
        <v>54</v>
      </c>
      <c r="C197" s="86" t="s">
        <v>332</v>
      </c>
      <c r="D197" s="86" t="s">
        <v>31</v>
      </c>
      <c r="E197" s="95">
        <v>1500</v>
      </c>
      <c r="F197" s="86">
        <v>30</v>
      </c>
      <c r="G197" s="1037">
        <v>564</v>
      </c>
      <c r="H197" s="1291"/>
    </row>
    <row r="198" spans="1:8" ht="21">
      <c r="A198" s="1292" t="s">
        <v>394</v>
      </c>
      <c r="B198" s="82" t="s">
        <v>3</v>
      </c>
      <c r="C198" s="82" t="s">
        <v>345</v>
      </c>
      <c r="D198" s="82" t="s">
        <v>31</v>
      </c>
      <c r="E198" s="82">
        <f>20*500</f>
        <v>10000</v>
      </c>
      <c r="F198" s="1040">
        <f t="shared" ref="F198:F199" si="12">+E198/240</f>
        <v>41.666666666666664</v>
      </c>
      <c r="G198" s="1041">
        <f>+VLOOKUP(C198,[1]Hoja1!$B:$H,7,FALSE)*F198</f>
        <v>1041.6666666666665</v>
      </c>
      <c r="H198" s="1293">
        <f>+SUM(G198:G206)</f>
        <v>1185.6779166666663</v>
      </c>
    </row>
    <row r="199" spans="1:8" ht="21">
      <c r="A199" s="1281"/>
      <c r="B199" s="80" t="s">
        <v>76</v>
      </c>
      <c r="C199" s="80" t="s">
        <v>308</v>
      </c>
      <c r="D199" s="80" t="s">
        <v>31</v>
      </c>
      <c r="E199" s="80">
        <v>65</v>
      </c>
      <c r="F199" s="80">
        <f t="shared" si="12"/>
        <v>0.27083333333333331</v>
      </c>
      <c r="G199" s="1036">
        <f>+VLOOKUP(C199,[1]Hoja1!$B:$H,7,FALSE)*F199</f>
        <v>2.708333333333333</v>
      </c>
      <c r="H199" s="1211"/>
    </row>
    <row r="200" spans="1:8" ht="21">
      <c r="A200" s="1281"/>
      <c r="B200" s="80" t="s">
        <v>399</v>
      </c>
      <c r="C200" s="80" t="s">
        <v>344</v>
      </c>
      <c r="D200" s="80" t="s">
        <v>28</v>
      </c>
      <c r="E200" s="80">
        <f>33*240</f>
        <v>7920</v>
      </c>
      <c r="F200" s="80">
        <v>33</v>
      </c>
      <c r="G200" s="1036"/>
      <c r="H200" s="1211"/>
    </row>
    <row r="201" spans="1:8" ht="21">
      <c r="A201" s="1281"/>
      <c r="B201" s="80" t="s">
        <v>40</v>
      </c>
      <c r="C201" s="80" t="s">
        <v>328</v>
      </c>
      <c r="D201" s="80" t="s">
        <v>28</v>
      </c>
      <c r="E201" s="80">
        <v>15</v>
      </c>
      <c r="F201" s="80">
        <f t="shared" ref="F201:F204" si="13">+E201/240</f>
        <v>6.25E-2</v>
      </c>
      <c r="G201" s="1036">
        <f>+VLOOKUP(C201,[1]Hoja1!$B:$H,7,FALSE)*F201</f>
        <v>29.375</v>
      </c>
      <c r="H201" s="1211"/>
    </row>
    <row r="202" spans="1:8" ht="21">
      <c r="A202" s="1281"/>
      <c r="B202" s="80" t="s">
        <v>43</v>
      </c>
      <c r="C202" s="80" t="s">
        <v>340</v>
      </c>
      <c r="D202" s="80" t="s">
        <v>31</v>
      </c>
      <c r="E202" s="80">
        <v>100</v>
      </c>
      <c r="F202" s="80">
        <f t="shared" si="13"/>
        <v>0.41666666666666669</v>
      </c>
      <c r="G202" s="1036">
        <f>+VLOOKUP(C202,[1]Hoja1!$B:$H,7,FALSE)*F202</f>
        <v>0.95499999999999996</v>
      </c>
      <c r="H202" s="1211"/>
    </row>
    <row r="203" spans="1:8" ht="21">
      <c r="A203" s="1281"/>
      <c r="B203" s="80" t="s">
        <v>113</v>
      </c>
      <c r="C203" s="80" t="s">
        <v>312</v>
      </c>
      <c r="D203" s="80" t="s">
        <v>31</v>
      </c>
      <c r="E203" s="80">
        <v>5</v>
      </c>
      <c r="F203" s="80">
        <f t="shared" si="13"/>
        <v>2.0833333333333332E-2</v>
      </c>
      <c r="G203" s="1036">
        <f>+VLOOKUP(C203,[1]Hoja1!$B:$H,7,FALSE)*F203</f>
        <v>0.15625</v>
      </c>
      <c r="H203" s="1211"/>
    </row>
    <row r="204" spans="1:8" ht="21">
      <c r="A204" s="1281"/>
      <c r="B204" s="80" t="s">
        <v>83</v>
      </c>
      <c r="C204" s="80" t="s">
        <v>318</v>
      </c>
      <c r="D204" s="80" t="s">
        <v>31</v>
      </c>
      <c r="E204" s="80">
        <f>300*2</f>
        <v>600</v>
      </c>
      <c r="F204" s="80">
        <f t="shared" si="13"/>
        <v>2.5</v>
      </c>
      <c r="G204" s="1036">
        <f>+VLOOKUP(C204,[1]Hoja1!$B:$H,7,FALSE)*F204</f>
        <v>5</v>
      </c>
      <c r="H204" s="1211"/>
    </row>
    <row r="205" spans="1:8" ht="21">
      <c r="A205" s="1281"/>
      <c r="B205" s="80" t="s">
        <v>241</v>
      </c>
      <c r="C205" s="80" t="s">
        <v>306</v>
      </c>
      <c r="D205" s="80" t="s">
        <v>31</v>
      </c>
      <c r="E205" s="80">
        <f>115*4</f>
        <v>460</v>
      </c>
      <c r="F205" s="153">
        <f>+E205/240</f>
        <v>1.9166666666666667</v>
      </c>
      <c r="G205" s="1036">
        <f>+VLOOKUP(C205,[1]Hoja1!$B:$H,7,FALSE)*F205</f>
        <v>4.2166666666666668</v>
      </c>
      <c r="H205" s="1211"/>
    </row>
    <row r="206" spans="1:8" ht="21.75" thickBot="1">
      <c r="A206" s="1282"/>
      <c r="B206" s="86" t="s">
        <v>5</v>
      </c>
      <c r="C206" s="86" t="s">
        <v>346</v>
      </c>
      <c r="D206" s="86" t="s">
        <v>31</v>
      </c>
      <c r="E206" s="86">
        <f>12*500</f>
        <v>6000</v>
      </c>
      <c r="F206" s="86">
        <f>+E206/240</f>
        <v>25</v>
      </c>
      <c r="G206" s="249">
        <f>+VLOOKUP(C206,[1]Hoja1!$B:$H,7,FALSE)*F206</f>
        <v>101.6</v>
      </c>
      <c r="H206" s="1212"/>
    </row>
    <row r="209" spans="1:10" ht="18">
      <c r="A209" s="1224" t="s">
        <v>1152</v>
      </c>
      <c r="B209" s="1224"/>
      <c r="C209" s="1224"/>
      <c r="D209" s="1224"/>
      <c r="E209" s="1224"/>
      <c r="F209" s="1224"/>
      <c r="G209" s="1224"/>
      <c r="H209" s="1224"/>
      <c r="J209" t="s">
        <v>1187</v>
      </c>
    </row>
    <row r="210" spans="1:10" ht="72.75" thickBot="1">
      <c r="A210" s="902" t="s">
        <v>25</v>
      </c>
      <c r="B210" s="902" t="s">
        <v>26</v>
      </c>
      <c r="C210" s="902" t="s">
        <v>303</v>
      </c>
      <c r="D210" s="902" t="s">
        <v>27</v>
      </c>
      <c r="E210" s="902" t="s">
        <v>227</v>
      </c>
      <c r="F210" s="902" t="s">
        <v>245</v>
      </c>
      <c r="G210" s="902" t="s">
        <v>248</v>
      </c>
      <c r="H210" s="902" t="s">
        <v>247</v>
      </c>
    </row>
    <row r="211" spans="1:10" ht="21" customHeight="1">
      <c r="A211" s="1280" t="s">
        <v>257</v>
      </c>
      <c r="B211" s="81" t="s">
        <v>42</v>
      </c>
      <c r="C211" s="81" t="s">
        <v>330</v>
      </c>
      <c r="D211" s="81" t="s">
        <v>31</v>
      </c>
      <c r="E211" s="85">
        <v>7500</v>
      </c>
      <c r="F211" s="84">
        <v>50</v>
      </c>
      <c r="G211" s="1035">
        <v>188.75000025</v>
      </c>
      <c r="H211" s="1283">
        <f>+SUM(G211:G220)</f>
        <v>1778.0233387306316</v>
      </c>
    </row>
    <row r="212" spans="1:10" ht="21">
      <c r="A212" s="1281"/>
      <c r="B212" s="80" t="s">
        <v>38</v>
      </c>
      <c r="C212" s="80" t="s">
        <v>327</v>
      </c>
      <c r="D212" s="80" t="s">
        <v>39</v>
      </c>
      <c r="E212" s="83">
        <v>825</v>
      </c>
      <c r="F212" s="119">
        <v>5.5</v>
      </c>
      <c r="G212" s="1034">
        <v>19.495000000000001</v>
      </c>
      <c r="H212" s="1211"/>
    </row>
    <row r="213" spans="1:10" ht="21">
      <c r="A213" s="1281"/>
      <c r="B213" s="80" t="s">
        <v>43</v>
      </c>
      <c r="C213" s="80" t="s">
        <v>326</v>
      </c>
      <c r="D213" s="80" t="s">
        <v>31</v>
      </c>
      <c r="E213" s="83">
        <v>112.5</v>
      </c>
      <c r="F213" s="119">
        <v>0.75</v>
      </c>
      <c r="G213" s="1034">
        <v>47.625</v>
      </c>
      <c r="H213" s="1211"/>
    </row>
    <row r="214" spans="1:10" ht="21">
      <c r="A214" s="1281"/>
      <c r="B214" s="80" t="s">
        <v>258</v>
      </c>
      <c r="C214" s="80" t="s">
        <v>326</v>
      </c>
      <c r="D214" s="80" t="s">
        <v>31</v>
      </c>
      <c r="E214" s="83">
        <v>15</v>
      </c>
      <c r="F214" s="158">
        <v>0.15</v>
      </c>
      <c r="G214" s="1034">
        <v>9.5250000000000004</v>
      </c>
      <c r="H214" s="1211"/>
    </row>
    <row r="215" spans="1:10" ht="21">
      <c r="A215" s="1281"/>
      <c r="B215" s="80" t="s">
        <v>51</v>
      </c>
      <c r="C215" s="80" t="s">
        <v>337</v>
      </c>
      <c r="D215" s="80" t="s">
        <v>31</v>
      </c>
      <c r="E215" s="83">
        <v>1975</v>
      </c>
      <c r="F215" s="119">
        <v>16</v>
      </c>
      <c r="G215" s="1034">
        <v>244.97490632911394</v>
      </c>
      <c r="H215" s="1211"/>
    </row>
    <row r="216" spans="1:10" ht="21">
      <c r="A216" s="1281"/>
      <c r="B216" s="80" t="s">
        <v>52</v>
      </c>
      <c r="C216" s="80" t="s">
        <v>342</v>
      </c>
      <c r="D216" s="80" t="s">
        <v>31</v>
      </c>
      <c r="E216" s="94">
        <f t="shared" ref="E216" si="14">+F216*120</f>
        <v>250.00000000000003</v>
      </c>
      <c r="F216" s="153">
        <f>250/120</f>
        <v>2.0833333333333335</v>
      </c>
      <c r="G216" s="245">
        <f>+VLOOKUP(C216,[1]Hoja1!$B:$H,7,FALSE)*F216</f>
        <v>21.691498983739841</v>
      </c>
      <c r="H216" s="1211"/>
    </row>
    <row r="217" spans="1:10" ht="21">
      <c r="A217" s="1281"/>
      <c r="B217" s="80" t="s">
        <v>67</v>
      </c>
      <c r="C217" s="80" t="s">
        <v>331</v>
      </c>
      <c r="D217" s="80" t="s">
        <v>31</v>
      </c>
      <c r="E217" s="83">
        <v>150</v>
      </c>
      <c r="F217" s="119">
        <v>1</v>
      </c>
      <c r="G217" s="1034">
        <v>4.7825999900000005</v>
      </c>
      <c r="H217" s="1211"/>
    </row>
    <row r="218" spans="1:10" ht="21">
      <c r="A218" s="1281"/>
      <c r="B218" s="80" t="s">
        <v>45</v>
      </c>
      <c r="C218" s="80" t="s">
        <v>338</v>
      </c>
      <c r="D218" s="80" t="s">
        <v>39</v>
      </c>
      <c r="E218" s="83">
        <v>600</v>
      </c>
      <c r="F218" s="119">
        <v>4</v>
      </c>
      <c r="G218" s="1034">
        <v>25.274666511111111</v>
      </c>
      <c r="H218" s="1211"/>
    </row>
    <row r="219" spans="1:10" ht="21">
      <c r="A219" s="1281"/>
      <c r="B219" s="80" t="s">
        <v>119</v>
      </c>
      <c r="C219" s="80" t="s">
        <v>332</v>
      </c>
      <c r="D219" s="80" t="s">
        <v>31</v>
      </c>
      <c r="E219" s="83">
        <v>937.5</v>
      </c>
      <c r="F219" s="119">
        <v>6.25</v>
      </c>
      <c r="G219" s="1034">
        <v>117.5</v>
      </c>
      <c r="H219" s="1211"/>
    </row>
    <row r="220" spans="1:10" ht="21" customHeight="1" thickBot="1">
      <c r="A220" s="1284"/>
      <c r="B220" s="202" t="s">
        <v>242</v>
      </c>
      <c r="C220" s="202" t="s">
        <v>304</v>
      </c>
      <c r="D220" s="202" t="s">
        <v>31</v>
      </c>
      <c r="E220" s="202">
        <v>13000</v>
      </c>
      <c r="F220" s="224">
        <v>86.666666666666671</v>
      </c>
      <c r="G220" s="1042">
        <v>1098.4046666666668</v>
      </c>
      <c r="H220" s="1285"/>
    </row>
    <row r="221" spans="1:10" ht="21">
      <c r="A221" s="1286" t="s">
        <v>244</v>
      </c>
      <c r="B221" s="81" t="s">
        <v>339</v>
      </c>
      <c r="C221" s="81" t="s">
        <v>330</v>
      </c>
      <c r="D221" s="81" t="s">
        <v>31</v>
      </c>
      <c r="E221" s="93">
        <v>2500</v>
      </c>
      <c r="F221" s="81">
        <v>50</v>
      </c>
      <c r="G221" s="1039">
        <v>188.75000025</v>
      </c>
      <c r="H221" s="1288">
        <f>+SUM(G221:G228)</f>
        <v>1410.1573334177779</v>
      </c>
    </row>
    <row r="222" spans="1:10" ht="21">
      <c r="A222" s="1287"/>
      <c r="B222" s="80" t="s">
        <v>38</v>
      </c>
      <c r="C222" s="80" t="s">
        <v>327</v>
      </c>
      <c r="D222" s="80" t="s">
        <v>39</v>
      </c>
      <c r="E222" s="94">
        <v>275</v>
      </c>
      <c r="F222" s="80">
        <v>5.5</v>
      </c>
      <c r="G222" s="1036">
        <v>19.495000000000001</v>
      </c>
      <c r="H222" s="1289"/>
    </row>
    <row r="223" spans="1:10" ht="21">
      <c r="A223" s="1287"/>
      <c r="B223" s="80" t="s">
        <v>43</v>
      </c>
      <c r="C223" s="80" t="s">
        <v>340</v>
      </c>
      <c r="D223" s="80" t="s">
        <v>31</v>
      </c>
      <c r="E223" s="94">
        <v>37.5</v>
      </c>
      <c r="F223" s="80">
        <v>0.75</v>
      </c>
      <c r="G223" s="1036">
        <v>1.7999999999999998</v>
      </c>
      <c r="H223" s="1289"/>
    </row>
    <row r="224" spans="1:10" ht="21">
      <c r="A224" s="1287"/>
      <c r="B224" s="80" t="s">
        <v>67</v>
      </c>
      <c r="C224" s="80" t="s">
        <v>331</v>
      </c>
      <c r="D224" s="80" t="s">
        <v>31</v>
      </c>
      <c r="E224" s="94">
        <v>50</v>
      </c>
      <c r="F224" s="80">
        <v>1</v>
      </c>
      <c r="G224" s="1036">
        <v>4.7825999900000005</v>
      </c>
      <c r="H224" s="1289"/>
    </row>
    <row r="225" spans="1:8" ht="21">
      <c r="A225" s="1287"/>
      <c r="B225" s="80" t="s">
        <v>45</v>
      </c>
      <c r="C225" s="80" t="s">
        <v>338</v>
      </c>
      <c r="D225" s="80" t="s">
        <v>39</v>
      </c>
      <c r="E225" s="94">
        <v>200</v>
      </c>
      <c r="F225" s="80">
        <v>4</v>
      </c>
      <c r="G225" s="1036">
        <v>25.274666511111111</v>
      </c>
      <c r="H225" s="1289"/>
    </row>
    <row r="226" spans="1:8" ht="21">
      <c r="A226" s="1287"/>
      <c r="B226" s="80" t="s">
        <v>335</v>
      </c>
      <c r="C226" s="80" t="s">
        <v>332</v>
      </c>
      <c r="D226" s="80" t="s">
        <v>31</v>
      </c>
      <c r="E226" s="94">
        <v>312.5</v>
      </c>
      <c r="F226" s="80">
        <v>6.25</v>
      </c>
      <c r="G226" s="1036">
        <v>117.5</v>
      </c>
      <c r="H226" s="1289"/>
    </row>
    <row r="227" spans="1:8" ht="21">
      <c r="A227" s="1287"/>
      <c r="B227" s="80" t="s">
        <v>50</v>
      </c>
      <c r="C227" s="80" t="s">
        <v>341</v>
      </c>
      <c r="D227" s="80" t="s">
        <v>31</v>
      </c>
      <c r="E227" s="94">
        <v>850</v>
      </c>
      <c r="F227" s="80">
        <v>17</v>
      </c>
      <c r="G227" s="1036">
        <v>488.55506666666673</v>
      </c>
      <c r="H227" s="1289"/>
    </row>
    <row r="228" spans="1:8" ht="21" customHeight="1" thickBot="1">
      <c r="A228" s="1287"/>
      <c r="B228" s="202" t="s">
        <v>54</v>
      </c>
      <c r="C228" s="202" t="s">
        <v>332</v>
      </c>
      <c r="D228" s="202" t="s">
        <v>31</v>
      </c>
      <c r="E228" s="122">
        <v>1500</v>
      </c>
      <c r="F228" s="202">
        <v>30</v>
      </c>
      <c r="G228" s="1038">
        <v>564</v>
      </c>
      <c r="H228" s="1289"/>
    </row>
    <row r="229" spans="1:8" ht="21">
      <c r="A229" s="1280" t="s">
        <v>388</v>
      </c>
      <c r="B229" s="81" t="s">
        <v>30</v>
      </c>
      <c r="C229" s="81" t="s">
        <v>304</v>
      </c>
      <c r="D229" s="81" t="s">
        <v>31</v>
      </c>
      <c r="E229" s="93">
        <f>+F229*120</f>
        <v>10440</v>
      </c>
      <c r="F229" s="81">
        <v>87</v>
      </c>
      <c r="G229" s="248">
        <f>+VLOOKUP(C229,[1]Hoja1!$B:$H,7,FALSE)*F229</f>
        <v>1102.5509999999999</v>
      </c>
      <c r="H229" s="1283">
        <f>+SUM(G229:G237)</f>
        <v>9228.6408914079821</v>
      </c>
    </row>
    <row r="230" spans="1:8" ht="21">
      <c r="A230" s="1281"/>
      <c r="B230" s="80" t="s">
        <v>310</v>
      </c>
      <c r="C230" s="94" t="s">
        <v>311</v>
      </c>
      <c r="D230" s="80" t="s">
        <v>31</v>
      </c>
      <c r="E230" s="94">
        <f>+F230*120</f>
        <v>600</v>
      </c>
      <c r="F230" s="80">
        <v>5</v>
      </c>
      <c r="G230" s="245">
        <f>+VLOOKUP(C230,[1]Hoja1!$B:$H,7,FALSE)*F230</f>
        <v>20</v>
      </c>
      <c r="H230" s="1211"/>
    </row>
    <row r="231" spans="1:8" ht="21">
      <c r="A231" s="1281"/>
      <c r="B231" s="80" t="s">
        <v>51</v>
      </c>
      <c r="C231" s="80" t="s">
        <v>337</v>
      </c>
      <c r="D231" s="80" t="s">
        <v>31</v>
      </c>
      <c r="E231" s="94">
        <f>+F231*120</f>
        <v>1974.9999999999959</v>
      </c>
      <c r="F231" s="153">
        <v>16.4583333333333</v>
      </c>
      <c r="G231" s="245">
        <f>+VLOOKUP(C231,[1]Hoja1!$B:$H,7,FALSE)*F231</f>
        <v>251.99241666666617</v>
      </c>
      <c r="H231" s="1211"/>
    </row>
    <row r="232" spans="1:8" ht="21">
      <c r="A232" s="1281"/>
      <c r="B232" s="80" t="s">
        <v>52</v>
      </c>
      <c r="C232" s="80" t="s">
        <v>342</v>
      </c>
      <c r="D232" s="80" t="s">
        <v>31</v>
      </c>
      <c r="E232" s="94">
        <f t="shared" ref="E232" si="15">+F232*120</f>
        <v>250.00000000000003</v>
      </c>
      <c r="F232" s="153">
        <f>250/120</f>
        <v>2.0833333333333335</v>
      </c>
      <c r="G232" s="245">
        <f>+VLOOKUP(C232,[1]Hoja1!$B:$H,7,FALSE)*F232</f>
        <v>21.691498983739841</v>
      </c>
      <c r="H232" s="1211"/>
    </row>
    <row r="233" spans="1:8" ht="21">
      <c r="A233" s="1281"/>
      <c r="B233" s="80" t="s">
        <v>258</v>
      </c>
      <c r="C233" s="80" t="s">
        <v>332</v>
      </c>
      <c r="D233" s="80" t="s">
        <v>31</v>
      </c>
      <c r="E233" s="94">
        <v>15</v>
      </c>
      <c r="F233" s="157">
        <f>+E233/100</f>
        <v>0.15</v>
      </c>
      <c r="G233" s="245">
        <f>+VLOOKUP(C233,[1]Hoja1!$B:$H,7,FALSE)*F233</f>
        <v>2.76</v>
      </c>
      <c r="H233" s="1211"/>
    </row>
    <row r="234" spans="1:8" ht="21">
      <c r="A234" s="1281"/>
      <c r="B234" s="80" t="s">
        <v>50</v>
      </c>
      <c r="C234" s="80" t="s">
        <v>341</v>
      </c>
      <c r="D234" s="80" t="s">
        <v>31</v>
      </c>
      <c r="E234" s="94">
        <f>+F234*120</f>
        <v>2040</v>
      </c>
      <c r="F234" s="80">
        <v>17</v>
      </c>
      <c r="G234" s="245">
        <f>+VLOOKUP(C234,[1]Hoja1!$B:$H,7,FALSE)*F234</f>
        <v>488.55506666666673</v>
      </c>
      <c r="H234" s="1211"/>
    </row>
    <row r="235" spans="1:8" ht="21">
      <c r="A235" s="1281"/>
      <c r="B235" s="80" t="s">
        <v>54</v>
      </c>
      <c r="C235" s="80" t="s">
        <v>332</v>
      </c>
      <c r="D235" s="80" t="s">
        <v>31</v>
      </c>
      <c r="E235" s="94">
        <f>+F235*120</f>
        <v>3600</v>
      </c>
      <c r="F235" s="80">
        <v>30</v>
      </c>
      <c r="G235" s="245">
        <f>+VLOOKUP(C235,[1]Hoja1!$B:$H,7,FALSE)*F235</f>
        <v>552</v>
      </c>
      <c r="H235" s="1211"/>
    </row>
    <row r="236" spans="1:8" ht="21">
      <c r="A236" s="1281"/>
      <c r="B236" s="80" t="s">
        <v>243</v>
      </c>
      <c r="C236" s="80" t="s">
        <v>347</v>
      </c>
      <c r="D236" s="80" t="s">
        <v>31</v>
      </c>
      <c r="E236" s="94">
        <f>+F236*120</f>
        <v>4920</v>
      </c>
      <c r="F236" s="80">
        <v>41</v>
      </c>
      <c r="G236" s="245">
        <f>+VLOOKUP(C236,[1]Hoja1!$B:$H,7,FALSE)*F236</f>
        <v>6709.090909090909</v>
      </c>
      <c r="H236" s="1211"/>
    </row>
    <row r="237" spans="1:8" ht="21" customHeight="1" thickBot="1">
      <c r="A237" s="1284"/>
      <c r="B237" s="202" t="s">
        <v>336</v>
      </c>
      <c r="C237" s="202" t="s">
        <v>343</v>
      </c>
      <c r="D237" s="202" t="s">
        <v>31</v>
      </c>
      <c r="E237" s="122">
        <f>+F237*120</f>
        <v>2400</v>
      </c>
      <c r="F237" s="202">
        <v>20</v>
      </c>
      <c r="G237" s="1038">
        <f>+VLOOKUP(C237,[1]Hoja1!$B:$H,7,FALSE)*F237</f>
        <v>80</v>
      </c>
      <c r="H237" s="1285"/>
    </row>
    <row r="238" spans="1:8" ht="21">
      <c r="A238" s="1280" t="s">
        <v>228</v>
      </c>
      <c r="B238" s="81" t="s">
        <v>230</v>
      </c>
      <c r="C238" s="81" t="s">
        <v>344</v>
      </c>
      <c r="D238" s="81" t="s">
        <v>28</v>
      </c>
      <c r="E238" s="81">
        <f>33*240</f>
        <v>7920</v>
      </c>
      <c r="F238" s="81">
        <f>+E238/240</f>
        <v>33</v>
      </c>
      <c r="G238" s="1039">
        <f>+VLOOKUP(C238,[1]Hoja1!$B:$H,7,FALSE)*F238</f>
        <v>6930</v>
      </c>
      <c r="H238" s="1283">
        <f>+SUM(G238:G247)</f>
        <v>7615.2168054745371</v>
      </c>
    </row>
    <row r="239" spans="1:8" ht="21">
      <c r="A239" s="1281"/>
      <c r="B239" s="80" t="s">
        <v>43</v>
      </c>
      <c r="C239" s="80" t="s">
        <v>340</v>
      </c>
      <c r="D239" s="80" t="s">
        <v>31</v>
      </c>
      <c r="E239" s="80">
        <v>100</v>
      </c>
      <c r="F239" s="80">
        <f>+E239/240</f>
        <v>0.41666666666666669</v>
      </c>
      <c r="G239" s="1036">
        <f>+VLOOKUP(C239,[1]Hoja1!$B:$H,7,FALSE)*F239</f>
        <v>0.95499999999999996</v>
      </c>
      <c r="H239" s="1211"/>
    </row>
    <row r="240" spans="1:8" ht="21">
      <c r="A240" s="1281"/>
      <c r="B240" s="80" t="s">
        <v>40</v>
      </c>
      <c r="C240" s="80" t="s">
        <v>328</v>
      </c>
      <c r="D240" s="80" t="s">
        <v>28</v>
      </c>
      <c r="E240" s="80">
        <v>15</v>
      </c>
      <c r="F240" s="80">
        <f t="shared" ref="F240:F241" si="16">+E240/240</f>
        <v>6.25E-2</v>
      </c>
      <c r="G240" s="1036">
        <f>+VLOOKUP(C240,[1]Hoja1!$B:$H,7,FALSE)*F240</f>
        <v>29.375</v>
      </c>
      <c r="H240" s="1211"/>
    </row>
    <row r="241" spans="1:10" ht="21">
      <c r="A241" s="1281"/>
      <c r="B241" s="80" t="s">
        <v>76</v>
      </c>
      <c r="C241" s="80" t="s">
        <v>308</v>
      </c>
      <c r="D241" s="80" t="s">
        <v>31</v>
      </c>
      <c r="E241" s="80">
        <v>65</v>
      </c>
      <c r="F241" s="80">
        <f t="shared" si="16"/>
        <v>0.27083333333333331</v>
      </c>
      <c r="G241" s="1036">
        <f>+VLOOKUP(C241,[1]Hoja1!$B:$H,7,FALSE)*F241</f>
        <v>2.708333333333333</v>
      </c>
      <c r="H241" s="1211"/>
    </row>
    <row r="242" spans="1:10" ht="21">
      <c r="A242" s="1281"/>
      <c r="B242" s="80" t="s">
        <v>32</v>
      </c>
      <c r="C242" s="80" t="s">
        <v>306</v>
      </c>
      <c r="D242" s="80" t="s">
        <v>31</v>
      </c>
      <c r="E242" s="80">
        <f>115*4</f>
        <v>460</v>
      </c>
      <c r="F242" s="80">
        <f>+E242/240</f>
        <v>1.9166666666666667</v>
      </c>
      <c r="G242" s="1036">
        <f>+VLOOKUP(C242,[1]Hoja1!$B:$H,7,FALSE)*F242</f>
        <v>4.2166666666666668</v>
      </c>
      <c r="H242" s="1211"/>
    </row>
    <row r="243" spans="1:10" ht="21">
      <c r="A243" s="1281"/>
      <c r="B243" s="80" t="s">
        <v>83</v>
      </c>
      <c r="C243" s="80" t="s">
        <v>318</v>
      </c>
      <c r="D243" s="80" t="s">
        <v>31</v>
      </c>
      <c r="E243" s="80">
        <f>300*2</f>
        <v>600</v>
      </c>
      <c r="F243" s="80">
        <f t="shared" ref="F243:F244" si="17">+E243/240</f>
        <v>2.5</v>
      </c>
      <c r="G243" s="1036">
        <f>+VLOOKUP(C243,[1]Hoja1!$B:$H,7,FALSE)*F243</f>
        <v>5</v>
      </c>
      <c r="H243" s="1211"/>
    </row>
    <row r="244" spans="1:10" ht="21">
      <c r="A244" s="1281"/>
      <c r="B244" s="80" t="s">
        <v>30</v>
      </c>
      <c r="C244" s="80" t="s">
        <v>304</v>
      </c>
      <c r="D244" s="80" t="s">
        <v>31</v>
      </c>
      <c r="E244" s="80">
        <v>10000</v>
      </c>
      <c r="F244" s="80">
        <f t="shared" si="17"/>
        <v>41.666666666666664</v>
      </c>
      <c r="G244" s="1036">
        <f>+VLOOKUP(C244,[1]Hoja1!$B:$H,7,FALSE)*F244</f>
        <v>528.04166666666663</v>
      </c>
      <c r="H244" s="1211"/>
    </row>
    <row r="245" spans="1:10" ht="21">
      <c r="A245" s="1281"/>
      <c r="B245" s="80" t="s">
        <v>45</v>
      </c>
      <c r="C245" s="80" t="s">
        <v>338</v>
      </c>
      <c r="D245" s="80" t="s">
        <v>39</v>
      </c>
      <c r="E245" s="80">
        <v>500</v>
      </c>
      <c r="F245" s="80">
        <f>+E245/240</f>
        <v>2.0833333333333335</v>
      </c>
      <c r="G245" s="1036">
        <f>+VLOOKUP(C245,[1]Hoja1!$B:$H,7,FALSE)*F245</f>
        <v>13.163888807870372</v>
      </c>
      <c r="H245" s="1211"/>
    </row>
    <row r="246" spans="1:10" ht="21">
      <c r="A246" s="1281"/>
      <c r="B246" s="80" t="s">
        <v>113</v>
      </c>
      <c r="C246" s="80" t="s">
        <v>312</v>
      </c>
      <c r="D246" s="80" t="s">
        <v>31</v>
      </c>
      <c r="E246" s="80">
        <v>5</v>
      </c>
      <c r="F246" s="80">
        <f t="shared" ref="F246" si="18">+E246/240</f>
        <v>2.0833333333333332E-2</v>
      </c>
      <c r="G246" s="1036">
        <f>+VLOOKUP(C246,[1]Hoja1!$B:$H,7,FALSE)*F246</f>
        <v>0.15625</v>
      </c>
      <c r="H246" s="1211"/>
    </row>
    <row r="247" spans="1:10" ht="21.75" thickBot="1">
      <c r="A247" s="1282"/>
      <c r="B247" s="86" t="s">
        <v>5</v>
      </c>
      <c r="C247" s="86" t="s">
        <v>346</v>
      </c>
      <c r="D247" s="86" t="s">
        <v>31</v>
      </c>
      <c r="E247" s="86">
        <f>12*500</f>
        <v>6000</v>
      </c>
      <c r="F247" s="86">
        <f>+E247/240</f>
        <v>25</v>
      </c>
      <c r="G247" s="249">
        <f>+VLOOKUP(C247,[1]Hoja1!$B:$H,7,FALSE)*F247</f>
        <v>101.6</v>
      </c>
      <c r="H247" s="1212"/>
    </row>
    <row r="250" spans="1:10" ht="18">
      <c r="A250" s="1224" t="s">
        <v>1154</v>
      </c>
      <c r="B250" s="1224"/>
      <c r="C250" s="1224"/>
      <c r="D250" s="1224"/>
      <c r="E250" s="1224"/>
      <c r="F250" s="1224"/>
      <c r="G250" s="1224"/>
      <c r="H250" s="1224"/>
      <c r="J250" t="s">
        <v>1186</v>
      </c>
    </row>
    <row r="251" spans="1:10" ht="72.75" thickBot="1">
      <c r="A251" s="902" t="s">
        <v>25</v>
      </c>
      <c r="B251" s="902" t="s">
        <v>26</v>
      </c>
      <c r="C251" s="902" t="s">
        <v>303</v>
      </c>
      <c r="D251" s="902" t="s">
        <v>27</v>
      </c>
      <c r="E251" s="902" t="s">
        <v>227</v>
      </c>
      <c r="F251" s="902" t="s">
        <v>245</v>
      </c>
      <c r="G251" s="902" t="s">
        <v>248</v>
      </c>
      <c r="H251" s="902" t="s">
        <v>247</v>
      </c>
    </row>
    <row r="252" spans="1:10" ht="21" customHeight="1">
      <c r="A252" s="1280" t="s">
        <v>257</v>
      </c>
      <c r="B252" s="81" t="s">
        <v>42</v>
      </c>
      <c r="C252" s="81" t="s">
        <v>330</v>
      </c>
      <c r="D252" s="81" t="s">
        <v>31</v>
      </c>
      <c r="E252" s="85">
        <v>7500</v>
      </c>
      <c r="F252" s="84">
        <v>50</v>
      </c>
      <c r="G252" s="1035">
        <v>188.75000025</v>
      </c>
      <c r="H252" s="1283">
        <f>+SUM(G252:G261)</f>
        <v>1778.0233387306316</v>
      </c>
    </row>
    <row r="253" spans="1:10" ht="21">
      <c r="A253" s="1281"/>
      <c r="B253" s="80" t="s">
        <v>38</v>
      </c>
      <c r="C253" s="80" t="s">
        <v>327</v>
      </c>
      <c r="D253" s="80" t="s">
        <v>39</v>
      </c>
      <c r="E253" s="83">
        <v>825</v>
      </c>
      <c r="F253" s="119">
        <v>5.5</v>
      </c>
      <c r="G253" s="1034">
        <v>19.495000000000001</v>
      </c>
      <c r="H253" s="1211"/>
    </row>
    <row r="254" spans="1:10" ht="21">
      <c r="A254" s="1281"/>
      <c r="B254" s="80" t="s">
        <v>43</v>
      </c>
      <c r="C254" s="80" t="s">
        <v>326</v>
      </c>
      <c r="D254" s="80" t="s">
        <v>31</v>
      </c>
      <c r="E254" s="83">
        <v>112.5</v>
      </c>
      <c r="F254" s="119">
        <v>0.75</v>
      </c>
      <c r="G254" s="1034">
        <v>47.625</v>
      </c>
      <c r="H254" s="1211"/>
    </row>
    <row r="255" spans="1:10" ht="21">
      <c r="A255" s="1281"/>
      <c r="B255" s="80" t="s">
        <v>258</v>
      </c>
      <c r="C255" s="80" t="s">
        <v>326</v>
      </c>
      <c r="D255" s="80" t="s">
        <v>31</v>
      </c>
      <c r="E255" s="83">
        <v>15</v>
      </c>
      <c r="F255" s="158">
        <v>0.15</v>
      </c>
      <c r="G255" s="1034">
        <v>9.5250000000000004</v>
      </c>
      <c r="H255" s="1211"/>
    </row>
    <row r="256" spans="1:10" ht="21">
      <c r="A256" s="1281"/>
      <c r="B256" s="80" t="s">
        <v>51</v>
      </c>
      <c r="C256" s="80" t="s">
        <v>337</v>
      </c>
      <c r="D256" s="80" t="s">
        <v>31</v>
      </c>
      <c r="E256" s="83">
        <v>1975</v>
      </c>
      <c r="F256" s="119">
        <v>16</v>
      </c>
      <c r="G256" s="1034">
        <v>244.97490632911394</v>
      </c>
      <c r="H256" s="1211"/>
    </row>
    <row r="257" spans="1:8" ht="21">
      <c r="A257" s="1281"/>
      <c r="B257" s="80" t="s">
        <v>52</v>
      </c>
      <c r="C257" s="80" t="s">
        <v>342</v>
      </c>
      <c r="D257" s="80" t="s">
        <v>31</v>
      </c>
      <c r="E257" s="94">
        <f t="shared" ref="E257" si="19">+F257*120</f>
        <v>250.00000000000003</v>
      </c>
      <c r="F257" s="153">
        <f>250/120</f>
        <v>2.0833333333333335</v>
      </c>
      <c r="G257" s="245">
        <f>+VLOOKUP(C257,[1]Hoja1!$B:$H,7,FALSE)*F257</f>
        <v>21.691498983739841</v>
      </c>
      <c r="H257" s="1211"/>
    </row>
    <row r="258" spans="1:8" ht="21">
      <c r="A258" s="1281"/>
      <c r="B258" s="80" t="s">
        <v>67</v>
      </c>
      <c r="C258" s="80" t="s">
        <v>331</v>
      </c>
      <c r="D258" s="80" t="s">
        <v>31</v>
      </c>
      <c r="E258" s="83">
        <v>150</v>
      </c>
      <c r="F258" s="119">
        <v>1</v>
      </c>
      <c r="G258" s="1034">
        <v>4.7825999900000005</v>
      </c>
      <c r="H258" s="1211"/>
    </row>
    <row r="259" spans="1:8" ht="21">
      <c r="A259" s="1281"/>
      <c r="B259" s="80" t="s">
        <v>45</v>
      </c>
      <c r="C259" s="80" t="s">
        <v>338</v>
      </c>
      <c r="D259" s="80" t="s">
        <v>39</v>
      </c>
      <c r="E259" s="83">
        <v>600</v>
      </c>
      <c r="F259" s="119">
        <v>4</v>
      </c>
      <c r="G259" s="1034">
        <v>25.274666511111111</v>
      </c>
      <c r="H259" s="1211"/>
    </row>
    <row r="260" spans="1:8" ht="21">
      <c r="A260" s="1281"/>
      <c r="B260" s="80" t="s">
        <v>119</v>
      </c>
      <c r="C260" s="80" t="s">
        <v>332</v>
      </c>
      <c r="D260" s="80" t="s">
        <v>31</v>
      </c>
      <c r="E260" s="83">
        <v>937.5</v>
      </c>
      <c r="F260" s="119">
        <v>6.25</v>
      </c>
      <c r="G260" s="1034">
        <v>117.5</v>
      </c>
      <c r="H260" s="1211"/>
    </row>
    <row r="261" spans="1:8" ht="21" customHeight="1" thickBot="1">
      <c r="A261" s="1284"/>
      <c r="B261" s="202" t="s">
        <v>242</v>
      </c>
      <c r="C261" s="202" t="s">
        <v>304</v>
      </c>
      <c r="D261" s="202" t="s">
        <v>31</v>
      </c>
      <c r="E261" s="202">
        <v>13000</v>
      </c>
      <c r="F261" s="224">
        <v>86.666666666666671</v>
      </c>
      <c r="G261" s="1042">
        <v>1098.4046666666668</v>
      </c>
      <c r="H261" s="1285"/>
    </row>
    <row r="262" spans="1:8" ht="21">
      <c r="A262" s="1286" t="s">
        <v>244</v>
      </c>
      <c r="B262" s="81" t="s">
        <v>339</v>
      </c>
      <c r="C262" s="81" t="s">
        <v>330</v>
      </c>
      <c r="D262" s="81" t="s">
        <v>31</v>
      </c>
      <c r="E262" s="93">
        <v>2500</v>
      </c>
      <c r="F262" s="81">
        <v>50</v>
      </c>
      <c r="G262" s="1039">
        <v>188.75000025</v>
      </c>
      <c r="H262" s="1288">
        <f>+SUM(G262:G269)</f>
        <v>1410.1573334177779</v>
      </c>
    </row>
    <row r="263" spans="1:8" ht="21">
      <c r="A263" s="1287"/>
      <c r="B263" s="80" t="s">
        <v>38</v>
      </c>
      <c r="C263" s="80" t="s">
        <v>327</v>
      </c>
      <c r="D263" s="80" t="s">
        <v>39</v>
      </c>
      <c r="E263" s="94">
        <v>275</v>
      </c>
      <c r="F263" s="80">
        <v>5.5</v>
      </c>
      <c r="G263" s="1036">
        <v>19.495000000000001</v>
      </c>
      <c r="H263" s="1289"/>
    </row>
    <row r="264" spans="1:8" ht="21">
      <c r="A264" s="1287"/>
      <c r="B264" s="80" t="s">
        <v>43</v>
      </c>
      <c r="C264" s="80" t="s">
        <v>340</v>
      </c>
      <c r="D264" s="80" t="s">
        <v>31</v>
      </c>
      <c r="E264" s="94">
        <v>37.5</v>
      </c>
      <c r="F264" s="80">
        <v>0.75</v>
      </c>
      <c r="G264" s="1036">
        <v>1.7999999999999998</v>
      </c>
      <c r="H264" s="1289"/>
    </row>
    <row r="265" spans="1:8" ht="21">
      <c r="A265" s="1287"/>
      <c r="B265" s="80" t="s">
        <v>67</v>
      </c>
      <c r="C265" s="80" t="s">
        <v>331</v>
      </c>
      <c r="D265" s="80" t="s">
        <v>31</v>
      </c>
      <c r="E265" s="94">
        <v>50</v>
      </c>
      <c r="F265" s="80">
        <v>1</v>
      </c>
      <c r="G265" s="1036">
        <v>4.7825999900000005</v>
      </c>
      <c r="H265" s="1289"/>
    </row>
    <row r="266" spans="1:8" ht="21">
      <c r="A266" s="1287"/>
      <c r="B266" s="80" t="s">
        <v>45</v>
      </c>
      <c r="C266" s="80" t="s">
        <v>338</v>
      </c>
      <c r="D266" s="80" t="s">
        <v>39</v>
      </c>
      <c r="E266" s="94">
        <v>200</v>
      </c>
      <c r="F266" s="80">
        <v>4</v>
      </c>
      <c r="G266" s="1036">
        <v>25.274666511111111</v>
      </c>
      <c r="H266" s="1289"/>
    </row>
    <row r="267" spans="1:8" ht="21">
      <c r="A267" s="1287"/>
      <c r="B267" s="80" t="s">
        <v>335</v>
      </c>
      <c r="C267" s="80" t="s">
        <v>332</v>
      </c>
      <c r="D267" s="80" t="s">
        <v>31</v>
      </c>
      <c r="E267" s="94">
        <v>312.5</v>
      </c>
      <c r="F267" s="80">
        <v>6.25</v>
      </c>
      <c r="G267" s="1036">
        <v>117.5</v>
      </c>
      <c r="H267" s="1289"/>
    </row>
    <row r="268" spans="1:8" ht="21">
      <c r="A268" s="1287"/>
      <c r="B268" s="80" t="s">
        <v>50</v>
      </c>
      <c r="C268" s="80" t="s">
        <v>341</v>
      </c>
      <c r="D268" s="80" t="s">
        <v>31</v>
      </c>
      <c r="E268" s="94">
        <v>850</v>
      </c>
      <c r="F268" s="80">
        <v>17</v>
      </c>
      <c r="G268" s="1036">
        <v>488.55506666666673</v>
      </c>
      <c r="H268" s="1289"/>
    </row>
    <row r="269" spans="1:8" ht="21" customHeight="1" thickBot="1">
      <c r="A269" s="1287"/>
      <c r="B269" s="202" t="s">
        <v>54</v>
      </c>
      <c r="C269" s="202" t="s">
        <v>332</v>
      </c>
      <c r="D269" s="202" t="s">
        <v>31</v>
      </c>
      <c r="E269" s="122">
        <v>1500</v>
      </c>
      <c r="F269" s="202">
        <v>30</v>
      </c>
      <c r="G269" s="1038">
        <v>564</v>
      </c>
      <c r="H269" s="1289"/>
    </row>
    <row r="270" spans="1:8" ht="21">
      <c r="A270" s="1280" t="s">
        <v>388</v>
      </c>
      <c r="B270" s="81" t="s">
        <v>30</v>
      </c>
      <c r="C270" s="81" t="s">
        <v>304</v>
      </c>
      <c r="D270" s="81" t="s">
        <v>31</v>
      </c>
      <c r="E270" s="93">
        <f>+F270*120</f>
        <v>10440</v>
      </c>
      <c r="F270" s="81">
        <v>87</v>
      </c>
      <c r="G270" s="248">
        <f>+VLOOKUP(C270,[1]Hoja1!$B:$H,7,FALSE)*F270</f>
        <v>1102.5509999999999</v>
      </c>
      <c r="H270" s="1283">
        <f>+SUM(G270:G278)</f>
        <v>9228.6408914079821</v>
      </c>
    </row>
    <row r="271" spans="1:8" ht="21">
      <c r="A271" s="1281"/>
      <c r="B271" s="80" t="s">
        <v>310</v>
      </c>
      <c r="C271" s="94" t="s">
        <v>311</v>
      </c>
      <c r="D271" s="80" t="s">
        <v>31</v>
      </c>
      <c r="E271" s="94">
        <f>+F271*120</f>
        <v>600</v>
      </c>
      <c r="F271" s="80">
        <v>5</v>
      </c>
      <c r="G271" s="245">
        <f>+VLOOKUP(C271,[1]Hoja1!$B:$H,7,FALSE)*F271</f>
        <v>20</v>
      </c>
      <c r="H271" s="1211"/>
    </row>
    <row r="272" spans="1:8" ht="21">
      <c r="A272" s="1281"/>
      <c r="B272" s="80" t="s">
        <v>51</v>
      </c>
      <c r="C272" s="80" t="s">
        <v>337</v>
      </c>
      <c r="D272" s="80" t="s">
        <v>31</v>
      </c>
      <c r="E272" s="94">
        <f>+F272*120</f>
        <v>1974.9999999999959</v>
      </c>
      <c r="F272" s="153">
        <v>16.4583333333333</v>
      </c>
      <c r="G272" s="245">
        <f>+VLOOKUP(C272,[1]Hoja1!$B:$H,7,FALSE)*F272</f>
        <v>251.99241666666617</v>
      </c>
      <c r="H272" s="1211"/>
    </row>
    <row r="273" spans="1:8" ht="21">
      <c r="A273" s="1281"/>
      <c r="B273" s="80" t="s">
        <v>52</v>
      </c>
      <c r="C273" s="80" t="s">
        <v>342</v>
      </c>
      <c r="D273" s="80" t="s">
        <v>31</v>
      </c>
      <c r="E273" s="94">
        <f t="shared" ref="E273" si="20">+F273*120</f>
        <v>250.00000000000003</v>
      </c>
      <c r="F273" s="153">
        <f>250/120</f>
        <v>2.0833333333333335</v>
      </c>
      <c r="G273" s="245">
        <f>+VLOOKUP(C273,[1]Hoja1!$B:$H,7,FALSE)*F273</f>
        <v>21.691498983739841</v>
      </c>
      <c r="H273" s="1211"/>
    </row>
    <row r="274" spans="1:8" ht="21">
      <c r="A274" s="1281"/>
      <c r="B274" s="80" t="s">
        <v>258</v>
      </c>
      <c r="C274" s="80" t="s">
        <v>332</v>
      </c>
      <c r="D274" s="80" t="s">
        <v>31</v>
      </c>
      <c r="E274" s="94">
        <v>15</v>
      </c>
      <c r="F274" s="157">
        <f>+E274/100</f>
        <v>0.15</v>
      </c>
      <c r="G274" s="245">
        <f>+VLOOKUP(C274,[1]Hoja1!$B:$H,7,FALSE)*F274</f>
        <v>2.76</v>
      </c>
      <c r="H274" s="1211"/>
    </row>
    <row r="275" spans="1:8" ht="21">
      <c r="A275" s="1281"/>
      <c r="B275" s="80" t="s">
        <v>50</v>
      </c>
      <c r="C275" s="80" t="s">
        <v>341</v>
      </c>
      <c r="D275" s="80" t="s">
        <v>31</v>
      </c>
      <c r="E275" s="94">
        <f>+F275*120</f>
        <v>2040</v>
      </c>
      <c r="F275" s="80">
        <v>17</v>
      </c>
      <c r="G275" s="245">
        <f>+VLOOKUP(C275,[1]Hoja1!$B:$H,7,FALSE)*F275</f>
        <v>488.55506666666673</v>
      </c>
      <c r="H275" s="1211"/>
    </row>
    <row r="276" spans="1:8" ht="21">
      <c r="A276" s="1281"/>
      <c r="B276" s="80" t="s">
        <v>54</v>
      </c>
      <c r="C276" s="80" t="s">
        <v>332</v>
      </c>
      <c r="D276" s="80" t="s">
        <v>31</v>
      </c>
      <c r="E276" s="94">
        <f>+F276*120</f>
        <v>3600</v>
      </c>
      <c r="F276" s="80">
        <v>30</v>
      </c>
      <c r="G276" s="245">
        <f>+VLOOKUP(C276,[1]Hoja1!$B:$H,7,FALSE)*F276</f>
        <v>552</v>
      </c>
      <c r="H276" s="1211"/>
    </row>
    <row r="277" spans="1:8" ht="21">
      <c r="A277" s="1281"/>
      <c r="B277" s="80" t="s">
        <v>243</v>
      </c>
      <c r="C277" s="80" t="s">
        <v>347</v>
      </c>
      <c r="D277" s="80" t="s">
        <v>31</v>
      </c>
      <c r="E277" s="94">
        <f>+F277*120</f>
        <v>4920</v>
      </c>
      <c r="F277" s="80">
        <v>41</v>
      </c>
      <c r="G277" s="245">
        <f>+VLOOKUP(C277,[1]Hoja1!$B:$H,7,FALSE)*F277</f>
        <v>6709.090909090909</v>
      </c>
      <c r="H277" s="1211"/>
    </row>
    <row r="278" spans="1:8" ht="21" customHeight="1" thickBot="1">
      <c r="A278" s="1284"/>
      <c r="B278" s="202" t="s">
        <v>336</v>
      </c>
      <c r="C278" s="202" t="s">
        <v>343</v>
      </c>
      <c r="D278" s="202" t="s">
        <v>31</v>
      </c>
      <c r="E278" s="122">
        <f>+F278*120</f>
        <v>2400</v>
      </c>
      <c r="F278" s="202">
        <v>20</v>
      </c>
      <c r="G278" s="1038">
        <f>+VLOOKUP(C278,[1]Hoja1!$B:$H,7,FALSE)*F278</f>
        <v>80</v>
      </c>
      <c r="H278" s="1285"/>
    </row>
    <row r="279" spans="1:8" ht="21">
      <c r="A279" s="1280" t="s">
        <v>228</v>
      </c>
      <c r="B279" s="81" t="s">
        <v>230</v>
      </c>
      <c r="C279" s="81" t="s">
        <v>344</v>
      </c>
      <c r="D279" s="81" t="s">
        <v>28</v>
      </c>
      <c r="E279" s="81">
        <f>33*240</f>
        <v>7920</v>
      </c>
      <c r="F279" s="81">
        <f>+E279/240</f>
        <v>33</v>
      </c>
      <c r="G279" s="1039">
        <f>+VLOOKUP(C279,[1]Hoja1!$B:$H,7,FALSE)*F279</f>
        <v>6930</v>
      </c>
      <c r="H279" s="1283">
        <f>+SUM(G279:G288)</f>
        <v>7615.2168054745371</v>
      </c>
    </row>
    <row r="280" spans="1:8" ht="21">
      <c r="A280" s="1281"/>
      <c r="B280" s="80" t="s">
        <v>43</v>
      </c>
      <c r="C280" s="80" t="s">
        <v>340</v>
      </c>
      <c r="D280" s="80" t="s">
        <v>31</v>
      </c>
      <c r="E280" s="80">
        <v>100</v>
      </c>
      <c r="F280" s="80">
        <f>+E280/240</f>
        <v>0.41666666666666669</v>
      </c>
      <c r="G280" s="1036">
        <f>+VLOOKUP(C280,[1]Hoja1!$B:$H,7,FALSE)*F280</f>
        <v>0.95499999999999996</v>
      </c>
      <c r="H280" s="1211"/>
    </row>
    <row r="281" spans="1:8" ht="21">
      <c r="A281" s="1281"/>
      <c r="B281" s="80" t="s">
        <v>40</v>
      </c>
      <c r="C281" s="80" t="s">
        <v>328</v>
      </c>
      <c r="D281" s="80" t="s">
        <v>28</v>
      </c>
      <c r="E281" s="80">
        <v>15</v>
      </c>
      <c r="F281" s="80">
        <f t="shared" ref="F281:F282" si="21">+E281/240</f>
        <v>6.25E-2</v>
      </c>
      <c r="G281" s="1036">
        <f>+VLOOKUP(C281,[1]Hoja1!$B:$H,7,FALSE)*F281</f>
        <v>29.375</v>
      </c>
      <c r="H281" s="1211"/>
    </row>
    <row r="282" spans="1:8" ht="21">
      <c r="A282" s="1281"/>
      <c r="B282" s="80" t="s">
        <v>76</v>
      </c>
      <c r="C282" s="80" t="s">
        <v>308</v>
      </c>
      <c r="D282" s="80" t="s">
        <v>31</v>
      </c>
      <c r="E282" s="80">
        <v>65</v>
      </c>
      <c r="F282" s="80">
        <f t="shared" si="21"/>
        <v>0.27083333333333331</v>
      </c>
      <c r="G282" s="1036">
        <f>+VLOOKUP(C282,[1]Hoja1!$B:$H,7,FALSE)*F282</f>
        <v>2.708333333333333</v>
      </c>
      <c r="H282" s="1211"/>
    </row>
    <row r="283" spans="1:8" ht="21">
      <c r="A283" s="1281"/>
      <c r="B283" s="80" t="s">
        <v>32</v>
      </c>
      <c r="C283" s="80" t="s">
        <v>306</v>
      </c>
      <c r="D283" s="80" t="s">
        <v>31</v>
      </c>
      <c r="E283" s="80">
        <f>115*4</f>
        <v>460</v>
      </c>
      <c r="F283" s="80">
        <f>+E283/240</f>
        <v>1.9166666666666667</v>
      </c>
      <c r="G283" s="1036">
        <f>+VLOOKUP(C283,[1]Hoja1!$B:$H,7,FALSE)*F283</f>
        <v>4.2166666666666668</v>
      </c>
      <c r="H283" s="1211"/>
    </row>
    <row r="284" spans="1:8" ht="21">
      <c r="A284" s="1281"/>
      <c r="B284" s="80" t="s">
        <v>83</v>
      </c>
      <c r="C284" s="80" t="s">
        <v>318</v>
      </c>
      <c r="D284" s="80" t="s">
        <v>31</v>
      </c>
      <c r="E284" s="80">
        <f>300*2</f>
        <v>600</v>
      </c>
      <c r="F284" s="80">
        <f t="shared" ref="F284:F285" si="22">+E284/240</f>
        <v>2.5</v>
      </c>
      <c r="G284" s="1036">
        <f>+VLOOKUP(C284,[1]Hoja1!$B:$H,7,FALSE)*F284</f>
        <v>5</v>
      </c>
      <c r="H284" s="1211"/>
    </row>
    <row r="285" spans="1:8" ht="21">
      <c r="A285" s="1281"/>
      <c r="B285" s="80" t="s">
        <v>30</v>
      </c>
      <c r="C285" s="80" t="s">
        <v>304</v>
      </c>
      <c r="D285" s="80" t="s">
        <v>31</v>
      </c>
      <c r="E285" s="80">
        <v>10000</v>
      </c>
      <c r="F285" s="80">
        <f t="shared" si="22"/>
        <v>41.666666666666664</v>
      </c>
      <c r="G285" s="1036">
        <f>+VLOOKUP(C285,[1]Hoja1!$B:$H,7,FALSE)*F285</f>
        <v>528.04166666666663</v>
      </c>
      <c r="H285" s="1211"/>
    </row>
    <row r="286" spans="1:8" ht="21">
      <c r="A286" s="1281"/>
      <c r="B286" s="80" t="s">
        <v>45</v>
      </c>
      <c r="C286" s="80" t="s">
        <v>338</v>
      </c>
      <c r="D286" s="80" t="s">
        <v>39</v>
      </c>
      <c r="E286" s="80">
        <v>500</v>
      </c>
      <c r="F286" s="80">
        <f>+E286/240</f>
        <v>2.0833333333333335</v>
      </c>
      <c r="G286" s="1036">
        <f>+VLOOKUP(C286,[1]Hoja1!$B:$H,7,FALSE)*F286</f>
        <v>13.163888807870372</v>
      </c>
      <c r="H286" s="1211"/>
    </row>
    <row r="287" spans="1:8" ht="21">
      <c r="A287" s="1281"/>
      <c r="B287" s="80" t="s">
        <v>113</v>
      </c>
      <c r="C287" s="80" t="s">
        <v>312</v>
      </c>
      <c r="D287" s="80" t="s">
        <v>31</v>
      </c>
      <c r="E287" s="80">
        <v>5</v>
      </c>
      <c r="F287" s="80">
        <f t="shared" ref="F287" si="23">+E287/240</f>
        <v>2.0833333333333332E-2</v>
      </c>
      <c r="G287" s="1036">
        <f>+VLOOKUP(C287,[1]Hoja1!$B:$H,7,FALSE)*F287</f>
        <v>0.15625</v>
      </c>
      <c r="H287" s="1211"/>
    </row>
    <row r="288" spans="1:8" ht="21.75" thickBot="1">
      <c r="A288" s="1282"/>
      <c r="B288" s="86" t="s">
        <v>5</v>
      </c>
      <c r="C288" s="86" t="s">
        <v>346</v>
      </c>
      <c r="D288" s="86" t="s">
        <v>31</v>
      </c>
      <c r="E288" s="86">
        <f>12*500</f>
        <v>6000</v>
      </c>
      <c r="F288" s="86">
        <f>+E288/240</f>
        <v>25</v>
      </c>
      <c r="G288" s="249">
        <f>+VLOOKUP(C288,[1]Hoja1!$B:$H,7,FALSE)*F288</f>
        <v>101.6</v>
      </c>
      <c r="H288" s="1212"/>
    </row>
  </sheetData>
  <mergeCells count="63">
    <mergeCell ref="A1:H1"/>
    <mergeCell ref="A3:A13"/>
    <mergeCell ref="H3:H13"/>
    <mergeCell ref="A14:A23"/>
    <mergeCell ref="H14:H23"/>
    <mergeCell ref="H24:H31"/>
    <mergeCell ref="A24:A31"/>
    <mergeCell ref="A55:A62"/>
    <mergeCell ref="H55:H62"/>
    <mergeCell ref="A32:A40"/>
    <mergeCell ref="H32:H40"/>
    <mergeCell ref="A43:H43"/>
    <mergeCell ref="A45:A54"/>
    <mergeCell ref="H45:H54"/>
    <mergeCell ref="A86:A96"/>
    <mergeCell ref="H86:H96"/>
    <mergeCell ref="A97:A106"/>
    <mergeCell ref="H97:H106"/>
    <mergeCell ref="A63:A71"/>
    <mergeCell ref="H63:H71"/>
    <mergeCell ref="A72:A81"/>
    <mergeCell ref="H72:H81"/>
    <mergeCell ref="A84:H84"/>
    <mergeCell ref="A127:H127"/>
    <mergeCell ref="A107:A114"/>
    <mergeCell ref="H107:H114"/>
    <mergeCell ref="A115:A123"/>
    <mergeCell ref="H115:H123"/>
    <mergeCell ref="A167:H167"/>
    <mergeCell ref="A169:A179"/>
    <mergeCell ref="H169:H179"/>
    <mergeCell ref="A129:A138"/>
    <mergeCell ref="H129:H138"/>
    <mergeCell ref="A139:A146"/>
    <mergeCell ref="H139:H146"/>
    <mergeCell ref="A147:A155"/>
    <mergeCell ref="H147:H155"/>
    <mergeCell ref="A156:A165"/>
    <mergeCell ref="H156:H165"/>
    <mergeCell ref="A180:A189"/>
    <mergeCell ref="H180:H189"/>
    <mergeCell ref="A190:A197"/>
    <mergeCell ref="H190:H197"/>
    <mergeCell ref="A198:A206"/>
    <mergeCell ref="H198:H206"/>
    <mergeCell ref="A211:A220"/>
    <mergeCell ref="H211:H220"/>
    <mergeCell ref="A221:A228"/>
    <mergeCell ref="H221:H228"/>
    <mergeCell ref="A209:H209"/>
    <mergeCell ref="A279:A288"/>
    <mergeCell ref="H279:H288"/>
    <mergeCell ref="A250:H250"/>
    <mergeCell ref="A229:A237"/>
    <mergeCell ref="H229:H237"/>
    <mergeCell ref="A238:A247"/>
    <mergeCell ref="H238:H247"/>
    <mergeCell ref="A252:A261"/>
    <mergeCell ref="H252:H261"/>
    <mergeCell ref="A262:A269"/>
    <mergeCell ref="H262:H269"/>
    <mergeCell ref="A270:A278"/>
    <mergeCell ref="H270:H278"/>
  </mergeCells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0E341-EA2D-4C78-8EEA-AFF5741DA176}">
  <dimension ref="A1:AR25"/>
  <sheetViews>
    <sheetView topLeftCell="AE2" zoomScale="68" workbookViewId="0">
      <selection activeCell="AO7" sqref="AO7"/>
    </sheetView>
  </sheetViews>
  <sheetFormatPr baseColWidth="10" defaultRowHeight="18"/>
  <cols>
    <col min="1" max="1" width="15" style="901" customWidth="1"/>
    <col min="2" max="2" width="18.140625" style="901" bestFit="1" customWidth="1"/>
    <col min="3" max="3" width="19.42578125" style="901" customWidth="1"/>
    <col min="4" max="4" width="11.42578125" style="901"/>
    <col min="5" max="6" width="11.7109375" style="901" bestFit="1" customWidth="1"/>
    <col min="7" max="7" width="21" style="901" bestFit="1" customWidth="1"/>
    <col min="8" max="8" width="13.85546875" style="901" bestFit="1" customWidth="1"/>
    <col min="9" max="9" width="11.42578125" style="901"/>
    <col min="10" max="10" width="13.28515625" style="901" customWidth="1"/>
    <col min="11" max="11" width="17.140625" style="901" customWidth="1"/>
    <col min="12" max="12" width="13.5703125" style="901" customWidth="1"/>
    <col min="13" max="14" width="11.42578125" style="901"/>
    <col min="15" max="15" width="14.140625" style="901" customWidth="1"/>
    <col min="16" max="16" width="16.42578125" style="901" customWidth="1"/>
    <col min="17" max="17" width="16.140625" style="901" bestFit="1" customWidth="1"/>
    <col min="18" max="18" width="11.42578125" style="901"/>
    <col min="19" max="19" width="15.5703125" style="901" customWidth="1"/>
    <col min="20" max="24" width="11.42578125" style="901"/>
    <col min="25" max="25" width="21" style="901" bestFit="1" customWidth="1"/>
    <col min="26" max="26" width="16.85546875" style="901" customWidth="1"/>
    <col min="27" max="27" width="11.42578125" style="901"/>
    <col min="28" max="29" width="15.42578125" style="901" customWidth="1"/>
    <col min="30" max="30" width="12.85546875" style="901" customWidth="1"/>
    <col min="31" max="33" width="11.42578125" style="901"/>
    <col min="34" max="34" width="16" style="901" customWidth="1"/>
    <col min="35" max="35" width="16.140625" style="901" bestFit="1" customWidth="1"/>
    <col min="36" max="42" width="11.42578125" style="901"/>
    <col min="43" max="43" width="14.42578125" style="901" customWidth="1"/>
    <col min="44" max="44" width="13.7109375" style="901" customWidth="1"/>
    <col min="45" max="16384" width="11.42578125" style="901"/>
  </cols>
  <sheetData>
    <row r="1" spans="1:44">
      <c r="A1" s="1224" t="s">
        <v>1090</v>
      </c>
      <c r="B1" s="1224"/>
      <c r="C1" s="1224"/>
      <c r="D1" s="1224"/>
      <c r="E1" s="1224"/>
      <c r="F1" s="1224"/>
      <c r="G1" s="1224"/>
      <c r="H1" s="1224"/>
      <c r="J1" s="1224" t="s">
        <v>1080</v>
      </c>
      <c r="K1" s="1224"/>
      <c r="L1" s="1224"/>
      <c r="M1" s="1224"/>
      <c r="N1" s="1224"/>
      <c r="O1" s="1224"/>
      <c r="P1" s="1224"/>
      <c r="Q1" s="1224"/>
      <c r="S1" s="1224" t="s">
        <v>1081</v>
      </c>
      <c r="T1" s="1224"/>
      <c r="U1" s="1224"/>
      <c r="V1" s="1224"/>
      <c r="W1" s="1224"/>
      <c r="X1" s="1224"/>
      <c r="Y1" s="1224"/>
      <c r="Z1" s="1224"/>
      <c r="AB1" s="1224" t="s">
        <v>1082</v>
      </c>
      <c r="AC1" s="1224"/>
      <c r="AD1" s="1224"/>
      <c r="AE1" s="1224"/>
      <c r="AF1" s="1224"/>
      <c r="AG1" s="1224"/>
      <c r="AH1" s="1224"/>
      <c r="AI1" s="1224"/>
      <c r="AK1" s="1224" t="s">
        <v>1083</v>
      </c>
      <c r="AL1" s="1224"/>
      <c r="AM1" s="1224"/>
      <c r="AN1" s="1224"/>
      <c r="AO1" s="1224"/>
      <c r="AP1" s="1224"/>
      <c r="AQ1" s="1224"/>
      <c r="AR1" s="1224"/>
    </row>
    <row r="2" spans="1:44" ht="40.5" customHeight="1" thickBot="1">
      <c r="A2" s="902" t="s">
        <v>25</v>
      </c>
      <c r="B2" s="902" t="s">
        <v>26</v>
      </c>
      <c r="C2" s="902" t="s">
        <v>303</v>
      </c>
      <c r="D2" s="902" t="s">
        <v>27</v>
      </c>
      <c r="E2" s="902" t="s">
        <v>227</v>
      </c>
      <c r="F2" s="902" t="s">
        <v>245</v>
      </c>
      <c r="G2" s="902" t="s">
        <v>248</v>
      </c>
      <c r="H2" s="902" t="s">
        <v>247</v>
      </c>
      <c r="J2" s="902" t="s">
        <v>25</v>
      </c>
      <c r="K2" s="902" t="s">
        <v>26</v>
      </c>
      <c r="L2" s="902" t="s">
        <v>303</v>
      </c>
      <c r="M2" s="902" t="s">
        <v>27</v>
      </c>
      <c r="N2" s="902" t="s">
        <v>227</v>
      </c>
      <c r="O2" s="902" t="s">
        <v>245</v>
      </c>
      <c r="P2" s="902" t="s">
        <v>248</v>
      </c>
      <c r="Q2" s="902" t="s">
        <v>247</v>
      </c>
      <c r="S2" s="902" t="s">
        <v>25</v>
      </c>
      <c r="T2" s="902" t="s">
        <v>26</v>
      </c>
      <c r="U2" s="902" t="s">
        <v>303</v>
      </c>
      <c r="V2" s="902" t="s">
        <v>27</v>
      </c>
      <c r="W2" s="902" t="s">
        <v>227</v>
      </c>
      <c r="X2" s="902" t="s">
        <v>245</v>
      </c>
      <c r="Y2" s="902" t="s">
        <v>248</v>
      </c>
      <c r="Z2" s="902" t="s">
        <v>247</v>
      </c>
      <c r="AB2" s="902" t="s">
        <v>25</v>
      </c>
      <c r="AC2" s="902" t="s">
        <v>26</v>
      </c>
      <c r="AD2" s="902" t="s">
        <v>303</v>
      </c>
      <c r="AE2" s="902" t="s">
        <v>27</v>
      </c>
      <c r="AF2" s="902" t="s">
        <v>227</v>
      </c>
      <c r="AG2" s="902" t="s">
        <v>245</v>
      </c>
      <c r="AH2" s="902" t="s">
        <v>248</v>
      </c>
      <c r="AI2" s="902" t="s">
        <v>247</v>
      </c>
      <c r="AK2" s="902" t="s">
        <v>25</v>
      </c>
      <c r="AL2" s="902" t="s">
        <v>26</v>
      </c>
      <c r="AM2" s="902" t="s">
        <v>303</v>
      </c>
      <c r="AN2" s="902" t="s">
        <v>27</v>
      </c>
      <c r="AO2" s="902" t="s">
        <v>227</v>
      </c>
      <c r="AP2" s="902" t="s">
        <v>245</v>
      </c>
      <c r="AQ2" s="902" t="s">
        <v>248</v>
      </c>
      <c r="AR2" s="902" t="s">
        <v>247</v>
      </c>
    </row>
    <row r="3" spans="1:44" ht="18.75" customHeight="1" thickBot="1">
      <c r="A3" s="1305" t="s">
        <v>1104</v>
      </c>
      <c r="B3" s="903" t="s">
        <v>30</v>
      </c>
      <c r="C3" s="903" t="s">
        <v>304</v>
      </c>
      <c r="D3" s="903" t="s">
        <v>31</v>
      </c>
      <c r="E3" s="903">
        <v>22950</v>
      </c>
      <c r="F3" s="904">
        <f>+E3/210</f>
        <v>109.28571428571429</v>
      </c>
      <c r="G3" s="905">
        <f>+VLOOKUP(C3,[1]Hoja1!$B:$H,7,FALSE)*F3</f>
        <v>1384.9778571428571</v>
      </c>
      <c r="H3" s="1306">
        <f>+SUM(G3:G8)</f>
        <v>1972.1804051146385</v>
      </c>
      <c r="J3" s="1299" t="s">
        <v>1114</v>
      </c>
      <c r="K3" s="926" t="s">
        <v>30</v>
      </c>
      <c r="L3" s="926" t="s">
        <v>304</v>
      </c>
      <c r="M3" s="926" t="s">
        <v>31</v>
      </c>
      <c r="N3" s="926">
        <v>22950</v>
      </c>
      <c r="O3" s="927">
        <f>+N3/210</f>
        <v>109.28571428571429</v>
      </c>
      <c r="P3" s="928">
        <f>+VLOOKUP(L3,[1]Hoja1!$B:$H,7,FALSE)*O3</f>
        <v>1384.9778571428571</v>
      </c>
      <c r="Q3" s="1315">
        <f>+SUM(P3:P6)</f>
        <v>1560.2159523809523</v>
      </c>
      <c r="S3" s="1321" t="s">
        <v>1121</v>
      </c>
      <c r="T3" s="917" t="s">
        <v>926</v>
      </c>
      <c r="U3" s="917" t="s">
        <v>403</v>
      </c>
      <c r="V3" s="917" t="s">
        <v>31</v>
      </c>
      <c r="W3" s="917">
        <v>7000</v>
      </c>
      <c r="X3" s="917">
        <f>+W3/210</f>
        <v>33.333333333333336</v>
      </c>
      <c r="Y3" s="933">
        <f>+VLOOKUP(U3,[1]Hoja1!$B:$H,7,FALSE)*X3</f>
        <v>833.33333333333337</v>
      </c>
      <c r="Z3" s="1307">
        <f>+SUM(Y3:Y11)</f>
        <v>1405.8120717813053</v>
      </c>
      <c r="AB3" s="1299" t="s">
        <v>1122</v>
      </c>
      <c r="AC3" s="917" t="s">
        <v>7</v>
      </c>
      <c r="AD3" s="917" t="s">
        <v>412</v>
      </c>
      <c r="AE3" s="917" t="s">
        <v>31</v>
      </c>
      <c r="AF3" s="917">
        <f>170*15</f>
        <v>2550</v>
      </c>
      <c r="AG3" s="917">
        <f>+AF3/210</f>
        <v>12.142857142857142</v>
      </c>
      <c r="AH3" s="928">
        <f>+VLOOKUP(AD3,[1]Hoja1!$B:$H,7,FALSE)*AG3</f>
        <v>41.892857142857146</v>
      </c>
      <c r="AI3" s="1318">
        <f>+SUM(AH3:AH9)</f>
        <v>2396.8256432098765</v>
      </c>
      <c r="AK3" s="1312" t="s">
        <v>1123</v>
      </c>
      <c r="AL3" s="917" t="s">
        <v>22</v>
      </c>
      <c r="AM3" s="917" t="s">
        <v>305</v>
      </c>
      <c r="AN3" s="917" t="s">
        <v>31</v>
      </c>
      <c r="AO3" s="917">
        <v>2000</v>
      </c>
      <c r="AP3" s="917">
        <f>+AO3/210</f>
        <v>9.5238095238095237</v>
      </c>
      <c r="AQ3" s="929">
        <f>+VLOOKUP(AM3,[1]Hoja1!$B:$H,7,FALSE)*AP3</f>
        <v>26.666666666666664</v>
      </c>
      <c r="AR3" s="1302">
        <f>+SUM(AQ3:AQ12)</f>
        <v>1806.5972442414784</v>
      </c>
    </row>
    <row r="4" spans="1:44" ht="21.75" thickBot="1">
      <c r="A4" s="1305"/>
      <c r="B4" s="906" t="s">
        <v>1103</v>
      </c>
      <c r="C4" s="906" t="s">
        <v>1105</v>
      </c>
      <c r="D4" s="906" t="s">
        <v>31</v>
      </c>
      <c r="E4" s="906">
        <v>2000</v>
      </c>
      <c r="F4" s="907">
        <f t="shared" ref="F4:F8" si="0">+E4/210</f>
        <v>9.5238095238095237</v>
      </c>
      <c r="G4" s="908">
        <f>+VLOOKUP(C4,[1]Hoja1!$B:$H,7,FALSE)*F4</f>
        <v>212.48571428571429</v>
      </c>
      <c r="H4" s="1306"/>
      <c r="J4" s="1300"/>
      <c r="K4" s="80" t="s">
        <v>335</v>
      </c>
      <c r="L4" s="80" t="s">
        <v>332</v>
      </c>
      <c r="M4" s="80" t="s">
        <v>31</v>
      </c>
      <c r="N4" s="923">
        <v>2000</v>
      </c>
      <c r="O4" s="924">
        <f>+N4/210</f>
        <v>9.5238095238095237</v>
      </c>
      <c r="P4" s="925">
        <f>+VLOOKUP(L4,[1]Hoja1!$B:$H,7,FALSE)*O4</f>
        <v>175.23809523809521</v>
      </c>
      <c r="Q4" s="1316"/>
      <c r="S4" s="1322"/>
      <c r="T4" s="916" t="s">
        <v>22</v>
      </c>
      <c r="U4" s="916" t="s">
        <v>305</v>
      </c>
      <c r="V4" s="916" t="s">
        <v>31</v>
      </c>
      <c r="W4" s="916">
        <v>16000</v>
      </c>
      <c r="X4" s="916">
        <f t="shared" ref="X4:X11" si="1">+W4/210</f>
        <v>76.19047619047619</v>
      </c>
      <c r="Y4" s="934">
        <f>+VLOOKUP(U4,[1]Hoja1!$B:$H,7,FALSE)*X4</f>
        <v>213.33333333333331</v>
      </c>
      <c r="Z4" s="1308"/>
      <c r="AB4" s="1300"/>
      <c r="AC4" s="916" t="s">
        <v>279</v>
      </c>
      <c r="AD4" s="916" t="s">
        <v>363</v>
      </c>
      <c r="AE4" s="916" t="s">
        <v>31</v>
      </c>
      <c r="AF4" s="916">
        <v>1000</v>
      </c>
      <c r="AG4" s="916">
        <f t="shared" ref="AG4:AG5" si="2">+AF4/210</f>
        <v>4.7619047619047619</v>
      </c>
      <c r="AH4" s="922">
        <f>+VLOOKUP(AD4,[1]Hoja1!$B:$H,7,FALSE)*AG4</f>
        <v>37.142857142857139</v>
      </c>
      <c r="AI4" s="1319"/>
      <c r="AK4" s="1313"/>
      <c r="AL4" s="916" t="s">
        <v>5</v>
      </c>
      <c r="AM4" s="916" t="s">
        <v>346</v>
      </c>
      <c r="AN4" s="916" t="s">
        <v>31</v>
      </c>
      <c r="AO4" s="916">
        <v>2000</v>
      </c>
      <c r="AP4" s="916">
        <f t="shared" ref="AP4:AP12" si="3">+AO4/210</f>
        <v>9.5238095238095237</v>
      </c>
      <c r="AQ4" s="941">
        <f>+VLOOKUP(AM4,[1]Hoja1!$B:$H,7,FALSE)*AP4</f>
        <v>38.704761904761902</v>
      </c>
      <c r="AR4" s="1310"/>
    </row>
    <row r="5" spans="1:44" ht="18.75" thickBot="1">
      <c r="A5" s="1305"/>
      <c r="B5" s="909" t="s">
        <v>70</v>
      </c>
      <c r="C5" s="910" t="s">
        <v>363</v>
      </c>
      <c r="D5" s="909" t="s">
        <v>31</v>
      </c>
      <c r="E5" s="909">
        <v>1000</v>
      </c>
      <c r="F5" s="907">
        <f t="shared" si="0"/>
        <v>4.7619047619047619</v>
      </c>
      <c r="G5" s="911">
        <f>+VLOOKUP(C5,[1]Hoja1!$B:$H,7,FALSE)*F5</f>
        <v>37.142857142857139</v>
      </c>
      <c r="H5" s="1306"/>
      <c r="J5" s="1300"/>
      <c r="K5" s="916" t="s">
        <v>1119</v>
      </c>
      <c r="L5" s="916" t="s">
        <v>341</v>
      </c>
      <c r="M5" s="916" t="s">
        <v>31</v>
      </c>
      <c r="N5" s="916">
        <f>500*7</f>
        <v>3500</v>
      </c>
      <c r="O5" s="916">
        <f t="shared" ref="O5:O6" si="4">+N5/210</f>
        <v>16.666666666666668</v>
      </c>
      <c r="P5" s="916"/>
      <c r="Q5" s="1316"/>
      <c r="S5" s="1322"/>
      <c r="T5" s="916" t="s">
        <v>35</v>
      </c>
      <c r="U5" s="916" t="s">
        <v>317</v>
      </c>
      <c r="V5" s="916" t="s">
        <v>31</v>
      </c>
      <c r="W5" s="916">
        <v>800</v>
      </c>
      <c r="X5" s="916">
        <f t="shared" si="1"/>
        <v>3.8095238095238093</v>
      </c>
      <c r="Y5" s="934">
        <f>+VLOOKUP(U5,[1]Hoja1!$B:$H,7,FALSE)*X5</f>
        <v>4.1904761904761907</v>
      </c>
      <c r="Z5" s="1308"/>
      <c r="AB5" s="1300"/>
      <c r="AC5" s="916" t="s">
        <v>3</v>
      </c>
      <c r="AD5" s="916" t="s">
        <v>345</v>
      </c>
      <c r="AE5" s="916" t="s">
        <v>31</v>
      </c>
      <c r="AF5" s="916">
        <v>5000</v>
      </c>
      <c r="AG5" s="916">
        <f t="shared" si="2"/>
        <v>23.80952380952381</v>
      </c>
      <c r="AH5" s="922">
        <f>+VLOOKUP(AD5,[1]Hoja1!$B:$H,7,FALSE)*AG5</f>
        <v>595.2380952380953</v>
      </c>
      <c r="AI5" s="1319"/>
      <c r="AK5" s="1313"/>
      <c r="AL5" s="916" t="s">
        <v>30</v>
      </c>
      <c r="AM5" s="920" t="s">
        <v>304</v>
      </c>
      <c r="AN5" s="920" t="s">
        <v>31</v>
      </c>
      <c r="AO5" s="920">
        <v>22950</v>
      </c>
      <c r="AP5" s="921">
        <f t="shared" si="3"/>
        <v>109.28571428571429</v>
      </c>
      <c r="AQ5" s="940">
        <f>+VLOOKUP(AM5,[1]Hoja1!$B:$H,7,FALSE)*AP5</f>
        <v>1384.9778571428571</v>
      </c>
      <c r="AR5" s="1310"/>
    </row>
    <row r="6" spans="1:44" ht="18.75" thickBot="1">
      <c r="A6" s="1305"/>
      <c r="B6" s="909" t="s">
        <v>36</v>
      </c>
      <c r="C6" s="909" t="s">
        <v>368</v>
      </c>
      <c r="D6" s="909" t="s">
        <v>31</v>
      </c>
      <c r="E6" s="909">
        <f>11*6</f>
        <v>66</v>
      </c>
      <c r="F6" s="907">
        <f t="shared" si="0"/>
        <v>0.31428571428571428</v>
      </c>
      <c r="G6" s="911">
        <f>+VLOOKUP(C6,[1]Hoja1!$B:$H,7,FALSE)*F6</f>
        <v>132.69838592592592</v>
      </c>
      <c r="H6" s="1306"/>
      <c r="J6" s="1301"/>
      <c r="K6" s="918" t="s">
        <v>1120</v>
      </c>
      <c r="L6" s="918"/>
      <c r="M6" s="918"/>
      <c r="N6" s="918">
        <f>500*16</f>
        <v>8000</v>
      </c>
      <c r="O6" s="918">
        <f t="shared" si="4"/>
        <v>38.095238095238095</v>
      </c>
      <c r="P6" s="918"/>
      <c r="Q6" s="1317"/>
      <c r="S6" s="1322"/>
      <c r="T6" s="916" t="s">
        <v>146</v>
      </c>
      <c r="U6" s="916" t="s">
        <v>318</v>
      </c>
      <c r="V6" s="916" t="s">
        <v>31</v>
      </c>
      <c r="W6" s="916">
        <v>800</v>
      </c>
      <c r="X6" s="916">
        <f t="shared" si="1"/>
        <v>3.8095238095238093</v>
      </c>
      <c r="Y6" s="934">
        <f>+VLOOKUP(U6,[1]Hoja1!$B:$H,7,FALSE)*X6</f>
        <v>7.6190476190476186</v>
      </c>
      <c r="Z6" s="1308"/>
      <c r="AB6" s="1300"/>
      <c r="AC6" s="920" t="s">
        <v>30</v>
      </c>
      <c r="AD6" s="920" t="s">
        <v>304</v>
      </c>
      <c r="AE6" s="920" t="s">
        <v>31</v>
      </c>
      <c r="AF6" s="920">
        <v>22950</v>
      </c>
      <c r="AG6" s="921">
        <f>+AF6/210</f>
        <v>109.28571428571429</v>
      </c>
      <c r="AH6" s="922">
        <f>+VLOOKUP(AD6,[1]Hoja1!$B:$H,7,FALSE)*AG6</f>
        <v>1384.9778571428571</v>
      </c>
      <c r="AI6" s="1319"/>
      <c r="AK6" s="1313"/>
      <c r="AL6" s="916" t="s">
        <v>40</v>
      </c>
      <c r="AM6" s="916" t="s">
        <v>328</v>
      </c>
      <c r="AN6" s="916" t="s">
        <v>60</v>
      </c>
      <c r="AO6" s="916">
        <v>20</v>
      </c>
      <c r="AP6" s="916">
        <f t="shared" si="3"/>
        <v>9.5238095238095233E-2</v>
      </c>
      <c r="AQ6" s="941">
        <f>+VLOOKUP(AM6,[1]Hoja1!$B:$H,7,FALSE)*AP6</f>
        <v>44.761904761904759</v>
      </c>
      <c r="AR6" s="1310"/>
    </row>
    <row r="7" spans="1:44" ht="18.75" thickBot="1">
      <c r="A7" s="1305"/>
      <c r="B7" s="912" t="s">
        <v>1106</v>
      </c>
      <c r="C7" s="912" t="s">
        <v>368</v>
      </c>
      <c r="D7" s="912" t="s">
        <v>31</v>
      </c>
      <c r="E7" s="912">
        <f>4*11</f>
        <v>44</v>
      </c>
      <c r="F7" s="913">
        <f t="shared" si="0"/>
        <v>0.20952380952380953</v>
      </c>
      <c r="G7" s="911">
        <f>+VLOOKUP(C7,[1]Hoja1!$B:$H,7,FALSE)*F7</f>
        <v>88.465590617283951</v>
      </c>
      <c r="H7" s="1306"/>
      <c r="J7" s="1294" t="s">
        <v>1107</v>
      </c>
      <c r="K7" s="917" t="s">
        <v>1108</v>
      </c>
      <c r="L7" s="917" t="s">
        <v>1117</v>
      </c>
      <c r="M7" s="917" t="s">
        <v>31</v>
      </c>
      <c r="N7" s="917">
        <v>625</v>
      </c>
      <c r="O7" s="917">
        <f>+N7/4</f>
        <v>156.25</v>
      </c>
      <c r="P7" s="929">
        <f>+VLOOKUP(L7,[1]Hoja1!$B:$H,7,FALSE)*O7</f>
        <v>303.81944444444446</v>
      </c>
      <c r="Q7" s="1302">
        <f>+SUM(P7:P11)</f>
        <v>10573.844511944444</v>
      </c>
      <c r="S7" s="1322"/>
      <c r="T7" s="916" t="s">
        <v>76</v>
      </c>
      <c r="U7" s="916" t="s">
        <v>308</v>
      </c>
      <c r="V7" s="916" t="s">
        <v>31</v>
      </c>
      <c r="W7" s="916">
        <f>2*65</f>
        <v>130</v>
      </c>
      <c r="X7" s="916">
        <f t="shared" si="1"/>
        <v>0.61904761904761907</v>
      </c>
      <c r="Y7" s="934">
        <f>+VLOOKUP(U7,[1]Hoja1!$B:$H,7,FALSE)*X7</f>
        <v>6.1904761904761907</v>
      </c>
      <c r="Z7" s="1308"/>
      <c r="AB7" s="1300"/>
      <c r="AC7" s="920" t="s">
        <v>36</v>
      </c>
      <c r="AD7" s="920" t="s">
        <v>368</v>
      </c>
      <c r="AE7" s="920" t="s">
        <v>31</v>
      </c>
      <c r="AF7" s="920">
        <f>11*6</f>
        <v>66</v>
      </c>
      <c r="AG7" s="936">
        <f t="shared" ref="AG7:AG9" si="5">+AF7/210</f>
        <v>0.31428571428571428</v>
      </c>
      <c r="AH7" s="922">
        <f>+VLOOKUP(AD7,[1]Hoja1!$B:$H,7,FALSE)*AG7</f>
        <v>132.69838592592592</v>
      </c>
      <c r="AI7" s="1319"/>
      <c r="AK7" s="1313"/>
      <c r="AL7" s="916" t="s">
        <v>1124</v>
      </c>
      <c r="AM7" s="916" t="s">
        <v>402</v>
      </c>
      <c r="AN7" s="916" t="s">
        <v>31</v>
      </c>
      <c r="AO7" s="916">
        <v>2000</v>
      </c>
      <c r="AP7" s="916">
        <f t="shared" si="3"/>
        <v>9.5238095238095237</v>
      </c>
      <c r="AQ7" s="941">
        <f>+VLOOKUP(AM7,[1]Hoja1!$B:$H,7,FALSE)*AP7</f>
        <v>26.476190476190474</v>
      </c>
      <c r="AR7" s="1310"/>
    </row>
    <row r="8" spans="1:44" ht="18.75" thickBot="1">
      <c r="A8" s="1305"/>
      <c r="B8" s="912" t="s">
        <v>329</v>
      </c>
      <c r="C8" s="912" t="s">
        <v>330</v>
      </c>
      <c r="D8" s="912" t="s">
        <v>31</v>
      </c>
      <c r="E8" s="912">
        <v>7000</v>
      </c>
      <c r="F8" s="914">
        <f t="shared" si="0"/>
        <v>33.333333333333336</v>
      </c>
      <c r="G8" s="915">
        <f>+VLOOKUP(C8,[1]Hoja1!$B:$H,7,FALSE)*F8</f>
        <v>116.41000000000001</v>
      </c>
      <c r="H8" s="1306"/>
      <c r="J8" s="1295"/>
      <c r="K8" s="916" t="s">
        <v>1109</v>
      </c>
      <c r="L8" s="916" t="s">
        <v>1118</v>
      </c>
      <c r="M8" s="916" t="s">
        <v>31</v>
      </c>
      <c r="N8" s="916">
        <v>18</v>
      </c>
      <c r="O8" s="916">
        <f t="shared" ref="O8:O11" si="6">+N8/4</f>
        <v>4.5</v>
      </c>
      <c r="P8" s="930">
        <f>+VLOOKUP(L8,[1]Hoja1!$B:$H,7,FALSE)*O8</f>
        <v>2764.3500675</v>
      </c>
      <c r="Q8" s="1303"/>
      <c r="S8" s="1322"/>
      <c r="T8" s="909" t="s">
        <v>36</v>
      </c>
      <c r="U8" s="909" t="s">
        <v>368</v>
      </c>
      <c r="V8" s="909" t="s">
        <v>31</v>
      </c>
      <c r="W8" s="909">
        <f>11*6</f>
        <v>66</v>
      </c>
      <c r="X8" s="907">
        <f t="shared" si="1"/>
        <v>0.31428571428571428</v>
      </c>
      <c r="Y8" s="911">
        <f>+VLOOKUP(U8,[1]Hoja1!$B:$H,7,FALSE)*X8</f>
        <v>132.69838592592592</v>
      </c>
      <c r="Z8" s="1308"/>
      <c r="AB8" s="1300"/>
      <c r="AC8" s="920" t="s">
        <v>1106</v>
      </c>
      <c r="AD8" s="920" t="s">
        <v>368</v>
      </c>
      <c r="AE8" s="920" t="s">
        <v>31</v>
      </c>
      <c r="AF8" s="920">
        <f>4*11</f>
        <v>44</v>
      </c>
      <c r="AG8" s="936">
        <f t="shared" si="5"/>
        <v>0.20952380952380953</v>
      </c>
      <c r="AH8" s="922">
        <f>+VLOOKUP(AD8,[1]Hoja1!$B:$H,7,FALSE)*AG8</f>
        <v>88.465590617283951</v>
      </c>
      <c r="AI8" s="1319"/>
      <c r="AK8" s="1313"/>
      <c r="AL8" s="916" t="s">
        <v>38</v>
      </c>
      <c r="AM8" s="916" t="s">
        <v>327</v>
      </c>
      <c r="AN8" s="916" t="s">
        <v>31</v>
      </c>
      <c r="AO8" s="916">
        <v>3000</v>
      </c>
      <c r="AP8" s="916">
        <f t="shared" si="3"/>
        <v>14.285714285714286</v>
      </c>
      <c r="AQ8" s="941">
        <f>+VLOOKUP(AM8,[1]Hoja1!$B:$H,7,FALSE)*AP8</f>
        <v>50.63636363636364</v>
      </c>
      <c r="AR8" s="1310"/>
    </row>
    <row r="9" spans="1:44" ht="18.75" thickBot="1">
      <c r="A9" s="1294" t="s">
        <v>1107</v>
      </c>
      <c r="B9" s="917" t="s">
        <v>1108</v>
      </c>
      <c r="C9" s="917" t="s">
        <v>1117</v>
      </c>
      <c r="D9" s="917" t="s">
        <v>31</v>
      </c>
      <c r="E9" s="917">
        <v>625</v>
      </c>
      <c r="F9" s="917">
        <f>+E9/4</f>
        <v>156.25</v>
      </c>
      <c r="G9" s="929">
        <f>+VLOOKUP(C9,[1]Hoja1!$B:$H,7,FALSE)*F9</f>
        <v>303.81944444444446</v>
      </c>
      <c r="H9" s="1302">
        <f>+SUM(G9:G13)</f>
        <v>10573.844511944444</v>
      </c>
      <c r="J9" s="1295"/>
      <c r="K9" s="916" t="s">
        <v>148</v>
      </c>
      <c r="L9" s="916" t="s">
        <v>419</v>
      </c>
      <c r="M9" s="916" t="s">
        <v>31</v>
      </c>
      <c r="N9" s="916">
        <f>1755*2</f>
        <v>3510</v>
      </c>
      <c r="O9" s="916">
        <f t="shared" si="6"/>
        <v>877.5</v>
      </c>
      <c r="P9" s="930">
        <f>+VLOOKUP(L9,[1]Hoja1!$B:$H,7,FALSE)*O9</f>
        <v>3773.25</v>
      </c>
      <c r="Q9" s="1303"/>
      <c r="S9" s="1322"/>
      <c r="T9" s="912" t="s">
        <v>1106</v>
      </c>
      <c r="U9" s="912" t="s">
        <v>368</v>
      </c>
      <c r="V9" s="912" t="s">
        <v>31</v>
      </c>
      <c r="W9" s="912">
        <f>4*11</f>
        <v>44</v>
      </c>
      <c r="X9" s="913">
        <f t="shared" si="1"/>
        <v>0.20952380952380953</v>
      </c>
      <c r="Y9" s="911">
        <f>+VLOOKUP(U9,[1]Hoja1!$B:$H,7,FALSE)*X9</f>
        <v>88.465590617283951</v>
      </c>
      <c r="Z9" s="1308"/>
      <c r="AB9" s="1301"/>
      <c r="AC9" s="937" t="s">
        <v>329</v>
      </c>
      <c r="AD9" s="937" t="s">
        <v>330</v>
      </c>
      <c r="AE9" s="937" t="s">
        <v>31</v>
      </c>
      <c r="AF9" s="937">
        <v>7000</v>
      </c>
      <c r="AG9" s="938">
        <f t="shared" si="5"/>
        <v>33.333333333333336</v>
      </c>
      <c r="AH9" s="939">
        <f>+VLOOKUP(AD9,[1]Hoja1!$B:$H,7,FALSE)*AG9</f>
        <v>116.41000000000001</v>
      </c>
      <c r="AI9" s="1320"/>
      <c r="AK9" s="1313"/>
      <c r="AL9" s="916" t="s">
        <v>85</v>
      </c>
      <c r="AM9" s="916" t="s">
        <v>372</v>
      </c>
      <c r="AN9" s="916" t="s">
        <v>31</v>
      </c>
      <c r="AO9" s="916">
        <v>15</v>
      </c>
      <c r="AP9" s="916">
        <f t="shared" si="3"/>
        <v>7.1428571428571425E-2</v>
      </c>
      <c r="AQ9" s="941">
        <f>+VLOOKUP(AM9,[1]Hoja1!$B:$H,7,FALSE)*AP9</f>
        <v>1.3999992999999999</v>
      </c>
      <c r="AR9" s="1310"/>
    </row>
    <row r="10" spans="1:44">
      <c r="A10" s="1295"/>
      <c r="B10" s="916" t="s">
        <v>1109</v>
      </c>
      <c r="C10" s="916" t="s">
        <v>1118</v>
      </c>
      <c r="D10" s="916" t="s">
        <v>31</v>
      </c>
      <c r="E10" s="916">
        <v>18</v>
      </c>
      <c r="F10" s="916">
        <f t="shared" ref="F10:F13" si="7">+E10/4</f>
        <v>4.5</v>
      </c>
      <c r="G10" s="930">
        <f>+VLOOKUP(C10,[1]Hoja1!$B:$H,7,FALSE)*F10</f>
        <v>2764.3500675</v>
      </c>
      <c r="H10" s="1303"/>
      <c r="J10" s="1295"/>
      <c r="K10" s="916" t="s">
        <v>1110</v>
      </c>
      <c r="L10" s="916" t="s">
        <v>1115</v>
      </c>
      <c r="M10" s="916" t="s">
        <v>31</v>
      </c>
      <c r="N10" s="916">
        <v>1685</v>
      </c>
      <c r="O10" s="916">
        <f t="shared" si="6"/>
        <v>421.25</v>
      </c>
      <c r="P10" s="930">
        <f>+VLOOKUP(L10,[1]Hoja1!$B:$H,7,FALSE)*O10</f>
        <v>674</v>
      </c>
      <c r="Q10" s="1303"/>
      <c r="S10" s="1322"/>
      <c r="T10" s="912" t="s">
        <v>329</v>
      </c>
      <c r="U10" s="912" t="s">
        <v>330</v>
      </c>
      <c r="V10" s="912" t="s">
        <v>31</v>
      </c>
      <c r="W10" s="912">
        <v>7000</v>
      </c>
      <c r="X10" s="914">
        <f t="shared" si="1"/>
        <v>33.333333333333336</v>
      </c>
      <c r="Y10" s="915">
        <f>+VLOOKUP(U10,[1]Hoja1!$B:$H,7,FALSE)*X10</f>
        <v>116.41000000000001</v>
      </c>
      <c r="Z10" s="1308"/>
      <c r="AB10" s="1294" t="s">
        <v>1107</v>
      </c>
      <c r="AC10" s="917" t="s">
        <v>1108</v>
      </c>
      <c r="AD10" s="917" t="s">
        <v>1117</v>
      </c>
      <c r="AE10" s="917" t="s">
        <v>31</v>
      </c>
      <c r="AF10" s="917">
        <v>625</v>
      </c>
      <c r="AG10" s="917">
        <f>+AF10/4</f>
        <v>156.25</v>
      </c>
      <c r="AH10" s="929">
        <f>+VLOOKUP(AD10,[1]Hoja1!$B:$H,7,FALSE)*AG10</f>
        <v>303.81944444444446</v>
      </c>
      <c r="AI10" s="1302">
        <f>+SUM(AH10:AH14)</f>
        <v>10573.844511944444</v>
      </c>
      <c r="AK10" s="1313"/>
      <c r="AL10" s="916" t="s">
        <v>35</v>
      </c>
      <c r="AM10" s="916" t="s">
        <v>317</v>
      </c>
      <c r="AN10" s="916" t="s">
        <v>31</v>
      </c>
      <c r="AO10" s="916">
        <v>800</v>
      </c>
      <c r="AP10" s="916">
        <f t="shared" si="3"/>
        <v>3.8095238095238093</v>
      </c>
      <c r="AQ10" s="934">
        <f>+VLOOKUP(AM10,[1]Hoja1!$B:$H,7,FALSE)*AP10</f>
        <v>4.1904761904761907</v>
      </c>
      <c r="AR10" s="1310"/>
    </row>
    <row r="11" spans="1:44" ht="18.75" thickBot="1">
      <c r="A11" s="1295"/>
      <c r="B11" s="916" t="s">
        <v>148</v>
      </c>
      <c r="C11" s="916" t="s">
        <v>419</v>
      </c>
      <c r="D11" s="916" t="s">
        <v>31</v>
      </c>
      <c r="E11" s="916">
        <f>1755*2</f>
        <v>3510</v>
      </c>
      <c r="F11" s="916">
        <f t="shared" si="7"/>
        <v>877.5</v>
      </c>
      <c r="G11" s="930">
        <f>+VLOOKUP(C11,[1]Hoja1!$B:$H,7,FALSE)*F11</f>
        <v>3773.25</v>
      </c>
      <c r="H11" s="1303"/>
      <c r="J11" s="1296"/>
      <c r="K11" s="918" t="s">
        <v>1111</v>
      </c>
      <c r="L11" s="918" t="s">
        <v>1116</v>
      </c>
      <c r="M11" s="918" t="s">
        <v>31</v>
      </c>
      <c r="N11" s="918">
        <v>4531</v>
      </c>
      <c r="O11" s="918">
        <f t="shared" si="6"/>
        <v>1132.75</v>
      </c>
      <c r="P11" s="931">
        <f>+VLOOKUP(L11,[1]Hoja1!$B:$H,7,FALSE)*O11</f>
        <v>3058.4250000000002</v>
      </c>
      <c r="Q11" s="1304"/>
      <c r="S11" s="1323"/>
      <c r="T11" s="918" t="s">
        <v>113</v>
      </c>
      <c r="U11" s="918" t="s">
        <v>312</v>
      </c>
      <c r="V11" s="918" t="s">
        <v>31</v>
      </c>
      <c r="W11" s="918">
        <v>100</v>
      </c>
      <c r="X11" s="918">
        <f t="shared" si="1"/>
        <v>0.47619047619047616</v>
      </c>
      <c r="Y11" s="935">
        <f>+VLOOKUP(U11,[1]Hoja1!$B:$H,7,FALSE)*X11</f>
        <v>3.5714285714285712</v>
      </c>
      <c r="Z11" s="1309"/>
      <c r="AB11" s="1295"/>
      <c r="AC11" s="916" t="s">
        <v>1109</v>
      </c>
      <c r="AD11" s="916" t="s">
        <v>1118</v>
      </c>
      <c r="AE11" s="916" t="s">
        <v>31</v>
      </c>
      <c r="AF11" s="916">
        <v>18</v>
      </c>
      <c r="AG11" s="916">
        <f t="shared" ref="AG11:AG14" si="8">+AF11/4</f>
        <v>4.5</v>
      </c>
      <c r="AH11" s="930">
        <f>+VLOOKUP(AD11,[1]Hoja1!$B:$H,7,FALSE)*AG11</f>
        <v>2764.3500675</v>
      </c>
      <c r="AI11" s="1303"/>
      <c r="AK11" s="1313"/>
      <c r="AL11" s="916" t="s">
        <v>146</v>
      </c>
      <c r="AM11" s="916" t="s">
        <v>318</v>
      </c>
      <c r="AN11" s="916" t="s">
        <v>31</v>
      </c>
      <c r="AO11" s="916">
        <v>800</v>
      </c>
      <c r="AP11" s="916">
        <f t="shared" si="3"/>
        <v>3.8095238095238093</v>
      </c>
      <c r="AQ11" s="934">
        <f>+VLOOKUP(AM11,[1]Hoja1!$B:$H,7,FALSE)*AP11</f>
        <v>7.6190476190476186</v>
      </c>
      <c r="AR11" s="1310"/>
    </row>
    <row r="12" spans="1:44" ht="18.75" thickBot="1">
      <c r="A12" s="1295"/>
      <c r="B12" s="916" t="s">
        <v>1110</v>
      </c>
      <c r="C12" s="916" t="s">
        <v>1115</v>
      </c>
      <c r="D12" s="916" t="s">
        <v>31</v>
      </c>
      <c r="E12" s="916">
        <v>1685</v>
      </c>
      <c r="F12" s="916">
        <f t="shared" si="7"/>
        <v>421.25</v>
      </c>
      <c r="G12" s="930">
        <f>+VLOOKUP(C12,[1]Hoja1!$B:$H,7,FALSE)*F12</f>
        <v>674</v>
      </c>
      <c r="H12" s="1303"/>
      <c r="J12" s="1297" t="s">
        <v>126</v>
      </c>
      <c r="K12" s="917" t="s">
        <v>126</v>
      </c>
      <c r="L12" s="917" t="s">
        <v>411</v>
      </c>
      <c r="M12" s="917" t="s">
        <v>31</v>
      </c>
      <c r="N12" s="917">
        <v>250</v>
      </c>
      <c r="O12" s="917">
        <f>+N12/4</f>
        <v>62.5</v>
      </c>
      <c r="P12" s="929">
        <f>+VLOOKUP(L12,[1]Hoja1!$B:$H,7,FALSE)*O12</f>
        <v>628.12498437499994</v>
      </c>
      <c r="Q12" s="1302">
        <f>+SUM(P12:P14)</f>
        <v>5274.5765525568186</v>
      </c>
      <c r="S12" s="1297" t="s">
        <v>1107</v>
      </c>
      <c r="T12" s="917" t="s">
        <v>1108</v>
      </c>
      <c r="U12" s="917" t="s">
        <v>1117</v>
      </c>
      <c r="V12" s="917" t="s">
        <v>31</v>
      </c>
      <c r="W12" s="917">
        <v>625</v>
      </c>
      <c r="X12" s="917">
        <f>+W12/4</f>
        <v>156.25</v>
      </c>
      <c r="Y12" s="929">
        <f>+VLOOKUP(U12,[1]Hoja1!$B:$H,7,FALSE)*X12</f>
        <v>303.81944444444446</v>
      </c>
      <c r="Z12" s="1302">
        <f>+SUM(Y12:Y16)</f>
        <v>10573.844511944444</v>
      </c>
      <c r="AB12" s="1295"/>
      <c r="AC12" s="916" t="s">
        <v>148</v>
      </c>
      <c r="AD12" s="916" t="s">
        <v>419</v>
      </c>
      <c r="AE12" s="916" t="s">
        <v>31</v>
      </c>
      <c r="AF12" s="916">
        <f>1755*2</f>
        <v>3510</v>
      </c>
      <c r="AG12" s="916">
        <f t="shared" si="8"/>
        <v>877.5</v>
      </c>
      <c r="AH12" s="930">
        <f>+VLOOKUP(AD12,[1]Hoja1!$B:$H,7,FALSE)*AG12</f>
        <v>3773.25</v>
      </c>
      <c r="AI12" s="1303"/>
      <c r="AK12" s="1314"/>
      <c r="AL12" s="918" t="s">
        <v>36</v>
      </c>
      <c r="AM12" s="937" t="s">
        <v>368</v>
      </c>
      <c r="AN12" s="937" t="s">
        <v>31</v>
      </c>
      <c r="AO12" s="937">
        <f>11*10</f>
        <v>110</v>
      </c>
      <c r="AP12" s="938">
        <f t="shared" si="3"/>
        <v>0.52380952380952384</v>
      </c>
      <c r="AQ12" s="942">
        <f>+VLOOKUP(AM12,[1]Hoja1!$B:$H,7,FALSE)*AP12</f>
        <v>221.16397654320988</v>
      </c>
      <c r="AR12" s="1311"/>
    </row>
    <row r="13" spans="1:44" ht="18.75" thickBot="1">
      <c r="A13" s="1296"/>
      <c r="B13" s="918" t="s">
        <v>1111</v>
      </c>
      <c r="C13" s="918" t="s">
        <v>1116</v>
      </c>
      <c r="D13" s="918" t="s">
        <v>31</v>
      </c>
      <c r="E13" s="918">
        <v>4531</v>
      </c>
      <c r="F13" s="918">
        <f t="shared" si="7"/>
        <v>1132.75</v>
      </c>
      <c r="G13" s="931">
        <f>+VLOOKUP(C13,[1]Hoja1!$B:$H,7,FALSE)*F13</f>
        <v>3058.4250000000002</v>
      </c>
      <c r="H13" s="1304"/>
      <c r="J13" s="1298"/>
      <c r="K13" s="916" t="s">
        <v>1112</v>
      </c>
      <c r="L13" s="916" t="s">
        <v>327</v>
      </c>
      <c r="M13" s="916" t="s">
        <v>31</v>
      </c>
      <c r="N13" s="916">
        <v>5000</v>
      </c>
      <c r="O13" s="916">
        <f t="shared" ref="O13:O14" si="9">+N13/4</f>
        <v>1250</v>
      </c>
      <c r="P13" s="930">
        <f>+VLOOKUP(L13,[1]Hoja1!$B:$H,7,FALSE)*O13</f>
        <v>4430.681818181818</v>
      </c>
      <c r="Q13" s="1303"/>
      <c r="S13" s="1298"/>
      <c r="T13" s="916" t="s">
        <v>1109</v>
      </c>
      <c r="U13" s="916" t="s">
        <v>1118</v>
      </c>
      <c r="V13" s="916" t="s">
        <v>31</v>
      </c>
      <c r="W13" s="916">
        <v>18</v>
      </c>
      <c r="X13" s="916">
        <f t="shared" ref="X13:X16" si="10">+W13/4</f>
        <v>4.5</v>
      </c>
      <c r="Y13" s="930">
        <f>+VLOOKUP(U13,[1]Hoja1!$B:$H,7,FALSE)*X13</f>
        <v>2764.3500675</v>
      </c>
      <c r="Z13" s="1310"/>
      <c r="AB13" s="1295"/>
      <c r="AC13" s="916" t="s">
        <v>1110</v>
      </c>
      <c r="AD13" s="916" t="s">
        <v>1115</v>
      </c>
      <c r="AE13" s="916" t="s">
        <v>31</v>
      </c>
      <c r="AF13" s="916">
        <v>1685</v>
      </c>
      <c r="AG13" s="916">
        <f t="shared" si="8"/>
        <v>421.25</v>
      </c>
      <c r="AH13" s="930">
        <f>+VLOOKUP(AD13,[1]Hoja1!$B:$H,7,FALSE)*AG13</f>
        <v>674</v>
      </c>
      <c r="AI13" s="1303"/>
      <c r="AK13" s="1297" t="s">
        <v>1107</v>
      </c>
      <c r="AL13" s="917" t="s">
        <v>1108</v>
      </c>
      <c r="AM13" s="917" t="s">
        <v>1117</v>
      </c>
      <c r="AN13" s="917" t="s">
        <v>31</v>
      </c>
      <c r="AO13" s="917">
        <v>625</v>
      </c>
      <c r="AP13" s="917">
        <f>+AO13/4</f>
        <v>156.25</v>
      </c>
      <c r="AQ13" s="929">
        <f>+VLOOKUP(AM13,[1]Hoja1!$B:$H,7,FALSE)*AP13</f>
        <v>303.81944444444446</v>
      </c>
      <c r="AR13" s="1302">
        <f>+SUM(AQ13:AQ17)</f>
        <v>10573.844511944444</v>
      </c>
    </row>
    <row r="14" spans="1:44" ht="18.75" thickBot="1">
      <c r="A14" s="1297" t="s">
        <v>126</v>
      </c>
      <c r="B14" s="917" t="s">
        <v>126</v>
      </c>
      <c r="C14" s="917" t="s">
        <v>411</v>
      </c>
      <c r="D14" s="917" t="s">
        <v>31</v>
      </c>
      <c r="E14" s="917">
        <v>250</v>
      </c>
      <c r="F14" s="917">
        <f>+E14/4</f>
        <v>62.5</v>
      </c>
      <c r="G14" s="929">
        <f>+VLOOKUP(C14,[1]Hoja1!$B:$H,7,FALSE)*F14</f>
        <v>628.12498437499994</v>
      </c>
      <c r="H14" s="1302">
        <f>+SUM(G14:G16)</f>
        <v>5274.5765525568186</v>
      </c>
      <c r="J14" s="1298"/>
      <c r="K14" s="919" t="s">
        <v>44</v>
      </c>
      <c r="L14" s="919" t="s">
        <v>331</v>
      </c>
      <c r="M14" s="919" t="s">
        <v>31</v>
      </c>
      <c r="N14" s="919">
        <v>200</v>
      </c>
      <c r="O14" s="919">
        <f t="shared" si="9"/>
        <v>50</v>
      </c>
      <c r="P14" s="932">
        <f>+VLOOKUP(L14,[1]Hoja1!$B:$H,7,FALSE)*O14</f>
        <v>215.76974999999999</v>
      </c>
      <c r="Q14" s="1304"/>
      <c r="S14" s="1298"/>
      <c r="T14" s="916" t="s">
        <v>148</v>
      </c>
      <c r="U14" s="916" t="s">
        <v>419</v>
      </c>
      <c r="V14" s="916" t="s">
        <v>31</v>
      </c>
      <c r="W14" s="916">
        <f>1755*2</f>
        <v>3510</v>
      </c>
      <c r="X14" s="916">
        <f t="shared" si="10"/>
        <v>877.5</v>
      </c>
      <c r="Y14" s="930">
        <f>+VLOOKUP(U14,[1]Hoja1!$B:$H,7,FALSE)*X14</f>
        <v>3773.25</v>
      </c>
      <c r="Z14" s="1310"/>
      <c r="AB14" s="1296"/>
      <c r="AC14" s="918" t="s">
        <v>1111</v>
      </c>
      <c r="AD14" s="918" t="s">
        <v>1116</v>
      </c>
      <c r="AE14" s="918" t="s">
        <v>31</v>
      </c>
      <c r="AF14" s="918">
        <v>4531</v>
      </c>
      <c r="AG14" s="918">
        <f t="shared" si="8"/>
        <v>1132.75</v>
      </c>
      <c r="AH14" s="931">
        <f>+VLOOKUP(AD14,[1]Hoja1!$B:$H,7,FALSE)*AG14</f>
        <v>3058.4250000000002</v>
      </c>
      <c r="AI14" s="1304"/>
      <c r="AK14" s="1298"/>
      <c r="AL14" s="916" t="s">
        <v>1109</v>
      </c>
      <c r="AM14" s="916" t="s">
        <v>1118</v>
      </c>
      <c r="AN14" s="916" t="s">
        <v>31</v>
      </c>
      <c r="AO14" s="916">
        <v>18</v>
      </c>
      <c r="AP14" s="916">
        <f t="shared" ref="AP14:AP17" si="11">+AO14/4</f>
        <v>4.5</v>
      </c>
      <c r="AQ14" s="930">
        <f>+VLOOKUP(AM14,[1]Hoja1!$B:$H,7,FALSE)*AP14</f>
        <v>2764.3500675</v>
      </c>
      <c r="AR14" s="1310"/>
    </row>
    <row r="15" spans="1:44">
      <c r="A15" s="1298"/>
      <c r="B15" s="916" t="s">
        <v>1112</v>
      </c>
      <c r="C15" s="916" t="s">
        <v>327</v>
      </c>
      <c r="D15" s="916" t="s">
        <v>31</v>
      </c>
      <c r="E15" s="916">
        <v>5000</v>
      </c>
      <c r="F15" s="916">
        <f t="shared" ref="F15:F16" si="12">+E15/4</f>
        <v>1250</v>
      </c>
      <c r="G15" s="930">
        <f>+VLOOKUP(C15,[1]Hoja1!$B:$H,7,FALSE)*F15</f>
        <v>4430.681818181818</v>
      </c>
      <c r="H15" s="1303"/>
      <c r="J15" s="1299" t="s">
        <v>1113</v>
      </c>
      <c r="K15" s="917" t="s">
        <v>40</v>
      </c>
      <c r="L15" s="917" t="s">
        <v>328</v>
      </c>
      <c r="M15" s="917" t="s">
        <v>28</v>
      </c>
      <c r="N15" s="917">
        <v>30</v>
      </c>
      <c r="O15" s="917">
        <f>+N15/30</f>
        <v>1</v>
      </c>
      <c r="P15" s="929">
        <f>+VLOOKUP(L15,[1]Hoja1!$B:$H,7,FALSE)*O15</f>
        <v>470</v>
      </c>
      <c r="Q15" s="1302">
        <f>+SUM(P15:P19)</f>
        <v>812.44174222222227</v>
      </c>
      <c r="S15" s="1298"/>
      <c r="T15" s="916" t="s">
        <v>1110</v>
      </c>
      <c r="U15" s="916" t="s">
        <v>1115</v>
      </c>
      <c r="V15" s="916" t="s">
        <v>31</v>
      </c>
      <c r="W15" s="916">
        <v>1685</v>
      </c>
      <c r="X15" s="916">
        <f t="shared" si="10"/>
        <v>421.25</v>
      </c>
      <c r="Y15" s="930">
        <f>+VLOOKUP(U15,[1]Hoja1!$B:$H,7,FALSE)*X15</f>
        <v>674</v>
      </c>
      <c r="Z15" s="1310"/>
      <c r="AB15" s="1297" t="s">
        <v>126</v>
      </c>
      <c r="AC15" s="917" t="s">
        <v>126</v>
      </c>
      <c r="AD15" s="917" t="s">
        <v>411</v>
      </c>
      <c r="AE15" s="917" t="s">
        <v>31</v>
      </c>
      <c r="AF15" s="917">
        <v>250</v>
      </c>
      <c r="AG15" s="917">
        <f>+AF15/4</f>
        <v>62.5</v>
      </c>
      <c r="AH15" s="929">
        <f>+VLOOKUP(AD15,[1]Hoja1!$B:$H,7,FALSE)*AG15</f>
        <v>628.12498437499994</v>
      </c>
      <c r="AI15" s="1302">
        <f>+SUM(AH15:AH17)</f>
        <v>5274.5765525568186</v>
      </c>
      <c r="AK15" s="1298"/>
      <c r="AL15" s="916" t="s">
        <v>148</v>
      </c>
      <c r="AM15" s="916" t="s">
        <v>419</v>
      </c>
      <c r="AN15" s="916" t="s">
        <v>31</v>
      </c>
      <c r="AO15" s="916">
        <f>1755*2</f>
        <v>3510</v>
      </c>
      <c r="AP15" s="916">
        <f t="shared" si="11"/>
        <v>877.5</v>
      </c>
      <c r="AQ15" s="930">
        <f>+VLOOKUP(AM15,[1]Hoja1!$B:$H,7,FALSE)*AP15</f>
        <v>3773.25</v>
      </c>
      <c r="AR15" s="1310"/>
    </row>
    <row r="16" spans="1:44" ht="18.75" thickBot="1">
      <c r="A16" s="1298"/>
      <c r="B16" s="919" t="s">
        <v>44</v>
      </c>
      <c r="C16" s="919" t="s">
        <v>331</v>
      </c>
      <c r="D16" s="919" t="s">
        <v>31</v>
      </c>
      <c r="E16" s="919">
        <v>200</v>
      </c>
      <c r="F16" s="919">
        <f t="shared" si="12"/>
        <v>50</v>
      </c>
      <c r="G16" s="932">
        <f>+VLOOKUP(C16,[1]Hoja1!$B:$H,7,FALSE)*F16</f>
        <v>215.76974999999999</v>
      </c>
      <c r="H16" s="1304"/>
      <c r="J16" s="1300"/>
      <c r="K16" s="916" t="s">
        <v>924</v>
      </c>
      <c r="L16" s="916" t="s">
        <v>305</v>
      </c>
      <c r="M16" s="916" t="s">
        <v>31</v>
      </c>
      <c r="N16" s="916">
        <v>2000</v>
      </c>
      <c r="O16" s="916">
        <f t="shared" ref="O16:O19" si="13">+N16/30</f>
        <v>66.666666666666671</v>
      </c>
      <c r="P16" s="930">
        <f>+VLOOKUP(L16,[1]Hoja1!$B:$H,7,FALSE)*O16</f>
        <v>186.66666666666666</v>
      </c>
      <c r="Q16" s="1303"/>
      <c r="S16" s="1324"/>
      <c r="T16" s="918" t="s">
        <v>1111</v>
      </c>
      <c r="U16" s="918" t="s">
        <v>1116</v>
      </c>
      <c r="V16" s="918" t="s">
        <v>31</v>
      </c>
      <c r="W16" s="918">
        <v>4531</v>
      </c>
      <c r="X16" s="918">
        <f t="shared" si="10"/>
        <v>1132.75</v>
      </c>
      <c r="Y16" s="931">
        <f>+VLOOKUP(U16,[1]Hoja1!$B:$H,7,FALSE)*X16</f>
        <v>3058.4250000000002</v>
      </c>
      <c r="Z16" s="1311"/>
      <c r="AB16" s="1298"/>
      <c r="AC16" s="916" t="s">
        <v>1112</v>
      </c>
      <c r="AD16" s="916" t="s">
        <v>327</v>
      </c>
      <c r="AE16" s="916" t="s">
        <v>31</v>
      </c>
      <c r="AF16" s="916">
        <v>5000</v>
      </c>
      <c r="AG16" s="916">
        <f t="shared" ref="AG16:AG17" si="14">+AF16/4</f>
        <v>1250</v>
      </c>
      <c r="AH16" s="930">
        <f>+VLOOKUP(AD16,[1]Hoja1!$B:$H,7,FALSE)*AG16</f>
        <v>4430.681818181818</v>
      </c>
      <c r="AI16" s="1303"/>
      <c r="AK16" s="1298"/>
      <c r="AL16" s="916" t="s">
        <v>1110</v>
      </c>
      <c r="AM16" s="916" t="s">
        <v>1115</v>
      </c>
      <c r="AN16" s="916" t="s">
        <v>31</v>
      </c>
      <c r="AO16" s="916">
        <v>1685</v>
      </c>
      <c r="AP16" s="916">
        <f t="shared" si="11"/>
        <v>421.25</v>
      </c>
      <c r="AQ16" s="930">
        <f>+VLOOKUP(AM16,[1]Hoja1!$B:$H,7,FALSE)*AP16</f>
        <v>674</v>
      </c>
      <c r="AR16" s="1310"/>
    </row>
    <row r="17" spans="1:44" ht="18.75" customHeight="1" thickBot="1">
      <c r="A17" s="1299" t="s">
        <v>1113</v>
      </c>
      <c r="B17" s="917" t="s">
        <v>40</v>
      </c>
      <c r="C17" s="917" t="s">
        <v>328</v>
      </c>
      <c r="D17" s="917" t="s">
        <v>28</v>
      </c>
      <c r="E17" s="917">
        <v>30</v>
      </c>
      <c r="F17" s="917">
        <f>+E17/30</f>
        <v>1</v>
      </c>
      <c r="G17" s="929">
        <f>+VLOOKUP(C17,[1]Hoja1!$B:$H,7,FALSE)*F17</f>
        <v>470</v>
      </c>
      <c r="H17" s="1302">
        <f>+SUM(G17:G21)</f>
        <v>812.44174222222227</v>
      </c>
      <c r="J17" s="1300"/>
      <c r="K17" s="916" t="s">
        <v>55</v>
      </c>
      <c r="L17" s="916" t="s">
        <v>367</v>
      </c>
      <c r="M17" s="916" t="s">
        <v>31</v>
      </c>
      <c r="N17" s="916">
        <v>2000</v>
      </c>
      <c r="O17" s="916">
        <f t="shared" si="13"/>
        <v>66.666666666666671</v>
      </c>
      <c r="P17" s="930">
        <f>+VLOOKUP(L17,[1]Hoja1!$B:$H,7,FALSE)*O17</f>
        <v>133.33333333333334</v>
      </c>
      <c r="Q17" s="1303"/>
      <c r="S17" s="1297" t="s">
        <v>126</v>
      </c>
      <c r="T17" s="917" t="s">
        <v>126</v>
      </c>
      <c r="U17" s="917" t="s">
        <v>411</v>
      </c>
      <c r="V17" s="917" t="s">
        <v>31</v>
      </c>
      <c r="W17" s="917">
        <v>250</v>
      </c>
      <c r="X17" s="917">
        <f>+W17/4</f>
        <v>62.5</v>
      </c>
      <c r="Y17" s="929">
        <f>+VLOOKUP(U17,[1]Hoja1!$B:$H,7,FALSE)*X17</f>
        <v>628.12498437499994</v>
      </c>
      <c r="Z17" s="1302">
        <f>+SUM(Y17:Y19)</f>
        <v>5274.5765525568186</v>
      </c>
      <c r="AB17" s="1298"/>
      <c r="AC17" s="919" t="s">
        <v>44</v>
      </c>
      <c r="AD17" s="919" t="s">
        <v>331</v>
      </c>
      <c r="AE17" s="919" t="s">
        <v>31</v>
      </c>
      <c r="AF17" s="919">
        <v>200</v>
      </c>
      <c r="AG17" s="919">
        <f t="shared" si="14"/>
        <v>50</v>
      </c>
      <c r="AH17" s="932">
        <f>+VLOOKUP(AD17,[1]Hoja1!$B:$H,7,FALSE)*AG17</f>
        <v>215.76974999999999</v>
      </c>
      <c r="AI17" s="1304"/>
      <c r="AK17" s="1324"/>
      <c r="AL17" s="918" t="s">
        <v>1111</v>
      </c>
      <c r="AM17" s="918" t="s">
        <v>1116</v>
      </c>
      <c r="AN17" s="918" t="s">
        <v>31</v>
      </c>
      <c r="AO17" s="918">
        <v>4531</v>
      </c>
      <c r="AP17" s="918">
        <f t="shared" si="11"/>
        <v>1132.75</v>
      </c>
      <c r="AQ17" s="931">
        <f>+VLOOKUP(AM17,[1]Hoja1!$B:$H,7,FALSE)*AP17</f>
        <v>3058.4250000000002</v>
      </c>
      <c r="AR17" s="1311"/>
    </row>
    <row r="18" spans="1:44">
      <c r="A18" s="1300"/>
      <c r="B18" s="916" t="s">
        <v>924</v>
      </c>
      <c r="C18" s="916" t="s">
        <v>305</v>
      </c>
      <c r="D18" s="916" t="s">
        <v>31</v>
      </c>
      <c r="E18" s="916">
        <v>2000</v>
      </c>
      <c r="F18" s="916">
        <f t="shared" ref="F18:F21" si="15">+E18/30</f>
        <v>66.666666666666671</v>
      </c>
      <c r="G18" s="930">
        <f>+VLOOKUP(C18,[1]Hoja1!$B:$H,7,FALSE)*F18</f>
        <v>186.66666666666666</v>
      </c>
      <c r="H18" s="1303"/>
      <c r="J18" s="1300"/>
      <c r="K18" s="916" t="s">
        <v>35</v>
      </c>
      <c r="L18" s="916" t="s">
        <v>317</v>
      </c>
      <c r="M18" s="916" t="s">
        <v>31</v>
      </c>
      <c r="N18" s="916">
        <v>500</v>
      </c>
      <c r="O18" s="916">
        <f t="shared" si="13"/>
        <v>16.666666666666668</v>
      </c>
      <c r="P18" s="930">
        <f>+VLOOKUP(L18,[1]Hoja1!$B:$H,7,FALSE)*O18</f>
        <v>18.333333333333336</v>
      </c>
      <c r="Q18" s="1303"/>
      <c r="S18" s="1298"/>
      <c r="T18" s="916" t="s">
        <v>1112</v>
      </c>
      <c r="U18" s="916" t="s">
        <v>327</v>
      </c>
      <c r="V18" s="916" t="s">
        <v>31</v>
      </c>
      <c r="W18" s="916">
        <v>5000</v>
      </c>
      <c r="X18" s="916">
        <f t="shared" ref="X18:X19" si="16">+W18/4</f>
        <v>1250</v>
      </c>
      <c r="Y18" s="930">
        <f>+VLOOKUP(U18,[1]Hoja1!$B:$H,7,FALSE)*X18</f>
        <v>4430.681818181818</v>
      </c>
      <c r="Z18" s="1310"/>
      <c r="AB18" s="1299" t="s">
        <v>1113</v>
      </c>
      <c r="AC18" s="917" t="s">
        <v>40</v>
      </c>
      <c r="AD18" s="917" t="s">
        <v>328</v>
      </c>
      <c r="AE18" s="917" t="s">
        <v>28</v>
      </c>
      <c r="AF18" s="917">
        <v>30</v>
      </c>
      <c r="AG18" s="917">
        <f>+AF18/30</f>
        <v>1</v>
      </c>
      <c r="AH18" s="929">
        <f>+VLOOKUP(AD18,[1]Hoja1!$B:$H,7,FALSE)*AG18</f>
        <v>470</v>
      </c>
      <c r="AI18" s="1302">
        <f>+SUM(AH18:AH22)</f>
        <v>812.44174222222227</v>
      </c>
      <c r="AK18" s="1297" t="s">
        <v>126</v>
      </c>
      <c r="AL18" s="917" t="s">
        <v>126</v>
      </c>
      <c r="AM18" s="917" t="s">
        <v>411</v>
      </c>
      <c r="AN18" s="917" t="s">
        <v>31</v>
      </c>
      <c r="AO18" s="917">
        <v>250</v>
      </c>
      <c r="AP18" s="917">
        <f>+AO18/4</f>
        <v>62.5</v>
      </c>
      <c r="AQ18" s="929">
        <f>+VLOOKUP(AM18,[1]Hoja1!$B:$H,7,FALSE)*AP18</f>
        <v>628.12498437499994</v>
      </c>
      <c r="AR18" s="1302">
        <f>+SUM(AQ18:AQ20)</f>
        <v>5274.5765525568186</v>
      </c>
    </row>
    <row r="19" spans="1:44" ht="18.75" customHeight="1" thickBot="1">
      <c r="A19" s="1300"/>
      <c r="B19" s="916" t="s">
        <v>55</v>
      </c>
      <c r="C19" s="916" t="s">
        <v>367</v>
      </c>
      <c r="D19" s="916" t="s">
        <v>31</v>
      </c>
      <c r="E19" s="916">
        <v>2000</v>
      </c>
      <c r="F19" s="916">
        <f t="shared" si="15"/>
        <v>66.666666666666671</v>
      </c>
      <c r="G19" s="930">
        <f>+VLOOKUP(C19,[1]Hoja1!$B:$H,7,FALSE)*F19</f>
        <v>133.33333333333334</v>
      </c>
      <c r="H19" s="1303"/>
      <c r="J19" s="1301"/>
      <c r="K19" s="918" t="s">
        <v>84</v>
      </c>
      <c r="L19" s="918" t="s">
        <v>370</v>
      </c>
      <c r="M19" s="918" t="s">
        <v>31</v>
      </c>
      <c r="N19" s="918">
        <v>15</v>
      </c>
      <c r="O19" s="918">
        <f t="shared" si="13"/>
        <v>0.5</v>
      </c>
      <c r="P19" s="931">
        <f>+VLOOKUP(L19,[1]Hoja1!$B:$H,7,FALSE)*O19</f>
        <v>4.1084088888888886</v>
      </c>
      <c r="Q19" s="1304"/>
      <c r="S19" s="1324"/>
      <c r="T19" s="919" t="s">
        <v>44</v>
      </c>
      <c r="U19" s="919" t="s">
        <v>331</v>
      </c>
      <c r="V19" s="919" t="s">
        <v>31</v>
      </c>
      <c r="W19" s="919">
        <v>200</v>
      </c>
      <c r="X19" s="919">
        <f t="shared" si="16"/>
        <v>50</v>
      </c>
      <c r="Y19" s="932">
        <f>+VLOOKUP(U19,[1]Hoja1!$B:$H,7,FALSE)*X19</f>
        <v>215.76974999999999</v>
      </c>
      <c r="Z19" s="1311"/>
      <c r="AB19" s="1300"/>
      <c r="AC19" s="916" t="s">
        <v>924</v>
      </c>
      <c r="AD19" s="916" t="s">
        <v>305</v>
      </c>
      <c r="AE19" s="916" t="s">
        <v>31</v>
      </c>
      <c r="AF19" s="916">
        <v>2000</v>
      </c>
      <c r="AG19" s="916">
        <f t="shared" ref="AG19:AG22" si="17">+AF19/30</f>
        <v>66.666666666666671</v>
      </c>
      <c r="AH19" s="930">
        <f>+VLOOKUP(AD19,[1]Hoja1!$B:$H,7,FALSE)*AG19</f>
        <v>186.66666666666666</v>
      </c>
      <c r="AI19" s="1303"/>
      <c r="AK19" s="1298"/>
      <c r="AL19" s="916" t="s">
        <v>1112</v>
      </c>
      <c r="AM19" s="916" t="s">
        <v>327</v>
      </c>
      <c r="AN19" s="916" t="s">
        <v>31</v>
      </c>
      <c r="AO19" s="916">
        <v>5000</v>
      </c>
      <c r="AP19" s="916">
        <f t="shared" ref="AP19:AP20" si="18">+AO19/4</f>
        <v>1250</v>
      </c>
      <c r="AQ19" s="930">
        <f>+VLOOKUP(AM19,[1]Hoja1!$B:$H,7,FALSE)*AP19</f>
        <v>4430.681818181818</v>
      </c>
      <c r="AR19" s="1310"/>
    </row>
    <row r="20" spans="1:44" ht="23.25" customHeight="1" thickBot="1">
      <c r="A20" s="1300"/>
      <c r="B20" s="916" t="s">
        <v>35</v>
      </c>
      <c r="C20" s="916" t="s">
        <v>317</v>
      </c>
      <c r="D20" s="916" t="s">
        <v>31</v>
      </c>
      <c r="E20" s="916">
        <v>500</v>
      </c>
      <c r="F20" s="916">
        <f t="shared" si="15"/>
        <v>16.666666666666668</v>
      </c>
      <c r="G20" s="930">
        <f>+VLOOKUP(C20,[1]Hoja1!$B:$H,7,FALSE)*F20</f>
        <v>18.333333333333336</v>
      </c>
      <c r="H20" s="1303"/>
      <c r="S20" s="1312" t="s">
        <v>1113</v>
      </c>
      <c r="T20" s="917" t="s">
        <v>40</v>
      </c>
      <c r="U20" s="917" t="s">
        <v>328</v>
      </c>
      <c r="V20" s="917" t="s">
        <v>28</v>
      </c>
      <c r="W20" s="917">
        <v>30</v>
      </c>
      <c r="X20" s="917">
        <f>+W20/30</f>
        <v>1</v>
      </c>
      <c r="Y20" s="929">
        <f>+VLOOKUP(U20,[1]Hoja1!$B:$H,7,FALSE)*X20</f>
        <v>470</v>
      </c>
      <c r="Z20" s="1302">
        <f>+SUM(Y20:Y24)</f>
        <v>812.44174222222227</v>
      </c>
      <c r="AB20" s="1300"/>
      <c r="AC20" s="916" t="s">
        <v>55</v>
      </c>
      <c r="AD20" s="916" t="s">
        <v>367</v>
      </c>
      <c r="AE20" s="916" t="s">
        <v>31</v>
      </c>
      <c r="AF20" s="916">
        <v>2000</v>
      </c>
      <c r="AG20" s="916">
        <f t="shared" si="17"/>
        <v>66.666666666666671</v>
      </c>
      <c r="AH20" s="930">
        <f>+VLOOKUP(AD20,[1]Hoja1!$B:$H,7,FALSE)*AG20</f>
        <v>133.33333333333334</v>
      </c>
      <c r="AI20" s="1303"/>
      <c r="AK20" s="1324"/>
      <c r="AL20" s="919" t="s">
        <v>44</v>
      </c>
      <c r="AM20" s="919" t="s">
        <v>331</v>
      </c>
      <c r="AN20" s="919" t="s">
        <v>31</v>
      </c>
      <c r="AO20" s="919">
        <v>200</v>
      </c>
      <c r="AP20" s="919">
        <f t="shared" si="18"/>
        <v>50</v>
      </c>
      <c r="AQ20" s="932">
        <f>+VLOOKUP(AM20,[1]Hoja1!$B:$H,7,FALSE)*AP20</f>
        <v>215.76974999999999</v>
      </c>
      <c r="AR20" s="1311"/>
    </row>
    <row r="21" spans="1:44" ht="17.25" customHeight="1" thickBot="1">
      <c r="A21" s="1301"/>
      <c r="B21" s="918" t="s">
        <v>84</v>
      </c>
      <c r="C21" s="918" t="s">
        <v>370</v>
      </c>
      <c r="D21" s="918" t="s">
        <v>31</v>
      </c>
      <c r="E21" s="918">
        <v>15</v>
      </c>
      <c r="F21" s="918">
        <f t="shared" si="15"/>
        <v>0.5</v>
      </c>
      <c r="G21" s="931">
        <f>+VLOOKUP(C21,[1]Hoja1!$B:$H,7,FALSE)*F21</f>
        <v>4.1084088888888886</v>
      </c>
      <c r="H21" s="1304"/>
      <c r="S21" s="1313"/>
      <c r="T21" s="916" t="s">
        <v>924</v>
      </c>
      <c r="U21" s="916" t="s">
        <v>305</v>
      </c>
      <c r="V21" s="916" t="s">
        <v>31</v>
      </c>
      <c r="W21" s="916">
        <v>2000</v>
      </c>
      <c r="X21" s="916">
        <f t="shared" ref="X21:X24" si="19">+W21/30</f>
        <v>66.666666666666671</v>
      </c>
      <c r="Y21" s="930">
        <f>+VLOOKUP(U21,[1]Hoja1!$B:$H,7,FALSE)*X21</f>
        <v>186.66666666666666</v>
      </c>
      <c r="Z21" s="1310"/>
      <c r="AB21" s="1300"/>
      <c r="AC21" s="916" t="s">
        <v>35</v>
      </c>
      <c r="AD21" s="916" t="s">
        <v>317</v>
      </c>
      <c r="AE21" s="916" t="s">
        <v>31</v>
      </c>
      <c r="AF21" s="916">
        <v>500</v>
      </c>
      <c r="AG21" s="916">
        <f t="shared" si="17"/>
        <v>16.666666666666668</v>
      </c>
      <c r="AH21" s="930">
        <f>+VLOOKUP(AD21,[1]Hoja1!$B:$H,7,FALSE)*AG21</f>
        <v>18.333333333333336</v>
      </c>
      <c r="AI21" s="1303"/>
      <c r="AK21" s="1312" t="s">
        <v>1113</v>
      </c>
      <c r="AL21" s="917" t="s">
        <v>40</v>
      </c>
      <c r="AM21" s="917" t="s">
        <v>328</v>
      </c>
      <c r="AN21" s="917" t="s">
        <v>28</v>
      </c>
      <c r="AO21" s="917">
        <v>30</v>
      </c>
      <c r="AP21" s="917">
        <f>+AO21/30</f>
        <v>1</v>
      </c>
      <c r="AQ21" s="929">
        <f>+VLOOKUP(AM21,[1]Hoja1!$B:$H,7,FALSE)*AP21</f>
        <v>470</v>
      </c>
      <c r="AR21" s="1302">
        <f>+SUM(AQ21:AQ25)</f>
        <v>812.44174222222227</v>
      </c>
    </row>
    <row r="22" spans="1:44" ht="18.75" thickBot="1">
      <c r="S22" s="1313"/>
      <c r="T22" s="916" t="s">
        <v>55</v>
      </c>
      <c r="U22" s="916" t="s">
        <v>367</v>
      </c>
      <c r="V22" s="916" t="s">
        <v>31</v>
      </c>
      <c r="W22" s="916">
        <v>2000</v>
      </c>
      <c r="X22" s="916">
        <f t="shared" si="19"/>
        <v>66.666666666666671</v>
      </c>
      <c r="Y22" s="930">
        <f>+VLOOKUP(U22,[1]Hoja1!$B:$H,7,FALSE)*X22</f>
        <v>133.33333333333334</v>
      </c>
      <c r="Z22" s="1310"/>
      <c r="AB22" s="1301"/>
      <c r="AC22" s="918" t="s">
        <v>84</v>
      </c>
      <c r="AD22" s="918" t="s">
        <v>370</v>
      </c>
      <c r="AE22" s="918" t="s">
        <v>31</v>
      </c>
      <c r="AF22" s="918">
        <v>15</v>
      </c>
      <c r="AG22" s="918">
        <f t="shared" si="17"/>
        <v>0.5</v>
      </c>
      <c r="AH22" s="931">
        <f>+VLOOKUP(AD22,[1]Hoja1!$B:$H,7,FALSE)*AG22</f>
        <v>4.1084088888888886</v>
      </c>
      <c r="AI22" s="1304"/>
      <c r="AK22" s="1313"/>
      <c r="AL22" s="916" t="s">
        <v>924</v>
      </c>
      <c r="AM22" s="916" t="s">
        <v>305</v>
      </c>
      <c r="AN22" s="916" t="s">
        <v>31</v>
      </c>
      <c r="AO22" s="916">
        <v>2000</v>
      </c>
      <c r="AP22" s="916">
        <f t="shared" ref="AP22:AP25" si="20">+AO22/30</f>
        <v>66.666666666666671</v>
      </c>
      <c r="AQ22" s="930">
        <f>+VLOOKUP(AM22,[1]Hoja1!$B:$H,7,FALSE)*AP22</f>
        <v>186.66666666666666</v>
      </c>
      <c r="AR22" s="1310"/>
    </row>
    <row r="23" spans="1:44">
      <c r="S23" s="1313"/>
      <c r="T23" s="916" t="s">
        <v>35</v>
      </c>
      <c r="U23" s="916" t="s">
        <v>317</v>
      </c>
      <c r="V23" s="916" t="s">
        <v>31</v>
      </c>
      <c r="W23" s="916">
        <v>500</v>
      </c>
      <c r="X23" s="916">
        <f t="shared" si="19"/>
        <v>16.666666666666668</v>
      </c>
      <c r="Y23" s="930">
        <f>+VLOOKUP(U23,[1]Hoja1!$B:$H,7,FALSE)*X23</f>
        <v>18.333333333333336</v>
      </c>
      <c r="Z23" s="1310"/>
      <c r="AK23" s="1313"/>
      <c r="AL23" s="916" t="s">
        <v>55</v>
      </c>
      <c r="AM23" s="916" t="s">
        <v>367</v>
      </c>
      <c r="AN23" s="916" t="s">
        <v>31</v>
      </c>
      <c r="AO23" s="916">
        <v>2000</v>
      </c>
      <c r="AP23" s="916">
        <f t="shared" si="20"/>
        <v>66.666666666666671</v>
      </c>
      <c r="AQ23" s="930">
        <f>+VLOOKUP(AM23,[1]Hoja1!$B:$H,7,FALSE)*AP23</f>
        <v>133.33333333333334</v>
      </c>
      <c r="AR23" s="1310"/>
    </row>
    <row r="24" spans="1:44" ht="18.75" thickBot="1">
      <c r="S24" s="1314"/>
      <c r="T24" s="918" t="s">
        <v>84</v>
      </c>
      <c r="U24" s="918" t="s">
        <v>370</v>
      </c>
      <c r="V24" s="918" t="s">
        <v>31</v>
      </c>
      <c r="W24" s="918">
        <v>15</v>
      </c>
      <c r="X24" s="918">
        <f t="shared" si="19"/>
        <v>0.5</v>
      </c>
      <c r="Y24" s="931">
        <f>+VLOOKUP(U24,[1]Hoja1!$B:$H,7,FALSE)*X24</f>
        <v>4.1084088888888886</v>
      </c>
      <c r="Z24" s="1311"/>
      <c r="AK24" s="1313"/>
      <c r="AL24" s="916" t="s">
        <v>35</v>
      </c>
      <c r="AM24" s="916" t="s">
        <v>317</v>
      </c>
      <c r="AN24" s="916" t="s">
        <v>31</v>
      </c>
      <c r="AO24" s="916">
        <v>500</v>
      </c>
      <c r="AP24" s="916">
        <f t="shared" si="20"/>
        <v>16.666666666666668</v>
      </c>
      <c r="AQ24" s="930">
        <f>+VLOOKUP(AM24,[1]Hoja1!$B:$H,7,FALSE)*AP24</f>
        <v>18.333333333333336</v>
      </c>
      <c r="AR24" s="1310"/>
    </row>
    <row r="25" spans="1:44" ht="18.75" thickBot="1">
      <c r="AK25" s="1314"/>
      <c r="AL25" s="918" t="s">
        <v>84</v>
      </c>
      <c r="AM25" s="918" t="s">
        <v>370</v>
      </c>
      <c r="AN25" s="918" t="s">
        <v>31</v>
      </c>
      <c r="AO25" s="918">
        <v>15</v>
      </c>
      <c r="AP25" s="918">
        <f t="shared" si="20"/>
        <v>0.5</v>
      </c>
      <c r="AQ25" s="931">
        <f>+VLOOKUP(AM25,[1]Hoja1!$B:$H,7,FALSE)*AP25</f>
        <v>4.1084088888888886</v>
      </c>
      <c r="AR25" s="1311"/>
    </row>
  </sheetData>
  <mergeCells count="45">
    <mergeCell ref="AR21:AR25"/>
    <mergeCell ref="AR18:AR20"/>
    <mergeCell ref="AR13:AR17"/>
    <mergeCell ref="AK21:AK25"/>
    <mergeCell ref="AK18:AK20"/>
    <mergeCell ref="AK13:AK17"/>
    <mergeCell ref="AB18:AB22"/>
    <mergeCell ref="AI18:AI22"/>
    <mergeCell ref="Q3:Q6"/>
    <mergeCell ref="AB3:AB9"/>
    <mergeCell ref="AI3:AI9"/>
    <mergeCell ref="AB10:AB14"/>
    <mergeCell ref="AI10:AI14"/>
    <mergeCell ref="AB15:AB17"/>
    <mergeCell ref="AI15:AI17"/>
    <mergeCell ref="S3:S11"/>
    <mergeCell ref="S12:S16"/>
    <mergeCell ref="Z12:Z16"/>
    <mergeCell ref="Z17:Z19"/>
    <mergeCell ref="Z20:Z24"/>
    <mergeCell ref="S17:S19"/>
    <mergeCell ref="S20:S24"/>
    <mergeCell ref="AB1:AI1"/>
    <mergeCell ref="AK1:AR1"/>
    <mergeCell ref="J3:J6"/>
    <mergeCell ref="Z3:Z11"/>
    <mergeCell ref="J12:J14"/>
    <mergeCell ref="Q7:Q11"/>
    <mergeCell ref="Q12:Q14"/>
    <mergeCell ref="J7:J11"/>
    <mergeCell ref="AR3:AR12"/>
    <mergeCell ref="AK3:AK12"/>
    <mergeCell ref="A1:H1"/>
    <mergeCell ref="A9:A13"/>
    <mergeCell ref="A14:A16"/>
    <mergeCell ref="J1:Q1"/>
    <mergeCell ref="S1:Z1"/>
    <mergeCell ref="J15:J19"/>
    <mergeCell ref="Q15:Q19"/>
    <mergeCell ref="A17:A21"/>
    <mergeCell ref="H9:H13"/>
    <mergeCell ref="H14:H16"/>
    <mergeCell ref="H17:H21"/>
    <mergeCell ref="A3:A8"/>
    <mergeCell ref="H3:H8"/>
  </mergeCells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2173C-94DC-4625-ABA1-4D095D7903A9}">
  <dimension ref="A1:Y158"/>
  <sheetViews>
    <sheetView topLeftCell="B99" zoomScale="39" zoomScaleNormal="53" workbookViewId="0">
      <selection activeCell="H116" sqref="H116:H133"/>
    </sheetView>
  </sheetViews>
  <sheetFormatPr baseColWidth="10" defaultColWidth="11.42578125" defaultRowHeight="21"/>
  <cols>
    <col min="1" max="1" width="42.85546875" style="185" customWidth="1"/>
    <col min="2" max="2" width="49.5703125" style="185" customWidth="1"/>
    <col min="3" max="3" width="29.5703125" style="185" customWidth="1"/>
    <col min="4" max="4" width="31.85546875" style="185" customWidth="1"/>
    <col min="5" max="5" width="22.5703125" style="190" customWidth="1"/>
    <col min="6" max="6" width="21.140625" style="185" customWidth="1"/>
    <col min="7" max="7" width="39.42578125" style="144" customWidth="1"/>
    <col min="8" max="8" width="23.7109375" style="191" customWidth="1"/>
    <col min="9" max="9" width="37.42578125" style="185" customWidth="1"/>
    <col min="10" max="10" width="44.28515625" style="185" customWidth="1"/>
    <col min="11" max="11" width="24.7109375" style="217" customWidth="1"/>
    <col min="12" max="12" width="26.7109375" style="217" customWidth="1"/>
    <col min="13" max="13" width="25.5703125" style="185" customWidth="1"/>
    <col min="14" max="17" width="22.85546875" style="185" customWidth="1"/>
    <col min="18" max="18" width="22.5703125" style="185" customWidth="1"/>
    <col min="19" max="19" width="16.42578125" style="185" customWidth="1"/>
    <col min="20" max="20" width="22.28515625" style="185" bestFit="1" customWidth="1"/>
    <col min="21" max="16384" width="11.42578125" style="185"/>
  </cols>
  <sheetData>
    <row r="1" spans="1:25" ht="30.75" customHeight="1">
      <c r="A1" s="1409" t="s">
        <v>249</v>
      </c>
      <c r="B1" s="1409"/>
      <c r="C1" s="1409"/>
      <c r="D1" s="1409"/>
      <c r="E1" s="1409"/>
      <c r="F1" s="1409"/>
      <c r="G1" s="1409"/>
      <c r="H1" s="1409"/>
      <c r="I1" s="1409"/>
      <c r="J1" s="1409"/>
      <c r="K1" s="1409"/>
      <c r="L1" s="1409"/>
      <c r="M1" s="1409"/>
      <c r="N1" s="1409"/>
      <c r="O1" s="1409"/>
      <c r="P1" s="1409"/>
      <c r="Q1" s="1409"/>
      <c r="R1" s="1409"/>
    </row>
    <row r="2" spans="1:25" ht="89.25" customHeight="1" thickBot="1">
      <c r="A2" s="201" t="s">
        <v>25</v>
      </c>
      <c r="B2" s="201" t="s">
        <v>26</v>
      </c>
      <c r="C2" s="201" t="s">
        <v>303</v>
      </c>
      <c r="D2" s="201" t="s">
        <v>27</v>
      </c>
      <c r="E2" s="201" t="s">
        <v>227</v>
      </c>
      <c r="F2" s="201" t="s">
        <v>245</v>
      </c>
      <c r="G2" s="201" t="s">
        <v>248</v>
      </c>
      <c r="H2" s="201" t="s">
        <v>247</v>
      </c>
      <c r="I2" s="201" t="s">
        <v>268</v>
      </c>
      <c r="J2" s="201" t="s">
        <v>269</v>
      </c>
      <c r="K2" s="201" t="s">
        <v>270</v>
      </c>
      <c r="L2" s="201" t="s">
        <v>271</v>
      </c>
      <c r="M2" s="201" t="s">
        <v>289</v>
      </c>
      <c r="N2" s="201" t="s">
        <v>287</v>
      </c>
      <c r="O2" s="201" t="s">
        <v>504</v>
      </c>
      <c r="P2" s="201" t="s">
        <v>290</v>
      </c>
      <c r="Q2" s="201" t="s">
        <v>291</v>
      </c>
      <c r="R2" s="201" t="s">
        <v>248</v>
      </c>
    </row>
    <row r="3" spans="1:25" ht="42.75" customHeight="1" thickBot="1">
      <c r="A3" s="1410" t="s">
        <v>29</v>
      </c>
      <c r="B3" s="120" t="s">
        <v>30</v>
      </c>
      <c r="C3" s="120" t="s">
        <v>304</v>
      </c>
      <c r="D3" s="120" t="s">
        <v>31</v>
      </c>
      <c r="E3" s="120">
        <f>7400-2000</f>
        <v>5400</v>
      </c>
      <c r="F3" s="180">
        <f>+E3/22</f>
        <v>245.45454545454547</v>
      </c>
      <c r="G3" s="294">
        <f>+VLOOKUP(C3,[1]Hoja1!$B:$H,7,FALSE)*F3</f>
        <v>3110.6454545454549</v>
      </c>
      <c r="H3" s="1393">
        <f>+SUM(G3:G8)</f>
        <v>3992.3272727272733</v>
      </c>
      <c r="I3" s="1359" t="s">
        <v>300</v>
      </c>
      <c r="J3" s="1405" t="s">
        <v>274</v>
      </c>
      <c r="K3" s="1406">
        <v>20</v>
      </c>
      <c r="L3" s="1344">
        <v>35</v>
      </c>
      <c r="M3" s="1358">
        <f>SUM(K3:K8)/L3</f>
        <v>2.4285714285714284</v>
      </c>
      <c r="N3" s="1348">
        <v>80</v>
      </c>
      <c r="O3" s="1357">
        <f>(K3/L3)*'CIF-CDF'!E6+(K5/L3)*'CIF-CDF'!E3+(K7/L3)*CDF!C6</f>
        <v>585.89007357200444</v>
      </c>
      <c r="P3" s="1342">
        <f>+O3+H3</f>
        <v>4578.2173462992778</v>
      </c>
      <c r="Q3" s="1353">
        <f>+'CIF-CDF'!E63</f>
        <v>2803.2002924668664</v>
      </c>
      <c r="R3" s="1329"/>
      <c r="T3" s="1334"/>
    </row>
    <row r="4" spans="1:25" ht="21.75" thickBot="1">
      <c r="A4" s="1410"/>
      <c r="B4" s="19" t="s">
        <v>43</v>
      </c>
      <c r="C4" s="19" t="s">
        <v>326</v>
      </c>
      <c r="D4" s="19" t="s">
        <v>31</v>
      </c>
      <c r="E4" s="19">
        <v>150</v>
      </c>
      <c r="F4" s="149">
        <f t="shared" ref="F4:F8" si="0">+E4/22</f>
        <v>6.8181818181818183</v>
      </c>
      <c r="G4" s="295">
        <f>+VLOOKUP(C4,[1]Hoja1!$B:$H,7,FALSE)*F4</f>
        <v>432.95454545454544</v>
      </c>
      <c r="H4" s="1393"/>
      <c r="I4" s="1359"/>
      <c r="J4" s="1405"/>
      <c r="K4" s="1406"/>
      <c r="L4" s="1344"/>
      <c r="M4" s="1358"/>
      <c r="N4" s="1348"/>
      <c r="O4" s="1357"/>
      <c r="P4" s="1342"/>
      <c r="Q4" s="1353"/>
      <c r="R4" s="1329"/>
      <c r="T4" s="1334"/>
    </row>
    <row r="5" spans="1:25" ht="21.75" thickBot="1">
      <c r="A5" s="1410"/>
      <c r="B5" s="19" t="s">
        <v>76</v>
      </c>
      <c r="C5" s="19" t="s">
        <v>308</v>
      </c>
      <c r="D5" s="19" t="s">
        <v>41</v>
      </c>
      <c r="E5" s="19">
        <f>65/2</f>
        <v>32.5</v>
      </c>
      <c r="F5" s="149">
        <f t="shared" si="0"/>
        <v>1.4772727272727273</v>
      </c>
      <c r="G5" s="295">
        <f>+VLOOKUP(C5,[1]Hoja1!$B:$H,7,FALSE)*F5</f>
        <v>14.772727272727273</v>
      </c>
      <c r="H5" s="1393"/>
      <c r="I5" s="1403" t="s">
        <v>297</v>
      </c>
      <c r="J5" s="1403" t="s">
        <v>275</v>
      </c>
      <c r="K5" s="1407">
        <v>15</v>
      </c>
      <c r="L5" s="1344"/>
      <c r="M5" s="1358"/>
      <c r="N5" s="1348"/>
      <c r="O5" s="1357"/>
      <c r="P5" s="1342"/>
      <c r="Q5" s="1353"/>
      <c r="R5" s="1329"/>
      <c r="T5" s="1334"/>
      <c r="Y5" s="431"/>
    </row>
    <row r="6" spans="1:25" ht="21.75" thickBot="1">
      <c r="A6" s="1410"/>
      <c r="B6" s="20" t="s">
        <v>79</v>
      </c>
      <c r="C6" s="94" t="s">
        <v>305</v>
      </c>
      <c r="D6" s="20" t="s">
        <v>31</v>
      </c>
      <c r="E6" s="20">
        <f>6000/2</f>
        <v>3000</v>
      </c>
      <c r="F6" s="149">
        <f t="shared" si="0"/>
        <v>136.36363636363637</v>
      </c>
      <c r="G6" s="296">
        <f>+VLOOKUP(C6,[1]Hoja1!$B:$H,7,FALSE)*F6</f>
        <v>381.81818181818181</v>
      </c>
      <c r="H6" s="1393"/>
      <c r="I6" s="1403"/>
      <c r="J6" s="1403"/>
      <c r="K6" s="1407"/>
      <c r="L6" s="1344"/>
      <c r="M6" s="1358"/>
      <c r="N6" s="1348"/>
      <c r="O6" s="1357"/>
      <c r="P6" s="1342"/>
      <c r="Q6" s="1353"/>
      <c r="R6" s="1329"/>
      <c r="T6" s="1334"/>
    </row>
    <row r="7" spans="1:25" ht="21.75" thickBot="1">
      <c r="A7" s="1410"/>
      <c r="B7" s="20" t="s">
        <v>32</v>
      </c>
      <c r="C7" s="20" t="s">
        <v>306</v>
      </c>
      <c r="D7" s="20" t="s">
        <v>31</v>
      </c>
      <c r="E7" s="20">
        <f>115*4</f>
        <v>460</v>
      </c>
      <c r="F7" s="149">
        <f t="shared" si="0"/>
        <v>20.90909090909091</v>
      </c>
      <c r="G7" s="296">
        <f>+VLOOKUP(C7,[1]Hoja1!$B:$H,7,FALSE)*F7</f>
        <v>46.000000000000007</v>
      </c>
      <c r="H7" s="1393"/>
      <c r="I7" s="1403" t="s">
        <v>299</v>
      </c>
      <c r="J7" s="1360" t="s">
        <v>277</v>
      </c>
      <c r="K7" s="1343">
        <v>50</v>
      </c>
      <c r="L7" s="1344"/>
      <c r="M7" s="1358"/>
      <c r="N7" s="1348"/>
      <c r="O7" s="1357"/>
      <c r="P7" s="1342"/>
      <c r="Q7" s="1353"/>
      <c r="R7" s="1329"/>
      <c r="T7" s="1334"/>
    </row>
    <row r="8" spans="1:25" ht="38.25" customHeight="1" thickBot="1">
      <c r="A8" s="1411"/>
      <c r="B8" s="121" t="s">
        <v>33</v>
      </c>
      <c r="C8" s="121" t="s">
        <v>309</v>
      </c>
      <c r="D8" s="121" t="s">
        <v>31</v>
      </c>
      <c r="E8" s="121">
        <f>+(150/5)/2</f>
        <v>15</v>
      </c>
      <c r="F8" s="150">
        <f t="shared" si="0"/>
        <v>0.68181818181818177</v>
      </c>
      <c r="G8" s="240">
        <f>+VLOOKUP(C8,[1]Hoja1!$B:$H,7,FALSE)*F8</f>
        <v>6.1363636363636358</v>
      </c>
      <c r="H8" s="1394"/>
      <c r="I8" s="1404"/>
      <c r="J8" s="1390"/>
      <c r="K8" s="1366"/>
      <c r="L8" s="1392"/>
      <c r="M8" s="1397"/>
      <c r="N8" s="1396"/>
      <c r="O8" s="1395"/>
      <c r="P8" s="1391"/>
      <c r="Q8" s="1401"/>
      <c r="R8" s="1337"/>
      <c r="T8" s="1334"/>
    </row>
    <row r="9" spans="1:25" ht="21.75" thickBot="1">
      <c r="A9" s="1418" t="s">
        <v>34</v>
      </c>
      <c r="B9" s="19" t="s">
        <v>226</v>
      </c>
      <c r="C9" s="99" t="s">
        <v>325</v>
      </c>
      <c r="D9" s="19" t="s">
        <v>31</v>
      </c>
      <c r="E9" s="19">
        <f>3350*2</f>
        <v>6700</v>
      </c>
      <c r="F9" s="154">
        <f>+E9/22</f>
        <v>304.54545454545456</v>
      </c>
      <c r="G9" s="160">
        <f>+VLOOKUP(C9,[1]Hoja1!$B:$H,7,FALSE)*F9</f>
        <v>7613.636363636364</v>
      </c>
      <c r="H9" s="1379">
        <f>+SUM(G9:G14)</f>
        <v>8495.318181818182</v>
      </c>
      <c r="I9" s="1381" t="s">
        <v>300</v>
      </c>
      <c r="J9" s="1419" t="s">
        <v>274</v>
      </c>
      <c r="K9" s="1417">
        <v>20</v>
      </c>
      <c r="L9" s="1354">
        <v>35</v>
      </c>
      <c r="M9" s="1367">
        <f>SUM(K9:K14)/L9</f>
        <v>2.4285714285714284</v>
      </c>
      <c r="N9" s="1349">
        <v>80</v>
      </c>
      <c r="O9" s="1356">
        <f>(K9/L9)*CDF!C8+(K11/L9)*CDF!C3+(K13/L9)*CDF!C7</f>
        <v>568.36951133972411</v>
      </c>
      <c r="P9" s="1341">
        <f>+O9+H9</f>
        <v>9063.6876931579063</v>
      </c>
      <c r="Q9" s="1340">
        <f>+'CIF-CDF'!E63</f>
        <v>2803.2002924668664</v>
      </c>
      <c r="R9" s="1327"/>
      <c r="T9" s="1335"/>
    </row>
    <row r="10" spans="1:25" ht="21.75" thickBot="1">
      <c r="A10" s="1418"/>
      <c r="B10" s="19" t="s">
        <v>43</v>
      </c>
      <c r="C10" s="19" t="s">
        <v>326</v>
      </c>
      <c r="D10" s="19" t="s">
        <v>31</v>
      </c>
      <c r="E10" s="19">
        <f>+E4</f>
        <v>150</v>
      </c>
      <c r="F10" s="149">
        <f>+E10/22</f>
        <v>6.8181818181818183</v>
      </c>
      <c r="G10" s="160">
        <f>+VLOOKUP(C10,[1]Hoja1!$B:$H,7,FALSE)*F10</f>
        <v>432.95454545454544</v>
      </c>
      <c r="H10" s="1379"/>
      <c r="I10" s="1359"/>
      <c r="J10" s="1405"/>
      <c r="K10" s="1406"/>
      <c r="L10" s="1354"/>
      <c r="M10" s="1367"/>
      <c r="N10" s="1349"/>
      <c r="O10" s="1357"/>
      <c r="P10" s="1341"/>
      <c r="Q10" s="1340"/>
      <c r="R10" s="1327"/>
      <c r="T10" s="1335"/>
    </row>
    <row r="11" spans="1:25" ht="21.75" thickBot="1">
      <c r="A11" s="1418"/>
      <c r="B11" s="19" t="s">
        <v>76</v>
      </c>
      <c r="C11" s="19" t="s">
        <v>308</v>
      </c>
      <c r="D11" s="19" t="s">
        <v>31</v>
      </c>
      <c r="E11" s="19">
        <f>+E5</f>
        <v>32.5</v>
      </c>
      <c r="F11" s="149">
        <f t="shared" ref="F11:F13" si="1">+E11/22</f>
        <v>1.4772727272727273</v>
      </c>
      <c r="G11" s="160">
        <f>+VLOOKUP(C11,[1]Hoja1!$B:$H,7,FALSE)*F11</f>
        <v>14.772727272727273</v>
      </c>
      <c r="H11" s="1379"/>
      <c r="I11" s="1403" t="s">
        <v>297</v>
      </c>
      <c r="J11" s="1403" t="s">
        <v>276</v>
      </c>
      <c r="K11" s="1407">
        <v>15</v>
      </c>
      <c r="L11" s="1354"/>
      <c r="M11" s="1367"/>
      <c r="N11" s="1349"/>
      <c r="O11" s="1357"/>
      <c r="P11" s="1341"/>
      <c r="Q11" s="1340"/>
      <c r="R11" s="1327"/>
      <c r="S11" s="144"/>
      <c r="T11" s="1335"/>
    </row>
    <row r="12" spans="1:25" ht="21.75" thickBot="1">
      <c r="A12" s="1418"/>
      <c r="B12" s="20" t="s">
        <v>79</v>
      </c>
      <c r="C12" s="94" t="s">
        <v>305</v>
      </c>
      <c r="D12" s="20" t="s">
        <v>31</v>
      </c>
      <c r="E12" s="20">
        <f>+E6</f>
        <v>3000</v>
      </c>
      <c r="F12" s="149">
        <f t="shared" si="1"/>
        <v>136.36363636363637</v>
      </c>
      <c r="G12" s="161">
        <f>+VLOOKUP(C12,[1]Hoja1!$B:$H,7,FALSE)*F12</f>
        <v>381.81818181818181</v>
      </c>
      <c r="H12" s="1379"/>
      <c r="I12" s="1403"/>
      <c r="J12" s="1403"/>
      <c r="K12" s="1407"/>
      <c r="L12" s="1354"/>
      <c r="M12" s="1367"/>
      <c r="N12" s="1349"/>
      <c r="O12" s="1357"/>
      <c r="P12" s="1341"/>
      <c r="Q12" s="1340"/>
      <c r="R12" s="1327"/>
      <c r="T12" s="1335"/>
    </row>
    <row r="13" spans="1:25" ht="21.75" thickBot="1">
      <c r="A13" s="1418"/>
      <c r="B13" s="20" t="s">
        <v>32</v>
      </c>
      <c r="C13" s="20" t="s">
        <v>306</v>
      </c>
      <c r="D13" s="20" t="s">
        <v>31</v>
      </c>
      <c r="E13" s="20">
        <f>+E7</f>
        <v>460</v>
      </c>
      <c r="F13" s="149">
        <f t="shared" si="1"/>
        <v>20.90909090909091</v>
      </c>
      <c r="G13" s="161">
        <f>+VLOOKUP(C13,[1]Hoja1!$B:$H,7,FALSE)*F13</f>
        <v>46.000000000000007</v>
      </c>
      <c r="H13" s="1379"/>
      <c r="I13" s="1403" t="s">
        <v>299</v>
      </c>
      <c r="J13" s="1360" t="s">
        <v>277</v>
      </c>
      <c r="K13" s="1343">
        <v>50</v>
      </c>
      <c r="L13" s="1354"/>
      <c r="M13" s="1367"/>
      <c r="N13" s="1349"/>
      <c r="O13" s="1357"/>
      <c r="P13" s="1341"/>
      <c r="Q13" s="1340"/>
      <c r="R13" s="1327"/>
      <c r="T13" s="1335"/>
    </row>
    <row r="14" spans="1:25" ht="21.75" thickBot="1">
      <c r="A14" s="1418"/>
      <c r="B14" s="121" t="s">
        <v>33</v>
      </c>
      <c r="C14" s="121" t="s">
        <v>309</v>
      </c>
      <c r="D14" s="121" t="s">
        <v>31</v>
      </c>
      <c r="E14" s="121">
        <v>15</v>
      </c>
      <c r="F14" s="150">
        <f>+E14/22</f>
        <v>0.68181818181818177</v>
      </c>
      <c r="G14" s="162">
        <f>+VLOOKUP(C14,[1]Hoja1!$B:$H,7,FALSE)*F14</f>
        <v>6.1363636363636358</v>
      </c>
      <c r="H14" s="1379"/>
      <c r="I14" s="1403"/>
      <c r="J14" s="1360"/>
      <c r="K14" s="1343"/>
      <c r="L14" s="1354"/>
      <c r="M14" s="1367"/>
      <c r="N14" s="1349"/>
      <c r="O14" s="1357"/>
      <c r="P14" s="1341"/>
      <c r="Q14" s="1340"/>
      <c r="R14" s="1327"/>
      <c r="T14" s="1335"/>
    </row>
    <row r="15" spans="1:25" ht="21" customHeight="1">
      <c r="A15" s="1280" t="s">
        <v>37</v>
      </c>
      <c r="B15" s="81" t="s">
        <v>38</v>
      </c>
      <c r="C15" s="81" t="s">
        <v>327</v>
      </c>
      <c r="D15" s="81" t="s">
        <v>39</v>
      </c>
      <c r="E15" s="81">
        <v>1100</v>
      </c>
      <c r="F15" s="151">
        <f>+E15/22</f>
        <v>50</v>
      </c>
      <c r="G15" s="163">
        <f>+VLOOKUP(C15,[1]Hoja1!$B:$H,7,FALSE)*F15</f>
        <v>177.22727272727272</v>
      </c>
      <c r="H15" s="1400">
        <f>+SUM(G15:G21)</f>
        <v>1913.4545454545455</v>
      </c>
      <c r="I15" s="1359" t="s">
        <v>300</v>
      </c>
      <c r="J15" s="1405" t="s">
        <v>274</v>
      </c>
      <c r="K15" s="1346">
        <v>20</v>
      </c>
      <c r="L15" s="1344">
        <v>22</v>
      </c>
      <c r="M15" s="1358">
        <f>SUM(K15:K21)/L15</f>
        <v>1.5909090909090908</v>
      </c>
      <c r="N15" s="1348">
        <f>70</f>
        <v>70</v>
      </c>
      <c r="O15" s="1357">
        <f>(K15/L15)*CDF!C8+(K17/L15)*CDF!C7</f>
        <v>308.88723776223776</v>
      </c>
      <c r="P15" s="1342">
        <f>+O15+H15</f>
        <v>2222.3417832167834</v>
      </c>
      <c r="Q15" s="1353">
        <f>+'CIF-CDF'!E65</f>
        <v>201.25540561300562</v>
      </c>
      <c r="R15" s="1329"/>
      <c r="T15" s="1326"/>
    </row>
    <row r="16" spans="1:25">
      <c r="A16" s="1280"/>
      <c r="B16" s="80" t="s">
        <v>43</v>
      </c>
      <c r="C16" s="80" t="s">
        <v>326</v>
      </c>
      <c r="D16" s="80" t="s">
        <v>31</v>
      </c>
      <c r="E16" s="80">
        <f>+E10</f>
        <v>150</v>
      </c>
      <c r="F16" s="152">
        <f>+E16/22</f>
        <v>6.8181818181818183</v>
      </c>
      <c r="G16" s="164">
        <f>+VLOOKUP(C16,[1]Hoja1!$B:$H,7,FALSE)*F16</f>
        <v>432.95454545454544</v>
      </c>
      <c r="H16" s="1400"/>
      <c r="I16" s="1359"/>
      <c r="J16" s="1405"/>
      <c r="K16" s="1346"/>
      <c r="L16" s="1344"/>
      <c r="M16" s="1358"/>
      <c r="N16" s="1348"/>
      <c r="O16" s="1357"/>
      <c r="P16" s="1342"/>
      <c r="Q16" s="1353"/>
      <c r="R16" s="1329"/>
      <c r="T16" s="1326"/>
    </row>
    <row r="17" spans="1:20">
      <c r="A17" s="1280"/>
      <c r="B17" s="80" t="s">
        <v>76</v>
      </c>
      <c r="C17" s="80" t="s">
        <v>308</v>
      </c>
      <c r="D17" s="80" t="s">
        <v>31</v>
      </c>
      <c r="E17" s="80">
        <f>+E11</f>
        <v>32.5</v>
      </c>
      <c r="F17" s="152">
        <f>+E17/22</f>
        <v>1.4772727272727273</v>
      </c>
      <c r="G17" s="164">
        <f>+VLOOKUP(C17,[1]Hoja1!$B:$H,7,FALSE)*F17</f>
        <v>14.772727272727273</v>
      </c>
      <c r="H17" s="1400"/>
      <c r="I17" s="1403" t="s">
        <v>299</v>
      </c>
      <c r="J17" s="1403" t="s">
        <v>277</v>
      </c>
      <c r="K17" s="1407">
        <v>15</v>
      </c>
      <c r="L17" s="1344"/>
      <c r="M17" s="1358"/>
      <c r="N17" s="1348"/>
      <c r="O17" s="1357"/>
      <c r="P17" s="1342"/>
      <c r="Q17" s="1353"/>
      <c r="R17" s="1329"/>
      <c r="T17" s="1326"/>
    </row>
    <row r="18" spans="1:20">
      <c r="A18" s="1280"/>
      <c r="B18" s="80" t="s">
        <v>40</v>
      </c>
      <c r="C18" s="80" t="s">
        <v>328</v>
      </c>
      <c r="D18" s="80" t="s">
        <v>41</v>
      </c>
      <c r="E18" s="80">
        <v>40</v>
      </c>
      <c r="F18" s="152">
        <f t="shared" ref="F18:F21" si="2">+E18/22</f>
        <v>1.8181818181818181</v>
      </c>
      <c r="G18" s="164">
        <f>+VLOOKUP(C18,[1]Hoja1!$B:$H,7,FALSE)*F18</f>
        <v>854.5454545454545</v>
      </c>
      <c r="H18" s="1400"/>
      <c r="I18" s="1403"/>
      <c r="J18" s="1403"/>
      <c r="K18" s="1407"/>
      <c r="L18" s="1344"/>
      <c r="M18" s="1358"/>
      <c r="N18" s="1348"/>
      <c r="O18" s="1357"/>
      <c r="P18" s="1342"/>
      <c r="Q18" s="1353"/>
      <c r="R18" s="1329"/>
      <c r="T18" s="1326"/>
    </row>
    <row r="19" spans="1:20">
      <c r="A19" s="1280"/>
      <c r="B19" s="80" t="s">
        <v>33</v>
      </c>
      <c r="C19" s="80" t="s">
        <v>309</v>
      </c>
      <c r="D19" s="80" t="s">
        <v>31</v>
      </c>
      <c r="E19" s="80">
        <v>15</v>
      </c>
      <c r="F19" s="152">
        <f t="shared" si="2"/>
        <v>0.68181818181818177</v>
      </c>
      <c r="G19" s="164">
        <f>+VLOOKUP(C19,[1]Hoja1!$B:$H,7,FALSE)*F19</f>
        <v>6.1363636363636358</v>
      </c>
      <c r="H19" s="1400"/>
      <c r="I19" s="1403"/>
      <c r="J19" s="1403"/>
      <c r="K19" s="1407"/>
      <c r="L19" s="1344"/>
      <c r="M19" s="1358"/>
      <c r="N19" s="1348"/>
      <c r="O19" s="1357"/>
      <c r="P19" s="1342"/>
      <c r="Q19" s="1353"/>
      <c r="R19" s="1329"/>
      <c r="T19" s="1326"/>
    </row>
    <row r="20" spans="1:20">
      <c r="A20" s="1280"/>
      <c r="B20" s="80" t="s">
        <v>32</v>
      </c>
      <c r="C20" s="80" t="s">
        <v>306</v>
      </c>
      <c r="D20" s="80" t="s">
        <v>31</v>
      </c>
      <c r="E20" s="80">
        <f>+E7</f>
        <v>460</v>
      </c>
      <c r="F20" s="152">
        <f t="shared" si="2"/>
        <v>20.90909090909091</v>
      </c>
      <c r="G20" s="164">
        <f>+VLOOKUP(C20,[1]Hoja1!$B:$H,7,FALSE)*F20</f>
        <v>46.000000000000007</v>
      </c>
      <c r="H20" s="1400"/>
      <c r="I20" s="1403"/>
      <c r="J20" s="1403"/>
      <c r="K20" s="1407"/>
      <c r="L20" s="1344"/>
      <c r="M20" s="1358"/>
      <c r="N20" s="1348"/>
      <c r="O20" s="1357"/>
      <c r="P20" s="1342"/>
      <c r="Q20" s="1353"/>
      <c r="R20" s="1329"/>
      <c r="T20" s="1326"/>
    </row>
    <row r="21" spans="1:20" ht="21.75" thickBot="1">
      <c r="A21" s="1280"/>
      <c r="B21" s="202" t="s">
        <v>79</v>
      </c>
      <c r="C21" s="94" t="s">
        <v>305</v>
      </c>
      <c r="D21" s="202" t="s">
        <v>31</v>
      </c>
      <c r="E21" s="202">
        <f>+E12</f>
        <v>3000</v>
      </c>
      <c r="F21" s="203">
        <f t="shared" si="2"/>
        <v>136.36363636363637</v>
      </c>
      <c r="G21" s="204">
        <f>+VLOOKUP(C21,[1]Hoja1!$B:$H,7,FALSE)*F21</f>
        <v>381.81818181818181</v>
      </c>
      <c r="H21" s="1400"/>
      <c r="I21" s="1403"/>
      <c r="J21" s="1403"/>
      <c r="K21" s="1407"/>
      <c r="L21" s="1344"/>
      <c r="M21" s="1358"/>
      <c r="N21" s="1348"/>
      <c r="O21" s="1357"/>
      <c r="P21" s="1342"/>
      <c r="Q21" s="1353"/>
      <c r="R21" s="1329"/>
      <c r="T21" s="1326"/>
    </row>
    <row r="22" spans="1:20" ht="21.75" thickBot="1">
      <c r="A22" s="1377" t="s">
        <v>229</v>
      </c>
      <c r="B22" s="134" t="s">
        <v>329</v>
      </c>
      <c r="C22" s="134" t="s">
        <v>330</v>
      </c>
      <c r="D22" s="134" t="s">
        <v>31</v>
      </c>
      <c r="E22" s="135">
        <v>10000</v>
      </c>
      <c r="F22" s="135">
        <f>+E22/200</f>
        <v>50</v>
      </c>
      <c r="G22" s="165">
        <f>+VLOOKUP(C22,[1]Hoja1!$B:$H,7,FALSE)*F22</f>
        <v>174.61500000000001</v>
      </c>
      <c r="H22" s="1400">
        <f>SUM(G22:G27)</f>
        <v>378.31197500000002</v>
      </c>
      <c r="I22" s="1388" t="s">
        <v>299</v>
      </c>
      <c r="J22" s="206" t="s">
        <v>283</v>
      </c>
      <c r="K22" s="192">
        <v>20</v>
      </c>
      <c r="L22" s="1399">
        <v>120</v>
      </c>
      <c r="M22" s="1358">
        <f>SUM(K22:K27)/L22</f>
        <v>1</v>
      </c>
      <c r="N22" s="1348">
        <v>40</v>
      </c>
      <c r="O22" s="1357">
        <f>M22*CDF!C7</f>
        <v>223.93117839607203</v>
      </c>
      <c r="P22" s="1342">
        <f>+O22+H22</f>
        <v>602.2431533960721</v>
      </c>
      <c r="Q22" s="1353"/>
      <c r="R22" s="1329"/>
      <c r="T22" s="1326"/>
    </row>
    <row r="23" spans="1:20" ht="21.75" thickBot="1">
      <c r="A23" s="1377"/>
      <c r="B23" s="88" t="s">
        <v>38</v>
      </c>
      <c r="C23" s="88" t="s">
        <v>327</v>
      </c>
      <c r="D23" s="88" t="s">
        <v>39</v>
      </c>
      <c r="E23" s="89">
        <v>1100</v>
      </c>
      <c r="F23" s="89">
        <f t="shared" ref="F23:F27" si="3">+E23/200</f>
        <v>5.5</v>
      </c>
      <c r="G23" s="166">
        <f>+VLOOKUP(C23,[1]Hoja1!$B:$H,7,FALSE)*F23</f>
        <v>19.495000000000001</v>
      </c>
      <c r="H23" s="1400"/>
      <c r="I23" s="1388"/>
      <c r="J23" s="200" t="s">
        <v>284</v>
      </c>
      <c r="K23" s="193">
        <v>60</v>
      </c>
      <c r="L23" s="1399"/>
      <c r="M23" s="1358"/>
      <c r="N23" s="1348"/>
      <c r="O23" s="1357"/>
      <c r="P23" s="1342"/>
      <c r="Q23" s="1353"/>
      <c r="R23" s="1329"/>
      <c r="T23" s="1326"/>
    </row>
    <row r="24" spans="1:20" ht="21.75" thickBot="1">
      <c r="A24" s="1377"/>
      <c r="B24" s="90" t="s">
        <v>43</v>
      </c>
      <c r="C24" s="90" t="s">
        <v>326</v>
      </c>
      <c r="D24" s="90" t="s">
        <v>31</v>
      </c>
      <c r="E24" s="91">
        <v>150</v>
      </c>
      <c r="F24" s="89">
        <f t="shared" si="3"/>
        <v>0.75</v>
      </c>
      <c r="G24" s="167">
        <f>+VLOOKUP(C24,[1]Hoja1!$B:$H,7,FALSE)*F24</f>
        <v>47.625</v>
      </c>
      <c r="H24" s="1400"/>
      <c r="I24" s="1360" t="s">
        <v>299</v>
      </c>
      <c r="J24" s="1360" t="s">
        <v>285</v>
      </c>
      <c r="K24" s="1343">
        <v>40</v>
      </c>
      <c r="L24" s="1399"/>
      <c r="M24" s="1358"/>
      <c r="N24" s="1348"/>
      <c r="O24" s="1357"/>
      <c r="P24" s="1342"/>
      <c r="Q24" s="1353"/>
      <c r="R24" s="1329"/>
      <c r="T24" s="1326"/>
    </row>
    <row r="25" spans="1:20" ht="21.75" thickBot="1">
      <c r="A25" s="1377"/>
      <c r="B25" s="90" t="s">
        <v>67</v>
      </c>
      <c r="C25" s="90" t="s">
        <v>331</v>
      </c>
      <c r="D25" s="90" t="s">
        <v>31</v>
      </c>
      <c r="E25" s="92">
        <v>200</v>
      </c>
      <c r="F25" s="259">
        <f t="shared" si="3"/>
        <v>1</v>
      </c>
      <c r="G25" s="167">
        <f>+VLOOKUP(C25,[1]Hoja1!$B:$H,7,FALSE)*F25</f>
        <v>4.3153949999999996</v>
      </c>
      <c r="H25" s="1400"/>
      <c r="I25" s="1360"/>
      <c r="J25" s="1360"/>
      <c r="K25" s="1343"/>
      <c r="L25" s="1399"/>
      <c r="M25" s="1358"/>
      <c r="N25" s="1348"/>
      <c r="O25" s="1357"/>
      <c r="P25" s="1342"/>
      <c r="Q25" s="1353"/>
      <c r="R25" s="1329"/>
      <c r="T25" s="1326"/>
    </row>
    <row r="26" spans="1:20" ht="21.75" thickBot="1">
      <c r="A26" s="1377"/>
      <c r="B26" s="90" t="s">
        <v>45</v>
      </c>
      <c r="C26" s="90" t="s">
        <v>331</v>
      </c>
      <c r="D26" s="90" t="s">
        <v>39</v>
      </c>
      <c r="E26" s="92">
        <v>800</v>
      </c>
      <c r="F26" s="89">
        <f t="shared" si="3"/>
        <v>4</v>
      </c>
      <c r="G26" s="167">
        <f>+VLOOKUP(C26,[1]Hoja1!$B:$H,7,FALSE)*F26</f>
        <v>17.261579999999999</v>
      </c>
      <c r="H26" s="1400"/>
      <c r="I26" s="1360"/>
      <c r="J26" s="1360"/>
      <c r="K26" s="1343"/>
      <c r="L26" s="1399"/>
      <c r="M26" s="1358"/>
      <c r="N26" s="1348"/>
      <c r="O26" s="1357"/>
      <c r="P26" s="1342"/>
      <c r="Q26" s="1353"/>
      <c r="R26" s="1329"/>
      <c r="T26" s="1326"/>
    </row>
    <row r="27" spans="1:20" ht="21.75" thickBot="1">
      <c r="A27" s="1378"/>
      <c r="B27" s="171" t="s">
        <v>335</v>
      </c>
      <c r="C27" s="171" t="s">
        <v>332</v>
      </c>
      <c r="D27" s="171" t="s">
        <v>31</v>
      </c>
      <c r="E27" s="172">
        <v>1250</v>
      </c>
      <c r="F27" s="173">
        <f t="shared" si="3"/>
        <v>6.25</v>
      </c>
      <c r="G27" s="174">
        <f>+VLOOKUP(C27,[1]Hoja1!$B:$H,7,FALSE)*F27</f>
        <v>114.99999999999999</v>
      </c>
      <c r="H27" s="1412"/>
      <c r="I27" s="1390"/>
      <c r="J27" s="1390"/>
      <c r="K27" s="1366"/>
      <c r="L27" s="1413"/>
      <c r="M27" s="1397"/>
      <c r="N27" s="1396"/>
      <c r="O27" s="1395"/>
      <c r="P27" s="1391"/>
      <c r="Q27" s="1401"/>
      <c r="R27" s="1337"/>
      <c r="T27" s="1326"/>
    </row>
    <row r="28" spans="1:20" ht="21.75" thickBot="1">
      <c r="A28" s="1420" t="s">
        <v>46</v>
      </c>
      <c r="B28" s="19" t="s">
        <v>273</v>
      </c>
      <c r="C28" s="19" t="s">
        <v>333</v>
      </c>
      <c r="D28" s="19" t="s">
        <v>31</v>
      </c>
      <c r="E28" s="205">
        <f>4*500</f>
        <v>2000</v>
      </c>
      <c r="F28" s="205">
        <v>22</v>
      </c>
      <c r="G28" s="237">
        <f>+VLOOKUP(C28,[1]Hoja1!$B:$H,7,FALSE)*F28</f>
        <v>422.40879999999999</v>
      </c>
      <c r="H28" s="1379">
        <f>SUM(G28:G29)</f>
        <v>765.17803076923076</v>
      </c>
      <c r="I28" s="1381" t="s">
        <v>299</v>
      </c>
      <c r="J28" s="1381" t="s">
        <v>286</v>
      </c>
      <c r="K28" s="1351">
        <v>15</v>
      </c>
      <c r="L28" s="1398">
        <v>91</v>
      </c>
      <c r="M28" s="1367">
        <f>K28/L28</f>
        <v>0.16483516483516483</v>
      </c>
      <c r="N28" s="1349">
        <v>34</v>
      </c>
      <c r="O28" s="1356">
        <f>M28*'CIF-CDF'!E5</f>
        <v>39.607655687226661</v>
      </c>
      <c r="P28" s="1341">
        <f>+O28+H28</f>
        <v>804.78568645645737</v>
      </c>
      <c r="Q28" s="1340">
        <f>+'CIF-CDF'!E65</f>
        <v>201.25540561300562</v>
      </c>
      <c r="R28" s="1327"/>
      <c r="T28" s="1326"/>
    </row>
    <row r="29" spans="1:20" ht="21.75" thickBot="1">
      <c r="A29" s="1420"/>
      <c r="B29" s="121" t="s">
        <v>38</v>
      </c>
      <c r="C29" s="121" t="s">
        <v>327</v>
      </c>
      <c r="D29" s="121" t="s">
        <v>39</v>
      </c>
      <c r="E29" s="136">
        <f>8*1100</f>
        <v>8800</v>
      </c>
      <c r="F29" s="181">
        <f>E29/91</f>
        <v>96.703296703296701</v>
      </c>
      <c r="G29" s="137">
        <f>+VLOOKUP(C29,[1]Hoja1!$B:$H,7,FALSE)*F29</f>
        <v>342.76923076923077</v>
      </c>
      <c r="H29" s="1379"/>
      <c r="I29" s="1381"/>
      <c r="J29" s="1381"/>
      <c r="K29" s="1351"/>
      <c r="L29" s="1399"/>
      <c r="M29" s="1367"/>
      <c r="N29" s="1349"/>
      <c r="O29" s="1357"/>
      <c r="P29" s="1341"/>
      <c r="Q29" s="1340"/>
      <c r="R29" s="1327"/>
      <c r="T29" s="1326"/>
    </row>
    <row r="30" spans="1:20" ht="21.75" thickBot="1">
      <c r="A30" s="1422" t="s">
        <v>47</v>
      </c>
      <c r="B30" s="81" t="s">
        <v>42</v>
      </c>
      <c r="C30" s="81" t="s">
        <v>330</v>
      </c>
      <c r="D30" s="81" t="s">
        <v>31</v>
      </c>
      <c r="E30" s="84">
        <v>10000</v>
      </c>
      <c r="F30" s="85">
        <v>50</v>
      </c>
      <c r="G30" s="140">
        <f>+VLOOKUP(C30,[1]Hoja1!$B:$H,7,FALSE)*F30</f>
        <v>174.61500000000001</v>
      </c>
      <c r="H30" s="1400">
        <f>+SUM(G30:G35)</f>
        <v>345.83748909090912</v>
      </c>
      <c r="I30" s="1388" t="s">
        <v>299</v>
      </c>
      <c r="J30" s="206" t="s">
        <v>283</v>
      </c>
      <c r="K30" s="192">
        <v>25</v>
      </c>
      <c r="L30" s="1344">
        <v>200</v>
      </c>
      <c r="M30" s="1358">
        <f>SUM(K30:K35)/L30</f>
        <v>0.92500000000000004</v>
      </c>
      <c r="N30" s="1348">
        <v>70</v>
      </c>
      <c r="O30" s="1357">
        <f>M30*CDF!C7</f>
        <v>207.13634001636663</v>
      </c>
      <c r="P30" s="1342">
        <f>+H30+O30</f>
        <v>552.97382910727572</v>
      </c>
      <c r="Q30" s="1353">
        <f>+'CIF-CDF'!E67</f>
        <v>476.54404971936725</v>
      </c>
      <c r="R30" s="1329"/>
      <c r="T30" s="1326"/>
    </row>
    <row r="31" spans="1:20" ht="21.75" thickBot="1">
      <c r="A31" s="1422"/>
      <c r="B31" s="80" t="s">
        <v>38</v>
      </c>
      <c r="C31" s="80" t="s">
        <v>327</v>
      </c>
      <c r="D31" s="80" t="s">
        <v>39</v>
      </c>
      <c r="E31" s="83">
        <f>1100</f>
        <v>1100</v>
      </c>
      <c r="F31" s="83">
        <f t="shared" ref="F31:F35" si="4">+E31/200</f>
        <v>5.5</v>
      </c>
      <c r="G31" s="141">
        <f>+VLOOKUP(C31,[1]Hoja1!$B:$H,7,FALSE)*F31</f>
        <v>19.495000000000001</v>
      </c>
      <c r="H31" s="1400"/>
      <c r="I31" s="1388"/>
      <c r="J31" s="200" t="s">
        <v>284</v>
      </c>
      <c r="K31" s="193">
        <v>90</v>
      </c>
      <c r="L31" s="1344"/>
      <c r="M31" s="1358"/>
      <c r="N31" s="1348"/>
      <c r="O31" s="1357"/>
      <c r="P31" s="1342"/>
      <c r="Q31" s="1353"/>
      <c r="R31" s="1329"/>
      <c r="T31" s="1326"/>
    </row>
    <row r="32" spans="1:20" ht="21.75" thickBot="1">
      <c r="A32" s="1422"/>
      <c r="B32" s="80" t="s">
        <v>43</v>
      </c>
      <c r="C32" s="80" t="s">
        <v>326</v>
      </c>
      <c r="D32" s="80" t="s">
        <v>31</v>
      </c>
      <c r="E32" s="83">
        <f>150</f>
        <v>150</v>
      </c>
      <c r="F32" s="83">
        <f t="shared" si="4"/>
        <v>0.75</v>
      </c>
      <c r="G32" s="141">
        <f>+VLOOKUP(C32,[1]Hoja1!$B:$H,7,FALSE)*F32</f>
        <v>47.625</v>
      </c>
      <c r="H32" s="1400"/>
      <c r="I32" s="1360" t="s">
        <v>299</v>
      </c>
      <c r="J32" s="1360" t="s">
        <v>285</v>
      </c>
      <c r="K32" s="1343">
        <v>70</v>
      </c>
      <c r="L32" s="1344"/>
      <c r="M32" s="1358"/>
      <c r="N32" s="1348"/>
      <c r="O32" s="1357"/>
      <c r="P32" s="1342"/>
      <c r="Q32" s="1353"/>
      <c r="R32" s="1329"/>
      <c r="T32" s="1326"/>
    </row>
    <row r="33" spans="1:20" ht="21.75" thickBot="1">
      <c r="A33" s="1422"/>
      <c r="B33" s="80" t="s">
        <v>48</v>
      </c>
      <c r="C33" s="80" t="s">
        <v>334</v>
      </c>
      <c r="D33" s="80" t="s">
        <v>31</v>
      </c>
      <c r="E33" s="83">
        <f>+(3*500)</f>
        <v>1500</v>
      </c>
      <c r="F33" s="83">
        <f t="shared" si="4"/>
        <v>7.5</v>
      </c>
      <c r="G33" s="141">
        <f>+VLOOKUP(C33,[1]Hoja1!$B:$H,7,FALSE)*F33</f>
        <v>40.840909090909093</v>
      </c>
      <c r="H33" s="1400"/>
      <c r="I33" s="1360"/>
      <c r="J33" s="1360"/>
      <c r="K33" s="1343"/>
      <c r="L33" s="1344"/>
      <c r="M33" s="1358"/>
      <c r="N33" s="1348"/>
      <c r="O33" s="1357"/>
      <c r="P33" s="1342"/>
      <c r="Q33" s="1353"/>
      <c r="R33" s="1329"/>
      <c r="T33" s="1326"/>
    </row>
    <row r="34" spans="1:20" ht="21.75" thickBot="1">
      <c r="A34" s="1422"/>
      <c r="B34" s="80" t="s">
        <v>45</v>
      </c>
      <c r="C34" s="80" t="s">
        <v>331</v>
      </c>
      <c r="D34" s="80" t="s">
        <v>31</v>
      </c>
      <c r="E34" s="83">
        <v>800</v>
      </c>
      <c r="F34" s="83">
        <f t="shared" si="4"/>
        <v>4</v>
      </c>
      <c r="G34" s="141">
        <f>+VLOOKUP(C34,[1]Hoja1!$B:$H,7,FALSE)*F34</f>
        <v>17.261579999999999</v>
      </c>
      <c r="H34" s="1400"/>
      <c r="I34" s="1360"/>
      <c r="J34" s="1360"/>
      <c r="K34" s="1343"/>
      <c r="L34" s="1344"/>
      <c r="M34" s="1358"/>
      <c r="N34" s="1348"/>
      <c r="O34" s="1357"/>
      <c r="P34" s="1342"/>
      <c r="Q34" s="1353"/>
      <c r="R34" s="1329"/>
      <c r="T34" s="1326"/>
    </row>
    <row r="35" spans="1:20" ht="21.75" thickBot="1">
      <c r="A35" s="1422"/>
      <c r="B35" s="86" t="s">
        <v>335</v>
      </c>
      <c r="C35" s="86" t="s">
        <v>332</v>
      </c>
      <c r="D35" s="86" t="s">
        <v>31</v>
      </c>
      <c r="E35" s="87">
        <v>500</v>
      </c>
      <c r="F35" s="87">
        <f t="shared" si="4"/>
        <v>2.5</v>
      </c>
      <c r="G35" s="168">
        <f>+VLOOKUP(C35,[1]Hoja1!$B:$H,7,FALSE)*F35</f>
        <v>46</v>
      </c>
      <c r="H35" s="1400"/>
      <c r="I35" s="1360"/>
      <c r="J35" s="1360"/>
      <c r="K35" s="1343"/>
      <c r="L35" s="1344"/>
      <c r="M35" s="1358"/>
      <c r="N35" s="1348"/>
      <c r="O35" s="1357"/>
      <c r="P35" s="1342"/>
      <c r="Q35" s="1353"/>
      <c r="R35" s="1329"/>
      <c r="T35" s="1326"/>
    </row>
    <row r="36" spans="1:20">
      <c r="A36" s="1424" t="s">
        <v>301</v>
      </c>
      <c r="B36" s="120" t="s">
        <v>49</v>
      </c>
      <c r="C36" s="120" t="s">
        <v>360</v>
      </c>
      <c r="D36" s="120" t="s">
        <v>31</v>
      </c>
      <c r="E36" s="155">
        <v>500</v>
      </c>
      <c r="F36" s="182">
        <f>E36/72</f>
        <v>6.9444444444444446</v>
      </c>
      <c r="G36" s="473">
        <f>+VLOOKUP(C36,[1]Hoja1!$B:$H,7,FALSE)*F36</f>
        <v>307.08333333333331</v>
      </c>
      <c r="H36" s="1400">
        <f>SUM(G36:G37)</f>
        <v>740.30555555555554</v>
      </c>
      <c r="I36" s="1359" t="s">
        <v>299</v>
      </c>
      <c r="J36" s="1359" t="s">
        <v>288</v>
      </c>
      <c r="K36" s="1346">
        <v>15</v>
      </c>
      <c r="L36" s="1344">
        <v>72</v>
      </c>
      <c r="M36" s="1358">
        <f>K36/L36</f>
        <v>0.20833333333333334</v>
      </c>
      <c r="N36" s="1348">
        <v>32</v>
      </c>
      <c r="O36" s="1357">
        <f>M36*CDF!C6</f>
        <v>46.652328832515011</v>
      </c>
      <c r="P36" s="1342">
        <f>+O36+H36</f>
        <v>786.95788438807051</v>
      </c>
      <c r="Q36" s="1353">
        <f>+'CIF-CDF'!E66</f>
        <v>243.98224767767181</v>
      </c>
      <c r="R36" s="1329"/>
      <c r="T36" s="1326"/>
    </row>
    <row r="37" spans="1:20" ht="21.75" thickBot="1">
      <c r="A37" s="1424"/>
      <c r="B37" s="121" t="s">
        <v>38</v>
      </c>
      <c r="C37" s="121" t="s">
        <v>327</v>
      </c>
      <c r="D37" s="121" t="s">
        <v>31</v>
      </c>
      <c r="E37" s="136">
        <f>+E29</f>
        <v>8800</v>
      </c>
      <c r="F37" s="181">
        <f>E37/72</f>
        <v>122.22222222222223</v>
      </c>
      <c r="G37" s="474">
        <f>+VLOOKUP(C37,[1]Hoja1!$B:$H,7,FALSE)*F37</f>
        <v>433.22222222222223</v>
      </c>
      <c r="H37" s="1400"/>
      <c r="I37" s="1359"/>
      <c r="J37" s="1359"/>
      <c r="K37" s="1346"/>
      <c r="L37" s="1344"/>
      <c r="M37" s="1358"/>
      <c r="N37" s="1348"/>
      <c r="O37" s="1357"/>
      <c r="P37" s="1342"/>
      <c r="Q37" s="1353"/>
      <c r="R37" s="1329"/>
      <c r="T37" s="1326"/>
    </row>
    <row r="38" spans="1:20" ht="21.75" thickBot="1">
      <c r="A38" s="1422" t="s">
        <v>257</v>
      </c>
      <c r="B38" s="81" t="s">
        <v>42</v>
      </c>
      <c r="C38" s="81" t="s">
        <v>330</v>
      </c>
      <c r="D38" s="81" t="s">
        <v>31</v>
      </c>
      <c r="E38" s="85">
        <f>+$F$22*150</f>
        <v>7500</v>
      </c>
      <c r="F38" s="84">
        <f>+E38/150</f>
        <v>50</v>
      </c>
      <c r="G38" s="169">
        <f>+VLOOKUP(C38,[1]Hoja1!$B:$H,7,FALSE)*F38</f>
        <v>174.61500000000001</v>
      </c>
      <c r="H38" s="1400">
        <f>+SUM(G38:G46)</f>
        <v>1739.1516345068919</v>
      </c>
      <c r="I38" s="1359" t="s">
        <v>299</v>
      </c>
      <c r="J38" s="1359" t="s">
        <v>376</v>
      </c>
      <c r="K38" s="1346">
        <v>37</v>
      </c>
      <c r="L38" s="1344">
        <v>150</v>
      </c>
      <c r="M38" s="1358">
        <f>(SUM(K38:K46)/L38)+M22</f>
        <v>1.98</v>
      </c>
      <c r="N38" s="1348">
        <f>150*29%</f>
        <v>43.5</v>
      </c>
      <c r="O38" s="1357">
        <f>M38*CDF!C7</f>
        <v>443.38373322422262</v>
      </c>
      <c r="P38" s="1342">
        <f>+O38+H38</f>
        <v>2182.5353677311145</v>
      </c>
      <c r="Q38" s="1353">
        <f>+'CIF-CDF'!E68</f>
        <v>848.43528851997155</v>
      </c>
      <c r="R38" s="1329"/>
      <c r="T38" s="1326"/>
    </row>
    <row r="39" spans="1:20" ht="21.75" thickBot="1">
      <c r="A39" s="1422"/>
      <c r="B39" s="80" t="s">
        <v>38</v>
      </c>
      <c r="C39" s="80" t="s">
        <v>327</v>
      </c>
      <c r="D39" s="80" t="s">
        <v>39</v>
      </c>
      <c r="E39" s="83">
        <f>+$F$23*150</f>
        <v>825</v>
      </c>
      <c r="F39" s="119">
        <f t="shared" ref="F39:F46" si="5">+E39/150</f>
        <v>5.5</v>
      </c>
      <c r="G39" s="170">
        <f>+VLOOKUP(C39,[1]Hoja1!$B:$H,7,FALSE)*F39</f>
        <v>19.495000000000001</v>
      </c>
      <c r="H39" s="1400"/>
      <c r="I39" s="1359"/>
      <c r="J39" s="1359"/>
      <c r="K39" s="1346"/>
      <c r="L39" s="1344"/>
      <c r="M39" s="1358"/>
      <c r="N39" s="1348"/>
      <c r="O39" s="1357"/>
      <c r="P39" s="1342"/>
      <c r="Q39" s="1353"/>
      <c r="R39" s="1329"/>
      <c r="T39" s="1326"/>
    </row>
    <row r="40" spans="1:20" ht="21.75" thickBot="1">
      <c r="A40" s="1422"/>
      <c r="B40" s="80" t="s">
        <v>43</v>
      </c>
      <c r="C40" s="80" t="s">
        <v>326</v>
      </c>
      <c r="D40" s="80" t="s">
        <v>31</v>
      </c>
      <c r="E40" s="83">
        <f>+($F$24*150)</f>
        <v>112.5</v>
      </c>
      <c r="F40" s="119">
        <f>+E40/150</f>
        <v>0.75</v>
      </c>
      <c r="G40" s="170">
        <f>+VLOOKUP(C40,[1]Hoja1!$B:$H,7,FALSE)*F40</f>
        <v>47.625</v>
      </c>
      <c r="H40" s="1400"/>
      <c r="I40" s="1359"/>
      <c r="J40" s="1360" t="s">
        <v>377</v>
      </c>
      <c r="K40" s="1343">
        <v>60</v>
      </c>
      <c r="L40" s="1344"/>
      <c r="M40" s="1358"/>
      <c r="N40" s="1348"/>
      <c r="O40" s="1357"/>
      <c r="P40" s="1342"/>
      <c r="Q40" s="1353"/>
      <c r="R40" s="1329"/>
      <c r="T40" s="1326"/>
    </row>
    <row r="41" spans="1:20" ht="21.75" thickBot="1">
      <c r="A41" s="1422"/>
      <c r="B41" s="80" t="s">
        <v>258</v>
      </c>
      <c r="C41" s="80" t="s">
        <v>326</v>
      </c>
      <c r="D41" s="80" t="s">
        <v>31</v>
      </c>
      <c r="E41" s="83">
        <v>15</v>
      </c>
      <c r="F41" s="158">
        <f>+E41/100</f>
        <v>0.15</v>
      </c>
      <c r="G41" s="170">
        <f>+VLOOKUP(C41,[1]Hoja1!$B:$H,7,FALSE)*F41</f>
        <v>9.5250000000000004</v>
      </c>
      <c r="H41" s="1400"/>
      <c r="I41" s="1359"/>
      <c r="J41" s="1360"/>
      <c r="K41" s="1343"/>
      <c r="L41" s="1344"/>
      <c r="M41" s="1358"/>
      <c r="N41" s="1348"/>
      <c r="O41" s="1357"/>
      <c r="P41" s="1342"/>
      <c r="Q41" s="1353"/>
      <c r="R41" s="1329"/>
      <c r="T41" s="1326"/>
    </row>
    <row r="42" spans="1:20" ht="21.75" thickBot="1">
      <c r="A42" s="1422"/>
      <c r="B42" s="80" t="s">
        <v>51</v>
      </c>
      <c r="C42" s="80" t="s">
        <v>337</v>
      </c>
      <c r="D42" s="80" t="s">
        <v>31</v>
      </c>
      <c r="E42" s="83">
        <f>+F42*150</f>
        <v>2400</v>
      </c>
      <c r="F42" s="119">
        <v>16</v>
      </c>
      <c r="G42" s="170">
        <f>+VLOOKUP(C42,[1]Hoja1!$B:$H,7,FALSE)*F42</f>
        <v>244.97490632911394</v>
      </c>
      <c r="H42" s="1400"/>
      <c r="I42" s="1359"/>
      <c r="J42" s="1360"/>
      <c r="K42" s="1343"/>
      <c r="L42" s="1344"/>
      <c r="M42" s="1358"/>
      <c r="N42" s="1348"/>
      <c r="O42" s="1357"/>
      <c r="P42" s="1342"/>
      <c r="Q42" s="1353"/>
      <c r="R42" s="1329"/>
      <c r="T42" s="1326"/>
    </row>
    <row r="43" spans="1:20" ht="21.75" thickBot="1">
      <c r="A43" s="1422"/>
      <c r="B43" s="80" t="s">
        <v>67</v>
      </c>
      <c r="C43" s="80" t="s">
        <v>331</v>
      </c>
      <c r="D43" s="80" t="s">
        <v>31</v>
      </c>
      <c r="E43" s="83">
        <f>+$F$25*150</f>
        <v>150</v>
      </c>
      <c r="F43" s="119">
        <f t="shared" si="5"/>
        <v>1</v>
      </c>
      <c r="G43" s="170">
        <f>+VLOOKUP(C43,[1]Hoja1!$B:$H,7,FALSE)*F43</f>
        <v>4.3153949999999996</v>
      </c>
      <c r="H43" s="1400"/>
      <c r="I43" s="1359"/>
      <c r="J43" s="1360" t="s">
        <v>378</v>
      </c>
      <c r="K43" s="1343">
        <v>50</v>
      </c>
      <c r="L43" s="1344"/>
      <c r="M43" s="1358"/>
      <c r="N43" s="1348"/>
      <c r="O43" s="1357"/>
      <c r="P43" s="1342"/>
      <c r="Q43" s="1353"/>
      <c r="R43" s="1329"/>
      <c r="T43" s="1326"/>
    </row>
    <row r="44" spans="1:20" ht="21.75" thickBot="1">
      <c r="A44" s="1422"/>
      <c r="B44" s="80" t="s">
        <v>45</v>
      </c>
      <c r="C44" s="80" t="s">
        <v>338</v>
      </c>
      <c r="D44" s="80" t="s">
        <v>39</v>
      </c>
      <c r="E44" s="83">
        <f>+$F$26*150</f>
        <v>600</v>
      </c>
      <c r="F44" s="119">
        <f t="shared" si="5"/>
        <v>4</v>
      </c>
      <c r="G44" s="170">
        <f>+VLOOKUP(C44,[1]Hoja1!$B:$H,7,FALSE)*F44</f>
        <v>25.274666511111111</v>
      </c>
      <c r="H44" s="1400"/>
      <c r="I44" s="1359"/>
      <c r="J44" s="1360"/>
      <c r="K44" s="1343"/>
      <c r="L44" s="1344"/>
      <c r="M44" s="1358"/>
      <c r="N44" s="1348"/>
      <c r="O44" s="1357"/>
      <c r="P44" s="1342"/>
      <c r="Q44" s="1353"/>
      <c r="R44" s="1329"/>
      <c r="T44" s="1326"/>
    </row>
    <row r="45" spans="1:20" ht="21.75" thickBot="1">
      <c r="A45" s="1422"/>
      <c r="B45" s="80" t="s">
        <v>119</v>
      </c>
      <c r="C45" s="80" t="s">
        <v>332</v>
      </c>
      <c r="D45" s="80" t="s">
        <v>31</v>
      </c>
      <c r="E45" s="83">
        <f>+$F$27*150</f>
        <v>937.5</v>
      </c>
      <c r="F45" s="119">
        <f t="shared" si="5"/>
        <v>6.25</v>
      </c>
      <c r="G45" s="170">
        <f>+VLOOKUP(C45,[1]Hoja1!$B:$H,7,FALSE)*F45</f>
        <v>114.99999999999999</v>
      </c>
      <c r="H45" s="1400"/>
      <c r="I45" s="1359"/>
      <c r="J45" s="1360"/>
      <c r="K45" s="1343"/>
      <c r="L45" s="1344"/>
      <c r="M45" s="1358"/>
      <c r="N45" s="1348"/>
      <c r="O45" s="1357"/>
      <c r="P45" s="1342"/>
      <c r="Q45" s="1353"/>
      <c r="R45" s="1329"/>
      <c r="T45" s="1326"/>
    </row>
    <row r="46" spans="1:20" ht="21.75" thickBot="1">
      <c r="A46" s="1423"/>
      <c r="B46" s="202" t="s">
        <v>242</v>
      </c>
      <c r="C46" s="202" t="s">
        <v>304</v>
      </c>
      <c r="D46" s="202" t="s">
        <v>31</v>
      </c>
      <c r="E46" s="202">
        <f>9000+4000</f>
        <v>13000</v>
      </c>
      <c r="F46" s="224">
        <f t="shared" si="5"/>
        <v>86.666666666666671</v>
      </c>
      <c r="G46" s="225">
        <f>+VLOOKUP(C46,[1]Hoja1!$B:$H,7,FALSE)*F46</f>
        <v>1098.3266666666668</v>
      </c>
      <c r="H46" s="1400"/>
      <c r="I46" s="1359"/>
      <c r="J46" s="1360"/>
      <c r="K46" s="1343"/>
      <c r="L46" s="1344"/>
      <c r="M46" s="1358"/>
      <c r="N46" s="1348"/>
      <c r="O46" s="1357"/>
      <c r="P46" s="1342"/>
      <c r="Q46" s="1353"/>
      <c r="R46" s="1329"/>
      <c r="T46" s="1326"/>
    </row>
    <row r="47" spans="1:20" ht="21.75" thickBot="1">
      <c r="A47" s="1424" t="s">
        <v>244</v>
      </c>
      <c r="B47" s="220" t="s">
        <v>339</v>
      </c>
      <c r="C47" s="81" t="s">
        <v>330</v>
      </c>
      <c r="D47" s="222" t="s">
        <v>31</v>
      </c>
      <c r="E47" s="120">
        <f t="shared" ref="E47:E52" si="6">+F22*50</f>
        <v>2500</v>
      </c>
      <c r="F47" s="120">
        <f>+E47/50</f>
        <v>50</v>
      </c>
      <c r="G47" s="145">
        <f>+VLOOKUP(C47,[1]Hoja1!$B:$H,7,FALSE)*F47</f>
        <v>174.61500000000001</v>
      </c>
      <c r="H47" s="1400">
        <f>+SUM(G47:G54)</f>
        <v>1380.9741281777779</v>
      </c>
      <c r="I47" s="1359" t="s">
        <v>299</v>
      </c>
      <c r="J47" s="1359" t="s">
        <v>384</v>
      </c>
      <c r="K47" s="1346">
        <v>20</v>
      </c>
      <c r="L47" s="1344">
        <v>50</v>
      </c>
      <c r="M47" s="1358">
        <f>((K47+K51)/L47)+M22</f>
        <v>1.92</v>
      </c>
      <c r="N47" s="1348">
        <v>0</v>
      </c>
      <c r="O47" s="1357">
        <f>M47*CDF!C7</f>
        <v>429.94786252045827</v>
      </c>
      <c r="P47" s="1342">
        <f>+O47+H47</f>
        <v>1810.9219906982362</v>
      </c>
      <c r="Q47" s="1353">
        <f>+'CIF-CDF'!E69</f>
        <v>717.61927487151775</v>
      </c>
      <c r="R47" s="1329"/>
      <c r="T47" s="1336"/>
    </row>
    <row r="48" spans="1:20" ht="21.75" thickBot="1">
      <c r="A48" s="1424"/>
      <c r="B48" s="221" t="s">
        <v>38</v>
      </c>
      <c r="C48" s="80" t="s">
        <v>327</v>
      </c>
      <c r="D48" s="223" t="s">
        <v>39</v>
      </c>
      <c r="E48" s="19">
        <f t="shared" si="6"/>
        <v>275</v>
      </c>
      <c r="F48" s="19">
        <f t="shared" ref="F48:F52" si="7">+E48/50</f>
        <v>5.5</v>
      </c>
      <c r="G48" s="137">
        <f>+VLOOKUP(C48,[1]Hoja1!$B:$H,7,FALSE)*F48</f>
        <v>19.495000000000001</v>
      </c>
      <c r="H48" s="1379"/>
      <c r="I48" s="1381"/>
      <c r="J48" s="1359"/>
      <c r="K48" s="1346"/>
      <c r="L48" s="1354"/>
      <c r="M48" s="1367"/>
      <c r="N48" s="1349"/>
      <c r="O48" s="1356"/>
      <c r="P48" s="1341"/>
      <c r="Q48" s="1340"/>
      <c r="R48" s="1327"/>
      <c r="T48" s="1336"/>
    </row>
    <row r="49" spans="1:20" ht="21.75" thickBot="1">
      <c r="A49" s="1424"/>
      <c r="B49" s="221" t="s">
        <v>43</v>
      </c>
      <c r="C49" s="80" t="s">
        <v>340</v>
      </c>
      <c r="D49" s="223" t="s">
        <v>31</v>
      </c>
      <c r="E49" s="19">
        <f t="shared" si="6"/>
        <v>37.5</v>
      </c>
      <c r="F49" s="19">
        <f t="shared" si="7"/>
        <v>0.75</v>
      </c>
      <c r="G49" s="137">
        <f>+VLOOKUP(C49,[1]Hoja1!$B:$H,7,FALSE)*F49</f>
        <v>1.7189999999999999</v>
      </c>
      <c r="H49" s="1379"/>
      <c r="I49" s="1381"/>
      <c r="J49" s="1359"/>
      <c r="K49" s="1346"/>
      <c r="L49" s="1354"/>
      <c r="M49" s="1367"/>
      <c r="N49" s="1349"/>
      <c r="O49" s="1356"/>
      <c r="P49" s="1341"/>
      <c r="Q49" s="1340"/>
      <c r="R49" s="1327"/>
      <c r="T49" s="1336"/>
    </row>
    <row r="50" spans="1:20" ht="21.75" thickBot="1">
      <c r="A50" s="1424"/>
      <c r="B50" s="221" t="s">
        <v>67</v>
      </c>
      <c r="C50" s="80" t="s">
        <v>331</v>
      </c>
      <c r="D50" s="223" t="s">
        <v>31</v>
      </c>
      <c r="E50" s="19">
        <f t="shared" si="6"/>
        <v>50</v>
      </c>
      <c r="F50" s="19">
        <f t="shared" si="7"/>
        <v>1</v>
      </c>
      <c r="G50" s="138">
        <f>+VLOOKUP(C50,[1]Hoja1!$B:$H,7,FALSE)*F50</f>
        <v>4.3153949999999996</v>
      </c>
      <c r="H50" s="1379"/>
      <c r="I50" s="1381"/>
      <c r="J50" s="1359"/>
      <c r="K50" s="1346"/>
      <c r="L50" s="1354"/>
      <c r="M50" s="1367"/>
      <c r="N50" s="1349"/>
      <c r="O50" s="1356"/>
      <c r="P50" s="1341"/>
      <c r="Q50" s="1340"/>
      <c r="R50" s="1327"/>
      <c r="T50" s="1336"/>
    </row>
    <row r="51" spans="1:20" ht="21.75" thickBot="1">
      <c r="A51" s="1424"/>
      <c r="B51" s="221" t="s">
        <v>45</v>
      </c>
      <c r="C51" s="80" t="s">
        <v>338</v>
      </c>
      <c r="D51" s="223" t="s">
        <v>39</v>
      </c>
      <c r="E51" s="19">
        <f t="shared" si="6"/>
        <v>200</v>
      </c>
      <c r="F51" s="19">
        <f t="shared" si="7"/>
        <v>4</v>
      </c>
      <c r="G51" s="138">
        <f>+VLOOKUP(C51,[1]Hoja1!$B:$H,7,FALSE)*F51</f>
        <v>25.274666511111111</v>
      </c>
      <c r="H51" s="1379"/>
      <c r="I51" s="1381"/>
      <c r="J51" s="1360" t="s">
        <v>385</v>
      </c>
      <c r="K51" s="1343">
        <v>26</v>
      </c>
      <c r="L51" s="1354"/>
      <c r="M51" s="1367"/>
      <c r="N51" s="1349"/>
      <c r="O51" s="1356"/>
      <c r="P51" s="1341"/>
      <c r="Q51" s="1340"/>
      <c r="R51" s="1327"/>
      <c r="T51" s="1336"/>
    </row>
    <row r="52" spans="1:20" ht="21.75" thickBot="1">
      <c r="A52" s="1424"/>
      <c r="B52" s="221" t="s">
        <v>335</v>
      </c>
      <c r="C52" s="80" t="s">
        <v>332</v>
      </c>
      <c r="D52" s="223" t="s">
        <v>31</v>
      </c>
      <c r="E52" s="19">
        <f t="shared" si="6"/>
        <v>312.5</v>
      </c>
      <c r="F52" s="19">
        <f t="shared" si="7"/>
        <v>6.25</v>
      </c>
      <c r="G52" s="138">
        <f>+VLOOKUP(C52,[1]Hoja1!$B:$H,7,FALSE)*F52</f>
        <v>114.99999999999999</v>
      </c>
      <c r="H52" s="1379"/>
      <c r="I52" s="1381"/>
      <c r="J52" s="1360"/>
      <c r="K52" s="1343"/>
      <c r="L52" s="1354"/>
      <c r="M52" s="1367"/>
      <c r="N52" s="1349"/>
      <c r="O52" s="1356"/>
      <c r="P52" s="1341"/>
      <c r="Q52" s="1340"/>
      <c r="R52" s="1327"/>
      <c r="T52" s="1336"/>
    </row>
    <row r="53" spans="1:20" ht="21.75" thickBot="1">
      <c r="A53" s="1424"/>
      <c r="B53" s="221" t="s">
        <v>50</v>
      </c>
      <c r="C53" s="80" t="s">
        <v>341</v>
      </c>
      <c r="D53" s="22" t="s">
        <v>31</v>
      </c>
      <c r="E53" s="21">
        <f>50*F53</f>
        <v>850</v>
      </c>
      <c r="F53" s="21">
        <v>17</v>
      </c>
      <c r="G53" s="139">
        <f>+VLOOKUP(C53,[1]Hoja1!$B:$H,7,FALSE)*F53</f>
        <v>488.55506666666673</v>
      </c>
      <c r="H53" s="1379"/>
      <c r="I53" s="1381"/>
      <c r="J53" s="1360"/>
      <c r="K53" s="1343"/>
      <c r="L53" s="1354"/>
      <c r="M53" s="1367"/>
      <c r="N53" s="1349"/>
      <c r="O53" s="1356"/>
      <c r="P53" s="1341"/>
      <c r="Q53" s="1340"/>
      <c r="R53" s="1327"/>
      <c r="T53" s="1336"/>
    </row>
    <row r="54" spans="1:20" ht="21.75" thickBot="1">
      <c r="A54" s="1425"/>
      <c r="B54" s="227" t="s">
        <v>54</v>
      </c>
      <c r="C54" s="86" t="s">
        <v>332</v>
      </c>
      <c r="D54" s="228" t="s">
        <v>31</v>
      </c>
      <c r="E54" s="121">
        <f>50*F54</f>
        <v>1500</v>
      </c>
      <c r="F54" s="121">
        <v>30</v>
      </c>
      <c r="G54" s="142">
        <f>+VLOOKUP(C54,[1]Hoja1!$B:$H,7,FALSE)*F54</f>
        <v>552</v>
      </c>
      <c r="H54" s="1414"/>
      <c r="I54" s="1347"/>
      <c r="J54" s="1390"/>
      <c r="K54" s="1366"/>
      <c r="L54" s="1345"/>
      <c r="M54" s="1370"/>
      <c r="N54" s="1361"/>
      <c r="O54" s="1364"/>
      <c r="P54" s="1408"/>
      <c r="Q54" s="1402"/>
      <c r="R54" s="1428"/>
      <c r="T54" s="1336"/>
    </row>
    <row r="55" spans="1:20" ht="21.75" thickBot="1">
      <c r="A55" s="1421" t="s">
        <v>388</v>
      </c>
      <c r="B55" s="82" t="s">
        <v>30</v>
      </c>
      <c r="C55" s="82" t="s">
        <v>304</v>
      </c>
      <c r="D55" s="82" t="s">
        <v>31</v>
      </c>
      <c r="E55" s="99">
        <f>+F55*120</f>
        <v>10440</v>
      </c>
      <c r="F55" s="82">
        <v>87</v>
      </c>
      <c r="G55" s="226">
        <f>+VLOOKUP(C55,[1]Hoja1!$B:$H,7,FALSE)*F55</f>
        <v>1102.5509999999999</v>
      </c>
      <c r="H55" s="1393">
        <f>+SUM(G55:G63)</f>
        <v>2846.8227095898001</v>
      </c>
      <c r="I55" s="1359" t="s">
        <v>299</v>
      </c>
      <c r="J55" s="1359" t="s">
        <v>386</v>
      </c>
      <c r="K55" s="1346">
        <v>20</v>
      </c>
      <c r="L55" s="1344">
        <v>120</v>
      </c>
      <c r="M55" s="1358">
        <f>SUM(K55:K63)/L55</f>
        <v>1.1583333333333334</v>
      </c>
      <c r="N55" s="1349">
        <f>150*24%</f>
        <v>36</v>
      </c>
      <c r="O55" s="1356">
        <f>M55*CDF!C6</f>
        <v>259.38694830878347</v>
      </c>
      <c r="P55" s="1341">
        <f>+O55+H55</f>
        <v>3106.2096578985834</v>
      </c>
      <c r="Q55" s="1340">
        <f>+'CIF-CDF'!E70</f>
        <v>545.06672353522276</v>
      </c>
      <c r="R55" s="1327"/>
      <c r="T55" s="1326"/>
    </row>
    <row r="56" spans="1:20" ht="21.75" thickBot="1">
      <c r="A56" s="1421"/>
      <c r="B56" s="80" t="s">
        <v>310</v>
      </c>
      <c r="C56" s="94" t="s">
        <v>311</v>
      </c>
      <c r="D56" s="80" t="s">
        <v>31</v>
      </c>
      <c r="E56" s="94">
        <f>+F56*120</f>
        <v>600</v>
      </c>
      <c r="F56" s="80">
        <v>5</v>
      </c>
      <c r="G56" s="141">
        <f>+VLOOKUP(C56,[1]Hoja1!$B:$H,7,FALSE)*F56</f>
        <v>20</v>
      </c>
      <c r="H56" s="1415"/>
      <c r="I56" s="1359"/>
      <c r="J56" s="1359"/>
      <c r="K56" s="1346"/>
      <c r="L56" s="1354"/>
      <c r="M56" s="1367"/>
      <c r="N56" s="1349"/>
      <c r="O56" s="1357"/>
      <c r="P56" s="1341"/>
      <c r="Q56" s="1340"/>
      <c r="R56" s="1327"/>
      <c r="T56" s="1326"/>
    </row>
    <row r="57" spans="1:20" ht="21.75" thickBot="1">
      <c r="A57" s="1421"/>
      <c r="B57" s="80" t="s">
        <v>51</v>
      </c>
      <c r="C57" s="80" t="s">
        <v>337</v>
      </c>
      <c r="D57" s="80" t="s">
        <v>31</v>
      </c>
      <c r="E57" s="94">
        <f>+F57*120</f>
        <v>1974.9999999999959</v>
      </c>
      <c r="F57" s="153">
        <v>16.4583333333333</v>
      </c>
      <c r="G57" s="141">
        <f>+VLOOKUP(C57,[1]Hoja1!$B:$H,7,FALSE)*F57</f>
        <v>251.99241666666617</v>
      </c>
      <c r="H57" s="1415"/>
      <c r="I57" s="1359"/>
      <c r="J57" s="1359"/>
      <c r="K57" s="1346"/>
      <c r="L57" s="1354"/>
      <c r="M57" s="1367"/>
      <c r="N57" s="1349"/>
      <c r="O57" s="1357"/>
      <c r="P57" s="1341"/>
      <c r="Q57" s="1340"/>
      <c r="R57" s="1327"/>
      <c r="T57" s="1326"/>
    </row>
    <row r="58" spans="1:20" ht="21.75" thickBot="1">
      <c r="A58" s="1421"/>
      <c r="B58" s="80" t="s">
        <v>52</v>
      </c>
      <c r="C58" s="80" t="s">
        <v>342</v>
      </c>
      <c r="D58" s="80" t="s">
        <v>31</v>
      </c>
      <c r="E58" s="94">
        <f t="shared" ref="E58" si="8">+F58*120</f>
        <v>250.00000000000003</v>
      </c>
      <c r="F58" s="153">
        <f>250/120</f>
        <v>2.0833333333333335</v>
      </c>
      <c r="G58" s="141">
        <f>+VLOOKUP(C58,[1]Hoja1!$B:$H,7,FALSE)*F58</f>
        <v>21.691498983739841</v>
      </c>
      <c r="H58" s="1415"/>
      <c r="I58" s="1359"/>
      <c r="J58" s="1360" t="s">
        <v>387</v>
      </c>
      <c r="K58" s="1343">
        <v>56</v>
      </c>
      <c r="L58" s="1354"/>
      <c r="M58" s="1367"/>
      <c r="N58" s="1349"/>
      <c r="O58" s="1357"/>
      <c r="P58" s="1341"/>
      <c r="Q58" s="1340"/>
      <c r="R58" s="1327"/>
      <c r="T58" s="1326"/>
    </row>
    <row r="59" spans="1:20" ht="21.75" thickBot="1">
      <c r="A59" s="1421"/>
      <c r="B59" s="80" t="s">
        <v>258</v>
      </c>
      <c r="C59" s="80" t="s">
        <v>332</v>
      </c>
      <c r="D59" s="80" t="s">
        <v>31</v>
      </c>
      <c r="E59" s="94">
        <v>15</v>
      </c>
      <c r="F59" s="157">
        <f>+E59/100</f>
        <v>0.15</v>
      </c>
      <c r="G59" s="141">
        <f>+VLOOKUP(C59,[1]Hoja1!$B:$H,7,FALSE)*F59</f>
        <v>2.76</v>
      </c>
      <c r="H59" s="1415"/>
      <c r="I59" s="1359"/>
      <c r="J59" s="1360"/>
      <c r="K59" s="1343"/>
      <c r="L59" s="1354"/>
      <c r="M59" s="1367"/>
      <c r="N59" s="1349"/>
      <c r="O59" s="1357"/>
      <c r="P59" s="1341"/>
      <c r="Q59" s="1340"/>
      <c r="R59" s="1327"/>
      <c r="T59" s="1326"/>
    </row>
    <row r="60" spans="1:20" ht="21.75" thickBot="1">
      <c r="A60" s="1421"/>
      <c r="B60" s="80" t="s">
        <v>50</v>
      </c>
      <c r="C60" s="80" t="s">
        <v>341</v>
      </c>
      <c r="D60" s="80" t="s">
        <v>31</v>
      </c>
      <c r="E60" s="94">
        <f>+F60*120</f>
        <v>2040</v>
      </c>
      <c r="F60" s="80">
        <v>17</v>
      </c>
      <c r="G60" s="141">
        <f>+VLOOKUP(C60,[1]Hoja1!$B:$H,7,FALSE)*F60</f>
        <v>488.55506666666673</v>
      </c>
      <c r="H60" s="1415"/>
      <c r="I60" s="1359"/>
      <c r="J60" s="1360"/>
      <c r="K60" s="1343"/>
      <c r="L60" s="1354"/>
      <c r="M60" s="1367"/>
      <c r="N60" s="1349"/>
      <c r="O60" s="1357"/>
      <c r="P60" s="1341"/>
      <c r="Q60" s="1340"/>
      <c r="R60" s="1327"/>
      <c r="T60" s="1326"/>
    </row>
    <row r="61" spans="1:20" ht="21.75" thickBot="1">
      <c r="A61" s="1421"/>
      <c r="B61" s="80" t="s">
        <v>54</v>
      </c>
      <c r="C61" s="80" t="s">
        <v>332</v>
      </c>
      <c r="D61" s="80" t="s">
        <v>31</v>
      </c>
      <c r="E61" s="94">
        <f>+F61*120</f>
        <v>3600</v>
      </c>
      <c r="F61" s="80">
        <v>30</v>
      </c>
      <c r="G61" s="141">
        <f>+VLOOKUP(C61,[1]Hoja1!$B:$H,7,FALSE)*F61</f>
        <v>552</v>
      </c>
      <c r="H61" s="1415"/>
      <c r="I61" s="1359"/>
      <c r="J61" s="1360" t="s">
        <v>396</v>
      </c>
      <c r="K61" s="1343">
        <v>63</v>
      </c>
      <c r="L61" s="1354"/>
      <c r="M61" s="1367"/>
      <c r="N61" s="1349"/>
      <c r="O61" s="1357"/>
      <c r="P61" s="1341"/>
      <c r="Q61" s="1340"/>
      <c r="R61" s="1327"/>
      <c r="T61" s="1326"/>
    </row>
    <row r="62" spans="1:20" ht="21.75" thickBot="1">
      <c r="A62" s="1421"/>
      <c r="B62" s="80" t="s">
        <v>243</v>
      </c>
      <c r="C62" s="80" t="s">
        <v>347</v>
      </c>
      <c r="D62" s="80" t="s">
        <v>28</v>
      </c>
      <c r="E62" s="94">
        <f>+F62*120</f>
        <v>240</v>
      </c>
      <c r="F62" s="80">
        <v>2</v>
      </c>
      <c r="G62" s="141">
        <f>+VLOOKUP(C62,[1]Hoja1!$B:$H,7,FALSE)*F62</f>
        <v>327.27272727272725</v>
      </c>
      <c r="H62" s="1415"/>
      <c r="I62" s="1359"/>
      <c r="J62" s="1360"/>
      <c r="K62" s="1343"/>
      <c r="L62" s="1354"/>
      <c r="M62" s="1367"/>
      <c r="N62" s="1349"/>
      <c r="O62" s="1357"/>
      <c r="P62" s="1341"/>
      <c r="Q62" s="1340"/>
      <c r="R62" s="1327"/>
      <c r="T62" s="1326"/>
    </row>
    <row r="63" spans="1:20" ht="21.75" thickBot="1">
      <c r="A63" s="1421"/>
      <c r="B63" s="86" t="s">
        <v>336</v>
      </c>
      <c r="C63" s="86" t="s">
        <v>343</v>
      </c>
      <c r="D63" s="86" t="s">
        <v>31</v>
      </c>
      <c r="E63" s="95">
        <f>+F63*120</f>
        <v>2400</v>
      </c>
      <c r="F63" s="86">
        <v>20</v>
      </c>
      <c r="G63" s="175">
        <f>+VLOOKUP(C63,[1]Hoja1!$B:$H,7,FALSE)*F63</f>
        <v>80</v>
      </c>
      <c r="H63" s="1416"/>
      <c r="I63" s="1388"/>
      <c r="J63" s="1389"/>
      <c r="K63" s="1369"/>
      <c r="L63" s="1355"/>
      <c r="M63" s="1368"/>
      <c r="N63" s="1349"/>
      <c r="O63" s="1357"/>
      <c r="P63" s="1341"/>
      <c r="Q63" s="1340"/>
      <c r="R63" s="1327"/>
      <c r="T63" s="1326"/>
    </row>
    <row r="64" spans="1:20">
      <c r="A64" s="1418" t="s">
        <v>394</v>
      </c>
      <c r="B64" s="19" t="s">
        <v>3</v>
      </c>
      <c r="C64" s="19" t="s">
        <v>345</v>
      </c>
      <c r="D64" s="19" t="s">
        <v>31</v>
      </c>
      <c r="E64" s="293">
        <f>20*500</f>
        <v>10000</v>
      </c>
      <c r="F64" s="154">
        <f t="shared" ref="F64:F70" si="9">+E64/240</f>
        <v>41.666666666666664</v>
      </c>
      <c r="G64" s="131">
        <f>+VLOOKUP(C64,[1]Hoja1!$B:$H,7,FALSE)*F64</f>
        <v>1041.6666666666665</v>
      </c>
      <c r="H64" s="1379">
        <f>SUM(G64:G72)</f>
        <v>1185.6779166666663</v>
      </c>
      <c r="I64" s="1429" t="s">
        <v>299</v>
      </c>
      <c r="J64" s="99" t="s">
        <v>384</v>
      </c>
      <c r="K64" s="1124">
        <v>8</v>
      </c>
      <c r="L64" s="1354">
        <v>240</v>
      </c>
      <c r="M64" s="1367">
        <f>SUM(K64:K72)/L64</f>
        <v>0.32500000000000001</v>
      </c>
      <c r="N64" s="1349"/>
      <c r="O64" s="1356">
        <f>M64*CDF!C7</f>
        <v>72.777632978723418</v>
      </c>
      <c r="P64" s="1341">
        <f>+H64+O64</f>
        <v>1258.4555496453897</v>
      </c>
      <c r="Q64" s="1340">
        <f>+'CIF-CDF'!E71</f>
        <v>304.92589848056235</v>
      </c>
      <c r="R64" s="1327"/>
      <c r="T64" s="1326"/>
    </row>
    <row r="65" spans="1:20">
      <c r="A65" s="1418"/>
      <c r="B65" s="19" t="s">
        <v>76</v>
      </c>
      <c r="C65" s="19" t="s">
        <v>308</v>
      </c>
      <c r="D65" s="291" t="s">
        <v>31</v>
      </c>
      <c r="E65" s="80">
        <v>65</v>
      </c>
      <c r="F65" s="292">
        <f t="shared" si="9"/>
        <v>0.27083333333333331</v>
      </c>
      <c r="G65" s="131">
        <f>+VLOOKUP(C65,[1]Hoja1!$B:$H,7,FALSE)*F65</f>
        <v>2.708333333333333</v>
      </c>
      <c r="H65" s="1379"/>
      <c r="I65" s="1429"/>
      <c r="J65" s="1360" t="s">
        <v>393</v>
      </c>
      <c r="K65" s="1343">
        <v>10</v>
      </c>
      <c r="L65" s="1354"/>
      <c r="M65" s="1367"/>
      <c r="N65" s="1349"/>
      <c r="O65" s="1356"/>
      <c r="P65" s="1341"/>
      <c r="Q65" s="1340"/>
      <c r="R65" s="1327"/>
      <c r="T65" s="1326"/>
    </row>
    <row r="66" spans="1:20">
      <c r="A66" s="1418"/>
      <c r="B66" s="19" t="s">
        <v>399</v>
      </c>
      <c r="C66" s="19" t="s">
        <v>344</v>
      </c>
      <c r="D66" s="291" t="s">
        <v>28</v>
      </c>
      <c r="E66" s="80">
        <v>240</v>
      </c>
      <c r="F66" s="292">
        <v>1</v>
      </c>
      <c r="G66" s="131"/>
      <c r="H66" s="1379"/>
      <c r="I66" s="1429"/>
      <c r="J66" s="1360"/>
      <c r="K66" s="1343"/>
      <c r="L66" s="1354"/>
      <c r="M66" s="1367"/>
      <c r="N66" s="1349"/>
      <c r="O66" s="1356"/>
      <c r="P66" s="1341"/>
      <c r="Q66" s="1340"/>
      <c r="R66" s="1327"/>
      <c r="T66" s="1326"/>
    </row>
    <row r="67" spans="1:20">
      <c r="A67" s="1418"/>
      <c r="B67" s="19" t="s">
        <v>40</v>
      </c>
      <c r="C67" s="20" t="s">
        <v>328</v>
      </c>
      <c r="D67" s="20" t="s">
        <v>28</v>
      </c>
      <c r="E67" s="19">
        <v>15</v>
      </c>
      <c r="F67" s="20">
        <f t="shared" ref="F67" si="10">+E67/240</f>
        <v>6.25E-2</v>
      </c>
      <c r="G67" s="132">
        <f>+VLOOKUP(C67,[1]Hoja1!$B:$H,7,FALSE)*F67</f>
        <v>29.375</v>
      </c>
      <c r="H67" s="1379"/>
      <c r="I67" s="1429"/>
      <c r="J67" s="1360" t="s">
        <v>392</v>
      </c>
      <c r="K67" s="1343"/>
      <c r="L67" s="1354"/>
      <c r="M67" s="1367"/>
      <c r="N67" s="1349"/>
      <c r="O67" s="1356"/>
      <c r="P67" s="1341"/>
      <c r="Q67" s="1340"/>
      <c r="R67" s="1327"/>
      <c r="T67" s="1326"/>
    </row>
    <row r="68" spans="1:20">
      <c r="A68" s="1418"/>
      <c r="B68" s="20" t="s">
        <v>43</v>
      </c>
      <c r="C68" s="20" t="s">
        <v>340</v>
      </c>
      <c r="D68" s="20" t="s">
        <v>31</v>
      </c>
      <c r="E68" s="20">
        <v>100</v>
      </c>
      <c r="F68" s="19">
        <f t="shared" si="9"/>
        <v>0.41666666666666669</v>
      </c>
      <c r="G68" s="132">
        <f>+VLOOKUP(C68,[1]Hoja1!$B:$H,7,FALSE)*F68</f>
        <v>0.95499999999999996</v>
      </c>
      <c r="H68" s="1379"/>
      <c r="I68" s="1429"/>
      <c r="J68" s="1381"/>
      <c r="K68" s="1351"/>
      <c r="L68" s="1354"/>
      <c r="M68" s="1367"/>
      <c r="N68" s="1349"/>
      <c r="O68" s="1356"/>
      <c r="P68" s="1341"/>
      <c r="Q68" s="1340"/>
      <c r="R68" s="1327"/>
      <c r="T68" s="1326"/>
    </row>
    <row r="69" spans="1:20">
      <c r="A69" s="1418"/>
      <c r="B69" s="20" t="s">
        <v>113</v>
      </c>
      <c r="C69" s="20" t="s">
        <v>312</v>
      </c>
      <c r="D69" s="20" t="s">
        <v>31</v>
      </c>
      <c r="E69" s="20">
        <v>5</v>
      </c>
      <c r="F69" s="19">
        <f t="shared" si="9"/>
        <v>2.0833333333333332E-2</v>
      </c>
      <c r="G69" s="132">
        <f>+VLOOKUP(C69,[1]Hoja1!$B:$H,7,FALSE)*F69</f>
        <v>0.15625</v>
      </c>
      <c r="H69" s="1379"/>
      <c r="I69" s="1429"/>
      <c r="J69" s="1382"/>
      <c r="K69" s="1352"/>
      <c r="L69" s="1354"/>
      <c r="M69" s="1367"/>
      <c r="N69" s="1349"/>
      <c r="O69" s="1356"/>
      <c r="P69" s="1341"/>
      <c r="Q69" s="1340"/>
      <c r="R69" s="1327"/>
      <c r="T69" s="1326"/>
    </row>
    <row r="70" spans="1:20">
      <c r="A70" s="1418"/>
      <c r="B70" s="21" t="s">
        <v>83</v>
      </c>
      <c r="C70" s="20" t="s">
        <v>318</v>
      </c>
      <c r="D70" s="21" t="s">
        <v>31</v>
      </c>
      <c r="E70" s="21">
        <f>300*2</f>
        <v>600</v>
      </c>
      <c r="F70" s="19">
        <f t="shared" si="9"/>
        <v>2.5</v>
      </c>
      <c r="G70" s="133">
        <f>+VLOOKUP(C70,[1]Hoja1!$B:$H,7,FALSE)*F70</f>
        <v>5</v>
      </c>
      <c r="H70" s="1379"/>
      <c r="I70" s="1429"/>
      <c r="J70" s="1360" t="s">
        <v>395</v>
      </c>
      <c r="K70" s="1343">
        <v>60</v>
      </c>
      <c r="L70" s="1354"/>
      <c r="M70" s="1367"/>
      <c r="N70" s="1349"/>
      <c r="O70" s="1356"/>
      <c r="P70" s="1341"/>
      <c r="Q70" s="1340"/>
      <c r="R70" s="1327"/>
      <c r="T70" s="1326"/>
    </row>
    <row r="71" spans="1:20">
      <c r="A71" s="1418"/>
      <c r="B71" s="21" t="s">
        <v>241</v>
      </c>
      <c r="C71" s="21" t="s">
        <v>306</v>
      </c>
      <c r="D71" s="21" t="s">
        <v>31</v>
      </c>
      <c r="E71" s="21">
        <f>115*4</f>
        <v>460</v>
      </c>
      <c r="F71" s="154">
        <f>+E71/240</f>
        <v>1.9166666666666667</v>
      </c>
      <c r="G71" s="133">
        <f>+VLOOKUP(C71,[1]Hoja1!$B:$H,7,FALSE)*F71</f>
        <v>4.2166666666666668</v>
      </c>
      <c r="H71" s="1379"/>
      <c r="I71" s="1429"/>
      <c r="J71" s="1360"/>
      <c r="K71" s="1343"/>
      <c r="L71" s="1354"/>
      <c r="M71" s="1367"/>
      <c r="N71" s="1349"/>
      <c r="O71" s="1356"/>
      <c r="P71" s="1341"/>
      <c r="Q71" s="1340"/>
      <c r="R71" s="1327"/>
      <c r="T71" s="1326"/>
    </row>
    <row r="72" spans="1:20" ht="21.75" thickBot="1">
      <c r="A72" s="1418"/>
      <c r="B72" s="121" t="s">
        <v>5</v>
      </c>
      <c r="C72" s="121" t="s">
        <v>346</v>
      </c>
      <c r="D72" s="121" t="s">
        <v>31</v>
      </c>
      <c r="E72" s="121">
        <f>12*500</f>
        <v>6000</v>
      </c>
      <c r="F72" s="121">
        <f>+E72/240</f>
        <v>25</v>
      </c>
      <c r="G72" s="142">
        <f>+VLOOKUP(C72,[1]Hoja1!$B:$H,7,FALSE)*F72</f>
        <v>101.6</v>
      </c>
      <c r="H72" s="1379"/>
      <c r="I72" s="1429"/>
      <c r="J72" s="1360"/>
      <c r="K72" s="1343"/>
      <c r="L72" s="1354"/>
      <c r="M72" s="1367"/>
      <c r="N72" s="1349"/>
      <c r="O72" s="1356"/>
      <c r="P72" s="1341"/>
      <c r="Q72" s="1340"/>
      <c r="R72" s="1327"/>
      <c r="T72" s="1326"/>
    </row>
    <row r="73" spans="1:20">
      <c r="A73" s="1424" t="s">
        <v>228</v>
      </c>
      <c r="B73" s="120" t="s">
        <v>230</v>
      </c>
      <c r="C73" s="120" t="s">
        <v>344</v>
      </c>
      <c r="D73" s="120" t="s">
        <v>28</v>
      </c>
      <c r="E73" s="120">
        <v>240</v>
      </c>
      <c r="F73" s="120">
        <v>1</v>
      </c>
      <c r="G73" s="130">
        <f>+VLOOKUP(C73,[1]Hoja1!$B:$H,7,FALSE)*F73</f>
        <v>210</v>
      </c>
      <c r="H73" s="1400">
        <f>+SUM(G73:G82)</f>
        <v>895.21680547453707</v>
      </c>
      <c r="I73" s="1359" t="s">
        <v>299</v>
      </c>
      <c r="J73" s="1359" t="s">
        <v>397</v>
      </c>
      <c r="K73" s="1346">
        <v>25</v>
      </c>
      <c r="L73" s="1344">
        <v>240</v>
      </c>
      <c r="M73" s="1358">
        <f>SUM(K73:K82)/L73</f>
        <v>0.64583333333333337</v>
      </c>
      <c r="N73" s="1348">
        <f>240*47%+5</f>
        <v>117.8</v>
      </c>
      <c r="O73" s="1357">
        <f>M73*CDF!C7</f>
        <v>144.62221938079654</v>
      </c>
      <c r="P73" s="1342">
        <f>H73+O73</f>
        <v>1039.8390248553337</v>
      </c>
      <c r="Q73" s="1353">
        <f>+'CIF-CDF'!E71</f>
        <v>304.92589848056235</v>
      </c>
      <c r="R73" s="1329"/>
      <c r="T73" s="1326"/>
    </row>
    <row r="74" spans="1:20">
      <c r="A74" s="1424"/>
      <c r="B74" s="20" t="s">
        <v>43</v>
      </c>
      <c r="C74" s="20" t="s">
        <v>340</v>
      </c>
      <c r="D74" s="20" t="s">
        <v>31</v>
      </c>
      <c r="E74" s="20">
        <v>100</v>
      </c>
      <c r="F74" s="20">
        <f>+E74/240</f>
        <v>0.41666666666666669</v>
      </c>
      <c r="G74" s="132">
        <f>+VLOOKUP(C74,[1]Hoja1!$B:$H,7,FALSE)*F74</f>
        <v>0.95499999999999996</v>
      </c>
      <c r="H74" s="1400"/>
      <c r="I74" s="1359"/>
      <c r="J74" s="1359"/>
      <c r="K74" s="1346"/>
      <c r="L74" s="1344"/>
      <c r="M74" s="1358"/>
      <c r="N74" s="1348"/>
      <c r="O74" s="1357"/>
      <c r="P74" s="1342"/>
      <c r="Q74" s="1353"/>
      <c r="R74" s="1329"/>
      <c r="T74" s="1326"/>
    </row>
    <row r="75" spans="1:20">
      <c r="A75" s="1424"/>
      <c r="B75" s="20" t="s">
        <v>40</v>
      </c>
      <c r="C75" s="20" t="s">
        <v>328</v>
      </c>
      <c r="D75" s="20" t="s">
        <v>28</v>
      </c>
      <c r="E75" s="20">
        <v>15</v>
      </c>
      <c r="F75" s="20">
        <f t="shared" ref="F75:F81" si="11">+E75/240</f>
        <v>6.25E-2</v>
      </c>
      <c r="G75" s="132">
        <f>+VLOOKUP(C75,[1]Hoja1!$B:$H,7,FALSE)*F75</f>
        <v>29.375</v>
      </c>
      <c r="H75" s="1400"/>
      <c r="I75" s="1359"/>
      <c r="J75" s="1360" t="s">
        <v>391</v>
      </c>
      <c r="K75" s="1343">
        <v>70</v>
      </c>
      <c r="L75" s="1344"/>
      <c r="M75" s="1358"/>
      <c r="N75" s="1348"/>
      <c r="O75" s="1357"/>
      <c r="P75" s="1342"/>
      <c r="Q75" s="1353"/>
      <c r="R75" s="1329"/>
      <c r="T75" s="1326"/>
    </row>
    <row r="76" spans="1:20">
      <c r="A76" s="1424"/>
      <c r="B76" s="20" t="s">
        <v>76</v>
      </c>
      <c r="C76" s="20" t="s">
        <v>308</v>
      </c>
      <c r="D76" s="20" t="s">
        <v>31</v>
      </c>
      <c r="E76" s="20">
        <v>65</v>
      </c>
      <c r="F76" s="20">
        <f t="shared" si="11"/>
        <v>0.27083333333333331</v>
      </c>
      <c r="G76" s="132">
        <f>+VLOOKUP(C76,[1]Hoja1!$B:$H,7,FALSE)*F76</f>
        <v>2.708333333333333</v>
      </c>
      <c r="H76" s="1400"/>
      <c r="I76" s="1359"/>
      <c r="J76" s="1360"/>
      <c r="K76" s="1343"/>
      <c r="L76" s="1344"/>
      <c r="M76" s="1358"/>
      <c r="N76" s="1348"/>
      <c r="O76" s="1357"/>
      <c r="P76" s="1342"/>
      <c r="Q76" s="1353"/>
      <c r="R76" s="1329"/>
      <c r="T76" s="1326"/>
    </row>
    <row r="77" spans="1:20">
      <c r="A77" s="1424"/>
      <c r="B77" s="20" t="s">
        <v>32</v>
      </c>
      <c r="C77" s="20" t="s">
        <v>306</v>
      </c>
      <c r="D77" s="20" t="s">
        <v>31</v>
      </c>
      <c r="E77" s="20">
        <f>115*4</f>
        <v>460</v>
      </c>
      <c r="F77" s="20">
        <f>+E77/240</f>
        <v>1.9166666666666667</v>
      </c>
      <c r="G77" s="132">
        <f>+VLOOKUP(C77,[1]Hoja1!$B:$H,7,FALSE)*F77</f>
        <v>4.2166666666666668</v>
      </c>
      <c r="H77" s="1400"/>
      <c r="I77" s="1359"/>
      <c r="J77" s="1360" t="s">
        <v>392</v>
      </c>
      <c r="K77" s="1343"/>
      <c r="L77" s="1344"/>
      <c r="M77" s="1358"/>
      <c r="N77" s="1348"/>
      <c r="O77" s="1357"/>
      <c r="P77" s="1342"/>
      <c r="Q77" s="1353"/>
      <c r="R77" s="1329"/>
      <c r="T77" s="1326"/>
    </row>
    <row r="78" spans="1:20">
      <c r="A78" s="1424"/>
      <c r="B78" s="20" t="s">
        <v>83</v>
      </c>
      <c r="C78" s="20" t="s">
        <v>318</v>
      </c>
      <c r="D78" s="20" t="s">
        <v>31</v>
      </c>
      <c r="E78" s="20">
        <f>300*2</f>
        <v>600</v>
      </c>
      <c r="F78" s="20">
        <f t="shared" si="11"/>
        <v>2.5</v>
      </c>
      <c r="G78" s="132">
        <f>+VLOOKUP(C78,[1]Hoja1!$B:$H,7,FALSE)*F78</f>
        <v>5</v>
      </c>
      <c r="H78" s="1400"/>
      <c r="I78" s="1359"/>
      <c r="J78" s="1360"/>
      <c r="K78" s="1343"/>
      <c r="L78" s="1344"/>
      <c r="M78" s="1358"/>
      <c r="N78" s="1348"/>
      <c r="O78" s="1357"/>
      <c r="P78" s="1342"/>
      <c r="Q78" s="1353"/>
      <c r="R78" s="1329"/>
      <c r="T78" s="1326"/>
    </row>
    <row r="79" spans="1:20">
      <c r="A79" s="1424"/>
      <c r="B79" s="20" t="s">
        <v>30</v>
      </c>
      <c r="C79" s="20" t="s">
        <v>304</v>
      </c>
      <c r="D79" s="20" t="s">
        <v>31</v>
      </c>
      <c r="E79" s="20">
        <v>10000</v>
      </c>
      <c r="F79" s="20">
        <f t="shared" si="11"/>
        <v>41.666666666666664</v>
      </c>
      <c r="G79" s="132">
        <f>+VLOOKUP(C79,[1]Hoja1!$B:$H,7,FALSE)*F79</f>
        <v>528.04166666666663</v>
      </c>
      <c r="H79" s="1400"/>
      <c r="I79" s="1359"/>
      <c r="J79" s="1360" t="s">
        <v>398</v>
      </c>
      <c r="K79" s="1343">
        <v>60</v>
      </c>
      <c r="L79" s="1344"/>
      <c r="M79" s="1358"/>
      <c r="N79" s="1348"/>
      <c r="O79" s="1357"/>
      <c r="P79" s="1342"/>
      <c r="Q79" s="1353"/>
      <c r="R79" s="1329"/>
      <c r="T79" s="1326"/>
    </row>
    <row r="80" spans="1:20">
      <c r="A80" s="1424"/>
      <c r="B80" s="20" t="s">
        <v>45</v>
      </c>
      <c r="C80" s="80" t="s">
        <v>338</v>
      </c>
      <c r="D80" s="223" t="s">
        <v>39</v>
      </c>
      <c r="E80" s="20">
        <v>500</v>
      </c>
      <c r="F80" s="20">
        <f>+E80/240</f>
        <v>2.0833333333333335</v>
      </c>
      <c r="G80" s="132">
        <f>+VLOOKUP(C80,[1]Hoja1!$B:$H,7,FALSE)*F80</f>
        <v>13.163888807870372</v>
      </c>
      <c r="H80" s="1400"/>
      <c r="I80" s="1359"/>
      <c r="J80" s="1360"/>
      <c r="K80" s="1343"/>
      <c r="L80" s="1344"/>
      <c r="M80" s="1358"/>
      <c r="N80" s="1348"/>
      <c r="O80" s="1357"/>
      <c r="P80" s="1342"/>
      <c r="Q80" s="1353"/>
      <c r="R80" s="1329"/>
      <c r="T80" s="1326"/>
    </row>
    <row r="81" spans="1:20">
      <c r="A81" s="1424"/>
      <c r="B81" s="20" t="s">
        <v>113</v>
      </c>
      <c r="C81" s="20" t="s">
        <v>312</v>
      </c>
      <c r="D81" s="20" t="s">
        <v>31</v>
      </c>
      <c r="E81" s="20">
        <v>5</v>
      </c>
      <c r="F81" s="20">
        <f t="shared" si="11"/>
        <v>2.0833333333333332E-2</v>
      </c>
      <c r="G81" s="132">
        <f>+VLOOKUP(C81,[1]Hoja1!$B:$H,7,FALSE)*F81</f>
        <v>0.15625</v>
      </c>
      <c r="H81" s="1400"/>
      <c r="I81" s="1359"/>
      <c r="J81" s="1360"/>
      <c r="K81" s="1343"/>
      <c r="L81" s="1344"/>
      <c r="M81" s="1358"/>
      <c r="N81" s="1348"/>
      <c r="O81" s="1357"/>
      <c r="P81" s="1342"/>
      <c r="Q81" s="1353"/>
      <c r="R81" s="1329"/>
      <c r="T81" s="1326"/>
    </row>
    <row r="82" spans="1:20" ht="21.75" thickBot="1">
      <c r="A82" s="1424"/>
      <c r="B82" s="21" t="s">
        <v>5</v>
      </c>
      <c r="C82" s="21" t="s">
        <v>346</v>
      </c>
      <c r="D82" s="21" t="s">
        <v>31</v>
      </c>
      <c r="E82" s="21">
        <f>12*500</f>
        <v>6000</v>
      </c>
      <c r="F82" s="21">
        <f>+E82/240</f>
        <v>25</v>
      </c>
      <c r="G82" s="139">
        <f>+VLOOKUP(C82,[1]Hoja1!$B:$H,7,FALSE)*F82</f>
        <v>101.6</v>
      </c>
      <c r="H82" s="1400"/>
      <c r="I82" s="1359"/>
      <c r="J82" s="1360"/>
      <c r="K82" s="1343"/>
      <c r="L82" s="1344"/>
      <c r="M82" s="1358"/>
      <c r="N82" s="1348"/>
      <c r="O82" s="1357"/>
      <c r="P82" s="1342"/>
      <c r="Q82" s="1353"/>
      <c r="R82" s="1329"/>
      <c r="T82" s="1326"/>
    </row>
    <row r="83" spans="1:20">
      <c r="A83" s="1422" t="s">
        <v>261</v>
      </c>
      <c r="B83" s="81" t="s">
        <v>59</v>
      </c>
      <c r="C83" s="81" t="s">
        <v>328</v>
      </c>
      <c r="D83" s="81" t="s">
        <v>41</v>
      </c>
      <c r="E83" s="81">
        <f>(30*5)/2</f>
        <v>75</v>
      </c>
      <c r="F83" s="81">
        <v>2</v>
      </c>
      <c r="G83" s="248">
        <f>+VLOOKUP(C83,[1]Hoja1!$B:$H,7,FALSE)*F83</f>
        <v>940</v>
      </c>
      <c r="H83" s="1371">
        <f>+SUM(G83:G85)</f>
        <v>1025.5555555555557</v>
      </c>
      <c r="I83" s="93" t="s">
        <v>300</v>
      </c>
      <c r="J83" s="93" t="s">
        <v>389</v>
      </c>
      <c r="K83" s="192">
        <v>20</v>
      </c>
      <c r="L83" s="1344">
        <v>36</v>
      </c>
      <c r="M83" s="1358">
        <f>SUM(K83:K85)/L83</f>
        <v>1.1111111111111112</v>
      </c>
      <c r="N83" s="1362">
        <v>9</v>
      </c>
      <c r="O83" s="1328">
        <f>(K83/L83)*CDF!C8+(K84/L83)*CDF!C7</f>
        <v>219.86597563193311</v>
      </c>
      <c r="P83" s="1328">
        <f>+H83+O83</f>
        <v>1245.4215311874887</v>
      </c>
      <c r="Q83" s="1363">
        <f>+'CIF-CDF'!E72</f>
        <v>508.72894196620871</v>
      </c>
      <c r="R83" s="1329"/>
      <c r="T83" s="1326"/>
    </row>
    <row r="84" spans="1:20" ht="21.75" thickBot="1">
      <c r="A84" s="1422"/>
      <c r="B84" s="80" t="s">
        <v>348</v>
      </c>
      <c r="C84" s="80" t="s">
        <v>316</v>
      </c>
      <c r="D84" s="80" t="s">
        <v>31</v>
      </c>
      <c r="E84" s="80">
        <f>+(5*500)/5</f>
        <v>500</v>
      </c>
      <c r="F84" s="80">
        <f>E84/36</f>
        <v>13.888888888888889</v>
      </c>
      <c r="G84" s="245">
        <f>+VLOOKUP(C84,[1]Hoja1!$B:$H,7,FALSE)*F84</f>
        <v>76.388888888888886</v>
      </c>
      <c r="H84" s="1371"/>
      <c r="I84" s="1360" t="s">
        <v>299</v>
      </c>
      <c r="J84" s="1360" t="s">
        <v>390</v>
      </c>
      <c r="K84" s="1343">
        <v>20</v>
      </c>
      <c r="L84" s="1344"/>
      <c r="M84" s="1358"/>
      <c r="N84" s="1362"/>
      <c r="O84" s="1328"/>
      <c r="P84" s="1328"/>
      <c r="Q84" s="1363"/>
      <c r="R84" s="1329"/>
      <c r="T84" s="1326"/>
    </row>
    <row r="85" spans="1:20">
      <c r="A85" s="1423"/>
      <c r="B85" s="202" t="s">
        <v>81</v>
      </c>
      <c r="C85" s="202" t="s">
        <v>317</v>
      </c>
      <c r="D85" s="202" t="s">
        <v>31</v>
      </c>
      <c r="E85" s="202">
        <f>+(3*500)/5</f>
        <v>300</v>
      </c>
      <c r="F85" s="202">
        <f>E85/36</f>
        <v>8.3333333333333339</v>
      </c>
      <c r="G85" s="251">
        <f>+VLOOKUP(C85,[1]Hoja1!$B:$H,7,FALSE)*F85</f>
        <v>9.1666666666666679</v>
      </c>
      <c r="H85" s="1371"/>
      <c r="I85" s="1360"/>
      <c r="J85" s="1360"/>
      <c r="K85" s="1343"/>
      <c r="L85" s="1344"/>
      <c r="M85" s="1358"/>
      <c r="N85" s="1362"/>
      <c r="O85" s="1328"/>
      <c r="P85" s="1328"/>
      <c r="Q85" s="1363"/>
      <c r="R85" s="1329"/>
      <c r="T85" s="1326"/>
    </row>
    <row r="86" spans="1:20">
      <c r="A86" s="22"/>
      <c r="B86" s="22"/>
      <c r="C86" s="22"/>
      <c r="D86" s="22"/>
      <c r="E86" s="22"/>
      <c r="F86" s="22"/>
      <c r="G86" s="159"/>
      <c r="H86" s="186"/>
    </row>
    <row r="87" spans="1:20">
      <c r="A87" s="22"/>
      <c r="B87" s="22"/>
      <c r="C87" s="22"/>
      <c r="D87" s="187"/>
      <c r="E87" s="188"/>
      <c r="F87" s="187"/>
      <c r="G87" s="159"/>
      <c r="H87" s="250"/>
    </row>
    <row r="88" spans="1:20">
      <c r="A88" s="22"/>
      <c r="B88" s="22"/>
      <c r="C88" s="22"/>
      <c r="D88" s="187"/>
      <c r="E88" s="188"/>
      <c r="F88" s="187"/>
      <c r="G88" s="143"/>
      <c r="H88" s="250"/>
    </row>
    <row r="89" spans="1:20">
      <c r="A89" s="187"/>
      <c r="B89" s="187"/>
      <c r="C89" s="187"/>
      <c r="D89" s="187"/>
      <c r="E89" s="188"/>
      <c r="F89" s="187"/>
      <c r="G89" s="143"/>
      <c r="H89" s="189"/>
    </row>
    <row r="90" spans="1:20">
      <c r="A90" s="1409" t="s">
        <v>250</v>
      </c>
      <c r="B90" s="1409"/>
      <c r="C90" s="1409"/>
      <c r="D90" s="1409"/>
      <c r="E90" s="1409"/>
      <c r="F90" s="1409"/>
      <c r="G90" s="1409"/>
      <c r="H90" s="1409"/>
      <c r="I90" s="1409"/>
      <c r="J90" s="1409"/>
      <c r="K90" s="1409"/>
      <c r="L90" s="1409"/>
      <c r="M90" s="1409"/>
      <c r="N90" s="1409"/>
      <c r="O90" s="1409"/>
      <c r="P90" s="1409"/>
      <c r="Q90" s="1409"/>
      <c r="R90" s="1409"/>
    </row>
    <row r="91" spans="1:20" ht="61.5" thickBot="1">
      <c r="A91" s="195" t="s">
        <v>25</v>
      </c>
      <c r="B91" s="196" t="s">
        <v>26</v>
      </c>
      <c r="C91" s="201" t="s">
        <v>303</v>
      </c>
      <c r="D91" s="196" t="s">
        <v>27</v>
      </c>
      <c r="E91" s="196" t="s">
        <v>227</v>
      </c>
      <c r="F91" s="196" t="s">
        <v>245</v>
      </c>
      <c r="G91" s="197" t="s">
        <v>248</v>
      </c>
      <c r="H91" s="201" t="s">
        <v>247</v>
      </c>
      <c r="I91" s="201" t="s">
        <v>268</v>
      </c>
      <c r="J91" s="201" t="s">
        <v>269</v>
      </c>
      <c r="K91" s="201" t="s">
        <v>270</v>
      </c>
      <c r="L91" s="201" t="s">
        <v>271</v>
      </c>
      <c r="M91" s="201" t="s">
        <v>289</v>
      </c>
      <c r="N91" s="201" t="s">
        <v>287</v>
      </c>
      <c r="O91" s="201" t="s">
        <v>296</v>
      </c>
      <c r="P91" s="201" t="s">
        <v>290</v>
      </c>
      <c r="Q91" s="201" t="s">
        <v>291</v>
      </c>
      <c r="R91" s="201" t="s">
        <v>248</v>
      </c>
    </row>
    <row r="92" spans="1:20" ht="21.75" thickBot="1">
      <c r="A92" s="1372" t="s">
        <v>56</v>
      </c>
      <c r="B92" s="96" t="s">
        <v>259</v>
      </c>
      <c r="C92" s="96" t="s">
        <v>350</v>
      </c>
      <c r="D92" s="96" t="s">
        <v>31</v>
      </c>
      <c r="E92" s="177"/>
      <c r="F92" s="97">
        <v>240</v>
      </c>
      <c r="G92" s="145">
        <f>+VLOOKUP(C92,[1]Hoja1!$B:$H,7,FALSE)*F92</f>
        <v>7680</v>
      </c>
      <c r="H92" s="1426">
        <f>SUM(G92:G93)</f>
        <v>9102.8972799999992</v>
      </c>
      <c r="I92" s="1359" t="s">
        <v>297</v>
      </c>
      <c r="J92" s="1359" t="s">
        <v>400</v>
      </c>
      <c r="K92" s="1346">
        <v>6</v>
      </c>
      <c r="L92" s="1344">
        <v>1</v>
      </c>
      <c r="M92" s="1346">
        <f>+K92</f>
        <v>6</v>
      </c>
      <c r="N92" s="1348">
        <v>10</v>
      </c>
      <c r="O92" s="1357">
        <f>M92*CDF!C3</f>
        <v>2103.9289689034367</v>
      </c>
      <c r="P92" s="1332">
        <f>O92+H92</f>
        <v>11206.826248903435</v>
      </c>
      <c r="Q92" s="1330">
        <f>+'CIF-CDF'!E74</f>
        <v>2990.0803119646575</v>
      </c>
      <c r="R92" s="1338"/>
      <c r="T92" s="1325"/>
    </row>
    <row r="93" spans="1:20" ht="21.75" thickBot="1">
      <c r="A93" s="1373"/>
      <c r="B93" s="45" t="s">
        <v>253</v>
      </c>
      <c r="C93" s="45" t="s">
        <v>349</v>
      </c>
      <c r="D93" s="45" t="s">
        <v>31</v>
      </c>
      <c r="E93" s="178"/>
      <c r="F93" s="176">
        <v>112</v>
      </c>
      <c r="G93" s="142">
        <f>+VLOOKUP(C93,[1]Hoja1!$B:$H,7,FALSE)*F93</f>
        <v>1422.8972799999999</v>
      </c>
      <c r="H93" s="1427"/>
      <c r="I93" s="1347"/>
      <c r="J93" s="1347"/>
      <c r="K93" s="1350"/>
      <c r="L93" s="1345"/>
      <c r="M93" s="1347"/>
      <c r="N93" s="1349"/>
      <c r="O93" s="1364"/>
      <c r="P93" s="1333"/>
      <c r="Q93" s="1331"/>
      <c r="R93" s="1331"/>
      <c r="T93" s="1326"/>
    </row>
    <row r="94" spans="1:20" ht="21.75" thickBot="1">
      <c r="A94" s="1372" t="s">
        <v>57</v>
      </c>
      <c r="B94" s="96" t="s">
        <v>30</v>
      </c>
      <c r="C94" s="96" t="s">
        <v>304</v>
      </c>
      <c r="D94" s="96" t="s">
        <v>31</v>
      </c>
      <c r="E94" s="177"/>
      <c r="F94" s="97">
        <v>200</v>
      </c>
      <c r="G94" s="145">
        <f>+VLOOKUP(C94,[1]Hoja1!$B:$H,7,FALSE)*F94</f>
        <v>2534.6</v>
      </c>
      <c r="H94" s="1426">
        <f>SUM(G94:G95)</f>
        <v>3957.4972799999996</v>
      </c>
      <c r="I94" s="1359" t="s">
        <v>297</v>
      </c>
      <c r="J94" s="243" t="s">
        <v>382</v>
      </c>
      <c r="K94" s="1346">
        <v>8</v>
      </c>
      <c r="L94" s="1344">
        <v>1</v>
      </c>
      <c r="M94" s="1359">
        <v>8</v>
      </c>
      <c r="N94" s="1348">
        <v>7</v>
      </c>
      <c r="O94" s="1357">
        <f>M94*CDF!C3</f>
        <v>2805.2386252045826</v>
      </c>
      <c r="P94" s="1330">
        <f>O94+H94</f>
        <v>6762.7359052045822</v>
      </c>
      <c r="Q94" s="1330">
        <f>+'CIF-CDF'!E75</f>
        <v>3363.8403509602399</v>
      </c>
      <c r="R94" s="1338"/>
      <c r="T94" s="1325"/>
    </row>
    <row r="95" spans="1:20" ht="21.75" thickBot="1">
      <c r="A95" s="1373"/>
      <c r="B95" s="45" t="s">
        <v>253</v>
      </c>
      <c r="C95" s="45" t="s">
        <v>349</v>
      </c>
      <c r="D95" s="45" t="s">
        <v>31</v>
      </c>
      <c r="E95" s="178"/>
      <c r="F95" s="176">
        <v>112</v>
      </c>
      <c r="G95" s="142">
        <f>+VLOOKUP(C95,[1]Hoja1!$B:$H,7,FALSE)*F95</f>
        <v>1422.8972799999999</v>
      </c>
      <c r="H95" s="1427"/>
      <c r="I95" s="1347"/>
      <c r="J95" s="244" t="s">
        <v>383</v>
      </c>
      <c r="K95" s="1350"/>
      <c r="L95" s="1345"/>
      <c r="M95" s="1347"/>
      <c r="N95" s="1349"/>
      <c r="O95" s="1364"/>
      <c r="P95" s="1331"/>
      <c r="Q95" s="1331"/>
      <c r="R95" s="1331"/>
      <c r="T95" s="1326"/>
    </row>
    <row r="96" spans="1:20" ht="21.75" thickBot="1">
      <c r="A96" s="1374" t="s">
        <v>278</v>
      </c>
      <c r="B96" s="246" t="s">
        <v>130</v>
      </c>
      <c r="C96" s="246" t="s">
        <v>345</v>
      </c>
      <c r="D96" s="96" t="s">
        <v>31</v>
      </c>
      <c r="E96" s="97">
        <f>+F96*70</f>
        <v>10150</v>
      </c>
      <c r="F96" s="97">
        <v>145</v>
      </c>
      <c r="G96" s="145">
        <f>+VLOOKUP(C96,[1]Hoja1!$B:$H,7,FALSE)*F96</f>
        <v>3625</v>
      </c>
      <c r="H96" s="1426">
        <f>SUM(G96:G108)</f>
        <v>6462.8443008771928</v>
      </c>
      <c r="I96" s="1359" t="s">
        <v>297</v>
      </c>
      <c r="J96" s="1359" t="s">
        <v>379</v>
      </c>
      <c r="K96" s="1346">
        <f>(60+20)/70</f>
        <v>1.1428571428571428</v>
      </c>
      <c r="L96" s="1344">
        <v>1</v>
      </c>
      <c r="M96" s="1346">
        <f>+(SUM(K96:K103)/L96)+K104</f>
        <v>3.17</v>
      </c>
      <c r="N96" s="1348">
        <v>12</v>
      </c>
      <c r="O96" s="1357">
        <f>M96*CDF!C6</f>
        <v>709.86183551554836</v>
      </c>
      <c r="P96" s="1332">
        <f>+O96+H96</f>
        <v>7172.7061363927414</v>
      </c>
      <c r="Q96" s="1332">
        <f>+'CIF-CDF'!E76</f>
        <v>2990.0803119646575</v>
      </c>
      <c r="R96" s="1338"/>
      <c r="T96" s="1325"/>
    </row>
    <row r="97" spans="1:20" ht="21.75" thickBot="1">
      <c r="A97" s="1375"/>
      <c r="B97" s="247" t="s">
        <v>59</v>
      </c>
      <c r="C97" s="247" t="s">
        <v>328</v>
      </c>
      <c r="D97" s="24" t="s">
        <v>60</v>
      </c>
      <c r="E97" s="25">
        <v>6</v>
      </c>
      <c r="F97" s="148">
        <f>+E97/70</f>
        <v>8.5714285714285715E-2</v>
      </c>
      <c r="G97" s="137">
        <f>+VLOOKUP(C97,[1]Hoja1!$B:$H,7,FALSE)*F97</f>
        <v>40.285714285714285</v>
      </c>
      <c r="H97" s="1440"/>
      <c r="I97" s="1381"/>
      <c r="J97" s="1381"/>
      <c r="K97" s="1351"/>
      <c r="L97" s="1354"/>
      <c r="M97" s="1381"/>
      <c r="N97" s="1349"/>
      <c r="O97" s="1356"/>
      <c r="P97" s="1365"/>
      <c r="Q97" s="1365"/>
      <c r="R97" s="1339"/>
      <c r="T97" s="1326"/>
    </row>
    <row r="98" spans="1:20" ht="21.75" thickBot="1">
      <c r="A98" s="1375"/>
      <c r="B98" s="247" t="s">
        <v>61</v>
      </c>
      <c r="C98" s="247" t="s">
        <v>351</v>
      </c>
      <c r="D98" s="24" t="s">
        <v>31</v>
      </c>
      <c r="E98" s="25">
        <f>1*500</f>
        <v>500</v>
      </c>
      <c r="F98" s="148">
        <f t="shared" ref="F98:F101" si="12">+E98/70</f>
        <v>7.1428571428571432</v>
      </c>
      <c r="G98" s="137">
        <f>+VLOOKUP(C98,[1]Hoja1!$B:$H,7,FALSE)*F98</f>
        <v>25.142857142857146</v>
      </c>
      <c r="H98" s="1440"/>
      <c r="I98" s="1381"/>
      <c r="J98" s="1381"/>
      <c r="K98" s="1351"/>
      <c r="L98" s="1354"/>
      <c r="M98" s="1381"/>
      <c r="N98" s="1349"/>
      <c r="O98" s="1356"/>
      <c r="P98" s="1365"/>
      <c r="Q98" s="1365"/>
      <c r="R98" s="1339"/>
      <c r="T98" s="1326"/>
    </row>
    <row r="99" spans="1:20" ht="21.75" thickBot="1">
      <c r="A99" s="1375"/>
      <c r="B99" s="247" t="s">
        <v>62</v>
      </c>
      <c r="C99" s="247" t="s">
        <v>352</v>
      </c>
      <c r="D99" s="24" t="s">
        <v>63</v>
      </c>
      <c r="E99" s="25">
        <v>50</v>
      </c>
      <c r="F99" s="148">
        <f t="shared" si="12"/>
        <v>0.7142857142857143</v>
      </c>
      <c r="G99" s="137">
        <f>+VLOOKUP(C99,[1]Hoja1!$B:$H,7,FALSE)*F99</f>
        <v>9.7564342105263151</v>
      </c>
      <c r="H99" s="1441"/>
      <c r="I99" s="1381"/>
      <c r="J99" s="1437" t="s">
        <v>380</v>
      </c>
      <c r="K99" s="1369">
        <v>0.8571428571428571</v>
      </c>
      <c r="L99" s="1354"/>
      <c r="M99" s="1381"/>
      <c r="N99" s="1349"/>
      <c r="O99" s="1356"/>
      <c r="P99" s="1365"/>
      <c r="Q99" s="1365"/>
      <c r="R99" s="1339"/>
      <c r="T99" s="1326"/>
    </row>
    <row r="100" spans="1:20" ht="21.75" thickBot="1">
      <c r="A100" s="1375"/>
      <c r="B100" s="247" t="s">
        <v>64</v>
      </c>
      <c r="C100" s="247" t="s">
        <v>362</v>
      </c>
      <c r="D100" s="24" t="s">
        <v>31</v>
      </c>
      <c r="E100" s="25">
        <v>5</v>
      </c>
      <c r="F100" s="148">
        <f t="shared" si="12"/>
        <v>7.1428571428571425E-2</v>
      </c>
      <c r="G100" s="237">
        <f>+VLOOKUP(C100,[1]Hoja1!$B:$H,7,FALSE)*F100</f>
        <v>1.5714285714285714</v>
      </c>
      <c r="H100" s="1441"/>
      <c r="I100" s="1381"/>
      <c r="J100" s="1437"/>
      <c r="K100" s="1369"/>
      <c r="L100" s="1354"/>
      <c r="M100" s="1381"/>
      <c r="N100" s="1349"/>
      <c r="O100" s="1356"/>
      <c r="P100" s="1365"/>
      <c r="Q100" s="1365"/>
      <c r="R100" s="1339"/>
      <c r="T100" s="1326"/>
    </row>
    <row r="101" spans="1:20" ht="21.75" thickBot="1">
      <c r="A101" s="1375"/>
      <c r="B101" s="247" t="s">
        <v>65</v>
      </c>
      <c r="C101" s="247" t="s">
        <v>361</v>
      </c>
      <c r="D101" s="24" t="s">
        <v>31</v>
      </c>
      <c r="E101" s="25">
        <v>5</v>
      </c>
      <c r="F101" s="148">
        <f t="shared" si="12"/>
        <v>7.1428571428571425E-2</v>
      </c>
      <c r="G101" s="146">
        <f>+VLOOKUP(C101,[1]Hoja1!$B:$H,7,FALSE)*F101</f>
        <v>1.4285714285714284</v>
      </c>
      <c r="H101" s="1441"/>
      <c r="I101" s="1381"/>
      <c r="J101" s="1437"/>
      <c r="K101" s="1369"/>
      <c r="L101" s="1354"/>
      <c r="M101" s="1381"/>
      <c r="N101" s="1349"/>
      <c r="O101" s="1356"/>
      <c r="P101" s="1365"/>
      <c r="Q101" s="1365"/>
      <c r="R101" s="1339"/>
      <c r="T101" s="1326"/>
    </row>
    <row r="102" spans="1:20" ht="21.75" thickBot="1">
      <c r="A102" s="1375"/>
      <c r="B102" s="247" t="s">
        <v>246</v>
      </c>
      <c r="C102" s="247" t="s">
        <v>353</v>
      </c>
      <c r="D102" s="24" t="s">
        <v>31</v>
      </c>
      <c r="E102" s="129">
        <v>50</v>
      </c>
      <c r="F102" s="148">
        <f>+E102/70</f>
        <v>0.7142857142857143</v>
      </c>
      <c r="G102" s="146">
        <f>+VLOOKUP(C102,[1]Hoja1!$B:$H,7,FALSE)*F102</f>
        <v>3.5714285714285716</v>
      </c>
      <c r="H102" s="1441"/>
      <c r="I102" s="1381"/>
      <c r="J102" s="1437"/>
      <c r="K102" s="1369"/>
      <c r="L102" s="1354"/>
      <c r="M102" s="1381"/>
      <c r="N102" s="1349"/>
      <c r="O102" s="1356"/>
      <c r="P102" s="1365"/>
      <c r="Q102" s="1365"/>
      <c r="R102" s="1339"/>
      <c r="T102" s="1326"/>
    </row>
    <row r="103" spans="1:20" ht="21.75" thickBot="1">
      <c r="A103" s="1375"/>
      <c r="B103" s="24" t="s">
        <v>310</v>
      </c>
      <c r="C103" s="94" t="s">
        <v>311</v>
      </c>
      <c r="D103" s="123" t="s">
        <v>31</v>
      </c>
      <c r="E103" s="94">
        <f>+F103*70</f>
        <v>350</v>
      </c>
      <c r="F103" s="126">
        <v>5</v>
      </c>
      <c r="G103" s="137">
        <f>+VLOOKUP(C103,[1]Hoja1!$B:$H,7,FALSE)*F103</f>
        <v>20</v>
      </c>
      <c r="H103" s="1441"/>
      <c r="I103" s="1381"/>
      <c r="J103" s="1437"/>
      <c r="K103" s="1369"/>
      <c r="L103" s="1354"/>
      <c r="M103" s="1381"/>
      <c r="N103" s="1349"/>
      <c r="O103" s="1356"/>
      <c r="P103" s="1365"/>
      <c r="Q103" s="1365"/>
      <c r="R103" s="1339"/>
      <c r="T103" s="1326"/>
    </row>
    <row r="104" spans="1:20" ht="21.75" thickBot="1">
      <c r="A104" s="1375"/>
      <c r="B104" s="26" t="s">
        <v>336</v>
      </c>
      <c r="C104" s="147" t="s">
        <v>343</v>
      </c>
      <c r="D104" s="124" t="s">
        <v>31</v>
      </c>
      <c r="E104" s="94">
        <f t="shared" ref="E104:E107" si="13">+F104*70</f>
        <v>2800</v>
      </c>
      <c r="F104" s="127">
        <v>40</v>
      </c>
      <c r="G104" s="138">
        <f>+VLOOKUP(C104,[1]Hoja1!$B:$H,7,FALSE)*F104</f>
        <v>160</v>
      </c>
      <c r="H104" s="1440"/>
      <c r="I104" s="1381"/>
      <c r="J104" s="1381" t="s">
        <v>381</v>
      </c>
      <c r="K104" s="1438">
        <v>1.17</v>
      </c>
      <c r="L104" s="1354"/>
      <c r="M104" s="1383"/>
      <c r="N104" s="1349"/>
      <c r="O104" s="1356"/>
      <c r="P104" s="1365"/>
      <c r="Q104" s="1365"/>
      <c r="R104" s="1339"/>
      <c r="T104" s="1326"/>
    </row>
    <row r="105" spans="1:20" ht="21.75" thickBot="1">
      <c r="A105" s="1375"/>
      <c r="B105" s="124" t="s">
        <v>137</v>
      </c>
      <c r="C105" s="80" t="s">
        <v>317</v>
      </c>
      <c r="D105" s="238" t="s">
        <v>31</v>
      </c>
      <c r="E105" s="94">
        <f t="shared" si="13"/>
        <v>700</v>
      </c>
      <c r="F105" s="127">
        <v>10</v>
      </c>
      <c r="G105" s="138">
        <f>+VLOOKUP(C105,[1]Hoja1!$B:$H,7,FALSE)*F105</f>
        <v>11</v>
      </c>
      <c r="H105" s="1440"/>
      <c r="I105" s="1381"/>
      <c r="J105" s="1381"/>
      <c r="K105" s="1438"/>
      <c r="L105" s="1354"/>
      <c r="M105" s="1383"/>
      <c r="N105" s="1349"/>
      <c r="O105" s="1356"/>
      <c r="P105" s="1365"/>
      <c r="Q105" s="1365"/>
      <c r="R105" s="1339"/>
      <c r="T105" s="1326"/>
    </row>
    <row r="106" spans="1:20" ht="21.75" thickBot="1">
      <c r="A106" s="1375"/>
      <c r="B106" s="124" t="s">
        <v>50</v>
      </c>
      <c r="C106" s="236" t="s">
        <v>341</v>
      </c>
      <c r="D106" s="238" t="s">
        <v>53</v>
      </c>
      <c r="E106" s="94">
        <f t="shared" si="13"/>
        <v>1190</v>
      </c>
      <c r="F106" s="127">
        <v>17</v>
      </c>
      <c r="G106" s="138">
        <f>+VLOOKUP(C106,[1]Hoja1!$B:$H,7,FALSE)*F106</f>
        <v>488.55506666666673</v>
      </c>
      <c r="H106" s="1440"/>
      <c r="I106" s="1381"/>
      <c r="J106" s="1381"/>
      <c r="K106" s="1438"/>
      <c r="L106" s="1354"/>
      <c r="M106" s="1383"/>
      <c r="N106" s="1349"/>
      <c r="O106" s="1356"/>
      <c r="P106" s="1365"/>
      <c r="Q106" s="1365"/>
      <c r="R106" s="1339"/>
      <c r="T106" s="1326"/>
    </row>
    <row r="107" spans="1:20" ht="21.75" thickBot="1">
      <c r="A107" s="1375"/>
      <c r="B107" s="23" t="s">
        <v>54</v>
      </c>
      <c r="C107" s="239" t="s">
        <v>332</v>
      </c>
      <c r="D107" s="147" t="s">
        <v>53</v>
      </c>
      <c r="E107" s="122">
        <f t="shared" si="13"/>
        <v>2100</v>
      </c>
      <c r="F107" s="156">
        <v>30</v>
      </c>
      <c r="G107" s="139">
        <f>+VLOOKUP(C107,[1]Hoja1!$B:$H,7,FALSE)*F107</f>
        <v>552</v>
      </c>
      <c r="H107" s="1440"/>
      <c r="I107" s="1381"/>
      <c r="J107" s="1381"/>
      <c r="K107" s="1438"/>
      <c r="L107" s="1354"/>
      <c r="M107" s="1383"/>
      <c r="N107" s="1349"/>
      <c r="O107" s="1356"/>
      <c r="P107" s="1365"/>
      <c r="Q107" s="1365"/>
      <c r="R107" s="1339"/>
      <c r="T107" s="1326"/>
    </row>
    <row r="108" spans="1:20" ht="21.75" thickBot="1">
      <c r="A108" s="1376"/>
      <c r="B108" s="45" t="s">
        <v>253</v>
      </c>
      <c r="C108" s="125" t="s">
        <v>349</v>
      </c>
      <c r="D108" s="125" t="s">
        <v>31</v>
      </c>
      <c r="E108" s="179"/>
      <c r="F108" s="128">
        <v>120</v>
      </c>
      <c r="G108" s="142">
        <f>+VLOOKUP(C108,[1]Hoja1!$B:$H,7,FALSE)*F108</f>
        <v>1524.5328</v>
      </c>
      <c r="H108" s="1427"/>
      <c r="I108" s="1347"/>
      <c r="J108" s="1347"/>
      <c r="K108" s="1439"/>
      <c r="L108" s="1345"/>
      <c r="M108" s="1384"/>
      <c r="N108" s="1361"/>
      <c r="O108" s="1364"/>
      <c r="P108" s="1333"/>
      <c r="Q108" s="1333"/>
      <c r="R108" s="1331"/>
      <c r="T108" s="1326"/>
    </row>
    <row r="109" spans="1:20">
      <c r="A109" s="187"/>
      <c r="B109" s="187"/>
      <c r="C109" s="187"/>
      <c r="D109" s="187"/>
      <c r="E109" s="188"/>
      <c r="F109" s="187"/>
      <c r="G109" s="143"/>
      <c r="H109" s="189"/>
    </row>
    <row r="110" spans="1:20">
      <c r="A110" s="187"/>
      <c r="B110" s="187"/>
      <c r="C110" s="187"/>
      <c r="D110" s="187"/>
      <c r="E110" s="188"/>
      <c r="F110" s="187"/>
      <c r="G110" s="143"/>
      <c r="H110" s="189"/>
      <c r="M110" s="185">
        <v>2805.2386252045799</v>
      </c>
    </row>
    <row r="111" spans="1:20">
      <c r="A111" s="98"/>
      <c r="B111" s="98"/>
      <c r="C111" s="98"/>
      <c r="D111" s="98"/>
      <c r="E111" s="98"/>
      <c r="F111" s="98"/>
      <c r="G111" s="98"/>
    </row>
    <row r="112" spans="1:20">
      <c r="A112" s="98"/>
      <c r="B112" s="98"/>
      <c r="C112" s="98"/>
      <c r="D112" s="98"/>
      <c r="E112" s="98"/>
      <c r="F112" s="98"/>
      <c r="G112" s="98"/>
    </row>
    <row r="114" spans="1:19">
      <c r="A114" s="1432" t="s">
        <v>835</v>
      </c>
      <c r="B114" s="1433"/>
      <c r="C114" s="1433"/>
      <c r="D114" s="1433"/>
      <c r="E114" s="1433"/>
      <c r="F114" s="1433"/>
      <c r="G114" s="1433"/>
      <c r="H114" s="1433"/>
      <c r="I114" s="1433"/>
      <c r="J114" s="1433"/>
      <c r="K114" s="1433"/>
      <c r="L114" s="1433"/>
      <c r="M114" s="1433"/>
      <c r="N114" s="1433"/>
      <c r="O114" s="1433"/>
      <c r="P114" s="1433"/>
      <c r="Q114" s="1433"/>
    </row>
    <row r="115" spans="1:19" ht="61.5" thickBot="1">
      <c r="A115" s="194" t="s">
        <v>25</v>
      </c>
      <c r="B115" s="198" t="s">
        <v>26</v>
      </c>
      <c r="C115" s="198" t="s">
        <v>303</v>
      </c>
      <c r="D115" s="198" t="s">
        <v>27</v>
      </c>
      <c r="E115" s="198" t="s">
        <v>227</v>
      </c>
      <c r="F115" s="198" t="s">
        <v>245</v>
      </c>
      <c r="G115" s="199" t="s">
        <v>248</v>
      </c>
      <c r="H115" s="241" t="s">
        <v>247</v>
      </c>
      <c r="I115" s="197" t="s">
        <v>252</v>
      </c>
      <c r="J115" s="197" t="s">
        <v>251</v>
      </c>
      <c r="K115" s="216" t="s">
        <v>254</v>
      </c>
      <c r="L115" s="197" t="s">
        <v>255</v>
      </c>
      <c r="M115" s="197" t="s">
        <v>256</v>
      </c>
      <c r="N115" s="197" t="s">
        <v>296</v>
      </c>
      <c r="O115" s="201" t="s">
        <v>290</v>
      </c>
      <c r="P115" s="201" t="s">
        <v>291</v>
      </c>
      <c r="Q115" s="201" t="s">
        <v>248</v>
      </c>
    </row>
    <row r="116" spans="1:19" ht="21" customHeight="1" thickBot="1">
      <c r="A116" s="1372" t="s">
        <v>236</v>
      </c>
      <c r="B116" s="44" t="s">
        <v>237</v>
      </c>
      <c r="C116" s="93" t="s">
        <v>311</v>
      </c>
      <c r="D116" s="44" t="s">
        <v>31</v>
      </c>
      <c r="E116" s="44">
        <f>9*10</f>
        <v>90</v>
      </c>
      <c r="F116" s="44">
        <v>19</v>
      </c>
      <c r="G116" s="183">
        <f>+VLOOKUP(C116,[1]Hoja1!$B:$H,7,FALSE)*F116</f>
        <v>76</v>
      </c>
      <c r="H116" s="1385">
        <f>SUM(G116:G133)</f>
        <v>4341.1706656916667</v>
      </c>
      <c r="I116" s="1388" t="s">
        <v>300</v>
      </c>
      <c r="J116" s="1442" t="s">
        <v>262</v>
      </c>
      <c r="K116" s="1444">
        <v>50</v>
      </c>
      <c r="L116" s="1388">
        <v>10</v>
      </c>
      <c r="M116" s="1388">
        <f>+K116/L116</f>
        <v>5</v>
      </c>
      <c r="N116" s="1434">
        <f>+M116*'CIF-CDF'!E6</f>
        <v>923.24183110367903</v>
      </c>
      <c r="O116" s="1332">
        <f>N116+H116</f>
        <v>5264.4124967953458</v>
      </c>
      <c r="P116" s="1332">
        <f>+'CIF-CDF'!E77</f>
        <v>2063.1554152556137</v>
      </c>
      <c r="Q116" s="1332">
        <f>+O116+P116</f>
        <v>7327.5679120509594</v>
      </c>
    </row>
    <row r="117" spans="1:19" ht="21.75" thickBot="1">
      <c r="A117" s="1372"/>
      <c r="B117" s="23" t="s">
        <v>266</v>
      </c>
      <c r="C117" s="229" t="s">
        <v>313</v>
      </c>
      <c r="D117" s="23" t="s">
        <v>31</v>
      </c>
      <c r="E117" s="23">
        <v>200</v>
      </c>
      <c r="F117" s="23">
        <v>10</v>
      </c>
      <c r="G117" s="184">
        <f>+VLOOKUP(C117,[1]Hoja1!$B:$H,7,FALSE)*F117</f>
        <v>80</v>
      </c>
      <c r="H117" s="1386"/>
      <c r="I117" s="1389"/>
      <c r="J117" s="1443"/>
      <c r="K117" s="1369"/>
      <c r="L117" s="1389"/>
      <c r="M117" s="1389"/>
      <c r="N117" s="1435"/>
      <c r="O117" s="1430"/>
      <c r="P117" s="1430"/>
      <c r="Q117" s="1430"/>
    </row>
    <row r="118" spans="1:19" ht="21.75" thickBot="1">
      <c r="A118" s="1372"/>
      <c r="B118" s="23" t="s">
        <v>198</v>
      </c>
      <c r="C118" s="94" t="s">
        <v>314</v>
      </c>
      <c r="D118" s="23" t="s">
        <v>31</v>
      </c>
      <c r="E118" s="23">
        <f>300*2</f>
        <v>600</v>
      </c>
      <c r="F118" s="23">
        <v>24</v>
      </c>
      <c r="G118" s="184">
        <f>+VLOOKUP(C118,[1]Hoja1!$B:$H,7,FALSE)*F118</f>
        <v>82.800000000000011</v>
      </c>
      <c r="H118" s="1386"/>
      <c r="I118" s="1389"/>
      <c r="J118" s="1443"/>
      <c r="K118" s="1369"/>
      <c r="L118" s="1389"/>
      <c r="M118" s="1389"/>
      <c r="N118" s="1435"/>
      <c r="O118" s="1430"/>
      <c r="P118" s="1430"/>
      <c r="Q118" s="1430"/>
    </row>
    <row r="119" spans="1:19" ht="21.75" thickBot="1">
      <c r="A119" s="1372"/>
      <c r="B119" s="23" t="s">
        <v>40</v>
      </c>
      <c r="C119" s="23" t="s">
        <v>328</v>
      </c>
      <c r="D119" s="23" t="s">
        <v>41</v>
      </c>
      <c r="E119" s="23">
        <v>5</v>
      </c>
      <c r="F119" s="23">
        <f>+E119/10</f>
        <v>0.5</v>
      </c>
      <c r="G119" s="184">
        <f>+VLOOKUP(C119,[1]Hoja1!$B:$H,7,FALSE)*F119</f>
        <v>235</v>
      </c>
      <c r="H119" s="1386"/>
      <c r="I119" s="1389"/>
      <c r="J119" s="1443"/>
      <c r="K119" s="1369"/>
      <c r="L119" s="1389"/>
      <c r="M119" s="1389"/>
      <c r="N119" s="1435"/>
      <c r="O119" s="1430"/>
      <c r="P119" s="1430"/>
      <c r="Q119" s="1430"/>
    </row>
    <row r="120" spans="1:19" ht="21.75" thickBot="1">
      <c r="A120" s="1372"/>
      <c r="B120" s="23" t="s">
        <v>238</v>
      </c>
      <c r="C120" s="23" t="s">
        <v>359</v>
      </c>
      <c r="D120" s="23" t="s">
        <v>238</v>
      </c>
      <c r="E120" s="23">
        <v>91</v>
      </c>
      <c r="F120" s="23">
        <f>+E120/10</f>
        <v>9.1</v>
      </c>
      <c r="G120" s="184">
        <f>+VLOOKUP(C120,[1]Hoja1!$B:$H,7,FALSE)*F120</f>
        <v>344.49999902500002</v>
      </c>
      <c r="H120" s="1386"/>
      <c r="I120" s="1389"/>
      <c r="J120" s="1443"/>
      <c r="K120" s="1369"/>
      <c r="L120" s="1389"/>
      <c r="M120" s="1389"/>
      <c r="N120" s="1435"/>
      <c r="O120" s="1430"/>
      <c r="P120" s="1430"/>
      <c r="Q120" s="1430"/>
      <c r="S120" s="185" t="s">
        <v>272</v>
      </c>
    </row>
    <row r="121" spans="1:19" ht="21.75" thickBot="1">
      <c r="A121" s="1372"/>
      <c r="B121" s="23" t="s">
        <v>239</v>
      </c>
      <c r="C121" s="94" t="s">
        <v>315</v>
      </c>
      <c r="D121" s="23" t="s">
        <v>31</v>
      </c>
      <c r="E121" s="23">
        <v>200</v>
      </c>
      <c r="F121" s="23">
        <f>+E121/10</f>
        <v>20</v>
      </c>
      <c r="G121" s="184">
        <f>+VLOOKUP(C121,[1]Hoja1!$B:$H,7,FALSE)*F121</f>
        <v>140</v>
      </c>
      <c r="H121" s="1386"/>
      <c r="I121" s="1389"/>
      <c r="J121" s="1443"/>
      <c r="K121" s="1369"/>
      <c r="L121" s="1389"/>
      <c r="M121" s="1389"/>
      <c r="N121" s="1435"/>
      <c r="O121" s="1430"/>
      <c r="P121" s="1430"/>
      <c r="Q121" s="1430"/>
    </row>
    <row r="122" spans="1:19" ht="21.75" thickBot="1">
      <c r="A122" s="1372"/>
      <c r="B122" s="23" t="s">
        <v>115</v>
      </c>
      <c r="C122" s="94" t="s">
        <v>316</v>
      </c>
      <c r="D122" s="23" t="s">
        <v>31</v>
      </c>
      <c r="E122" s="23">
        <f>130*2</f>
        <v>260</v>
      </c>
      <c r="F122" s="23">
        <f>+E122/10</f>
        <v>26</v>
      </c>
      <c r="G122" s="184">
        <f>+VLOOKUP(C122,[1]Hoja1!$B:$H,7,FALSE)*F122</f>
        <v>143</v>
      </c>
      <c r="H122" s="1386"/>
      <c r="I122" s="1389"/>
      <c r="J122" s="1443"/>
      <c r="K122" s="1369"/>
      <c r="L122" s="1389"/>
      <c r="M122" s="1389"/>
      <c r="N122" s="1435"/>
      <c r="O122" s="1430"/>
      <c r="P122" s="1430"/>
      <c r="Q122" s="1430"/>
    </row>
    <row r="123" spans="1:19" ht="21.75" thickBot="1">
      <c r="A123" s="1372"/>
      <c r="B123" s="23" t="s">
        <v>357</v>
      </c>
      <c r="C123" s="23" t="s">
        <v>358</v>
      </c>
      <c r="D123" s="23" t="s">
        <v>31</v>
      </c>
      <c r="E123" s="23">
        <f>15*30</f>
        <v>450</v>
      </c>
      <c r="F123" s="23">
        <v>30</v>
      </c>
      <c r="G123" s="184">
        <f>+VLOOKUP(C123,[1]Hoja1!$B:$H,7,FALSE)*F123</f>
        <v>552</v>
      </c>
      <c r="H123" s="1386"/>
      <c r="I123" s="1389"/>
      <c r="J123" s="1443"/>
      <c r="K123" s="1369"/>
      <c r="L123" s="1389"/>
      <c r="M123" s="1389"/>
      <c r="N123" s="1435"/>
      <c r="O123" s="1430"/>
      <c r="P123" s="1430"/>
      <c r="Q123" s="1430"/>
    </row>
    <row r="124" spans="1:19" ht="21.75" thickBot="1">
      <c r="A124" s="1372"/>
      <c r="B124" s="23" t="s">
        <v>81</v>
      </c>
      <c r="C124" s="94" t="s">
        <v>317</v>
      </c>
      <c r="D124" s="23" t="s">
        <v>31</v>
      </c>
      <c r="E124" s="23">
        <f>4*500</f>
        <v>2000</v>
      </c>
      <c r="F124" s="23">
        <v>20</v>
      </c>
      <c r="G124" s="184">
        <f>+VLOOKUP(C124,[1]Hoja1!$B:$H,7,FALSE)*F124</f>
        <v>22</v>
      </c>
      <c r="H124" s="1386"/>
      <c r="I124" s="1389"/>
      <c r="J124" s="1443"/>
      <c r="K124" s="1369"/>
      <c r="L124" s="1389"/>
      <c r="M124" s="1389"/>
      <c r="N124" s="1435"/>
      <c r="O124" s="1430"/>
      <c r="P124" s="1430"/>
      <c r="Q124" s="1430"/>
    </row>
    <row r="125" spans="1:19" ht="21.75" thickBot="1">
      <c r="A125" s="1372"/>
      <c r="B125" s="23" t="s">
        <v>50</v>
      </c>
      <c r="C125" s="23" t="s">
        <v>341</v>
      </c>
      <c r="D125" s="23" t="s">
        <v>31</v>
      </c>
      <c r="E125" s="23">
        <v>200</v>
      </c>
      <c r="F125" s="23">
        <f>+E125/10</f>
        <v>20</v>
      </c>
      <c r="G125" s="184">
        <f>+VLOOKUP(C125,[1]Hoja1!$B:$H,7,FALSE)*F125</f>
        <v>574.77066666666678</v>
      </c>
      <c r="H125" s="1386"/>
      <c r="I125" s="1389"/>
      <c r="J125" s="1443"/>
      <c r="K125" s="1369"/>
      <c r="L125" s="1389"/>
      <c r="M125" s="1389"/>
      <c r="N125" s="1435"/>
      <c r="O125" s="1430"/>
      <c r="P125" s="1430"/>
      <c r="Q125" s="1430"/>
    </row>
    <row r="126" spans="1:19" ht="21.75" thickBot="1">
      <c r="A126" s="1372"/>
      <c r="B126" s="23" t="s">
        <v>280</v>
      </c>
      <c r="C126" s="94" t="s">
        <v>318</v>
      </c>
      <c r="D126" s="23" t="s">
        <v>31</v>
      </c>
      <c r="E126" s="23">
        <v>1000</v>
      </c>
      <c r="F126" s="23">
        <v>10</v>
      </c>
      <c r="G126" s="184">
        <f>+VLOOKUP(C126,[1]Hoja1!$B:$H,7,FALSE)*F126</f>
        <v>20</v>
      </c>
      <c r="H126" s="1386"/>
      <c r="I126" s="1389"/>
      <c r="J126" s="1443"/>
      <c r="K126" s="1369"/>
      <c r="L126" s="1389"/>
      <c r="M126" s="1389"/>
      <c r="N126" s="1435"/>
      <c r="O126" s="1430"/>
      <c r="P126" s="1430"/>
      <c r="Q126" s="1430"/>
    </row>
    <row r="127" spans="1:19" ht="21.75" thickBot="1">
      <c r="A127" s="1372"/>
      <c r="B127" s="23" t="s">
        <v>264</v>
      </c>
      <c r="C127" s="94" t="s">
        <v>319</v>
      </c>
      <c r="D127" s="23" t="s">
        <v>31</v>
      </c>
      <c r="E127" s="23">
        <v>500</v>
      </c>
      <c r="F127" s="23">
        <v>22</v>
      </c>
      <c r="G127" s="184">
        <f>+VLOOKUP(C127,[1]Hoja1!$B:$H,7,FALSE)*F127</f>
        <v>27.5</v>
      </c>
      <c r="H127" s="1386"/>
      <c r="I127" s="1389"/>
      <c r="J127" s="1443"/>
      <c r="K127" s="1369"/>
      <c r="L127" s="1389"/>
      <c r="M127" s="1389"/>
      <c r="N127" s="1435"/>
      <c r="O127" s="1430"/>
      <c r="P127" s="1430"/>
      <c r="Q127" s="1430"/>
    </row>
    <row r="128" spans="1:19" ht="21.75" thickBot="1">
      <c r="A128" s="1372"/>
      <c r="B128" s="23" t="s">
        <v>265</v>
      </c>
      <c r="C128" s="94" t="s">
        <v>320</v>
      </c>
      <c r="D128" s="23" t="s">
        <v>31</v>
      </c>
      <c r="E128" s="23">
        <v>500</v>
      </c>
      <c r="F128" s="23">
        <v>20</v>
      </c>
      <c r="G128" s="184">
        <f>+VLOOKUP(C128,[1]Hoja1!$B:$H,7,FALSE)*F128</f>
        <v>20</v>
      </c>
      <c r="H128" s="1386"/>
      <c r="I128" s="1389"/>
      <c r="J128" s="1443"/>
      <c r="K128" s="1369"/>
      <c r="L128" s="1389"/>
      <c r="M128" s="1389"/>
      <c r="N128" s="1435"/>
      <c r="O128" s="1430"/>
      <c r="P128" s="1430"/>
      <c r="Q128" s="1430"/>
    </row>
    <row r="129" spans="1:17" ht="21.75" thickBot="1">
      <c r="A129" s="1372"/>
      <c r="B129" s="23" t="s">
        <v>263</v>
      </c>
      <c r="C129" s="94" t="s">
        <v>314</v>
      </c>
      <c r="D129" s="23" t="s">
        <v>31</v>
      </c>
      <c r="E129" s="23">
        <f>400*3</f>
        <v>1200</v>
      </c>
      <c r="F129" s="23">
        <f>+E129/10</f>
        <v>120</v>
      </c>
      <c r="G129" s="184">
        <f>+VLOOKUP(C129,[1]Hoja1!$B:$H,7,FALSE)*F129</f>
        <v>414</v>
      </c>
      <c r="H129" s="1386"/>
      <c r="I129" s="1389"/>
      <c r="J129" s="1443"/>
      <c r="K129" s="1369"/>
      <c r="L129" s="1389"/>
      <c r="M129" s="1389"/>
      <c r="N129" s="1435"/>
      <c r="O129" s="1430"/>
      <c r="P129" s="1430"/>
      <c r="Q129" s="1430"/>
    </row>
    <row r="130" spans="1:17" ht="21.75" thickBot="1">
      <c r="A130" s="1372"/>
      <c r="B130" s="23" t="s">
        <v>267</v>
      </c>
      <c r="C130" s="94" t="s">
        <v>321</v>
      </c>
      <c r="D130" s="23" t="s">
        <v>31</v>
      </c>
      <c r="E130" s="23">
        <v>200</v>
      </c>
      <c r="F130" s="23">
        <v>87</v>
      </c>
      <c r="G130" s="184">
        <f>+VLOOKUP(C130,[1]Hoja1!$B:$H,7,FALSE)*F130</f>
        <v>783</v>
      </c>
      <c r="H130" s="1386"/>
      <c r="I130" s="1389"/>
      <c r="J130" s="1443"/>
      <c r="K130" s="1369"/>
      <c r="L130" s="1389"/>
      <c r="M130" s="1389"/>
      <c r="N130" s="1435"/>
      <c r="O130" s="1430"/>
      <c r="P130" s="1430"/>
      <c r="Q130" s="1430"/>
    </row>
    <row r="131" spans="1:17" ht="21.75" thickBot="1">
      <c r="A131" s="1372"/>
      <c r="B131" s="23" t="s">
        <v>69</v>
      </c>
      <c r="C131" s="94" t="s">
        <v>322</v>
      </c>
      <c r="D131" s="23" t="s">
        <v>31</v>
      </c>
      <c r="E131" s="23">
        <v>300</v>
      </c>
      <c r="F131" s="23">
        <v>22</v>
      </c>
      <c r="G131" s="184">
        <f>+VLOOKUP(C131,[1]Hoja1!$B:$H,7,FALSE)*F131</f>
        <v>61.599999999999994</v>
      </c>
      <c r="H131" s="1386"/>
      <c r="I131" s="1389"/>
      <c r="J131" s="1443"/>
      <c r="K131" s="1369"/>
      <c r="L131" s="1389"/>
      <c r="M131" s="1389"/>
      <c r="N131" s="1435"/>
      <c r="O131" s="1430"/>
      <c r="P131" s="1430"/>
      <c r="Q131" s="1430"/>
    </row>
    <row r="132" spans="1:17" ht="21.75" thickBot="1">
      <c r="A132" s="1372"/>
      <c r="B132" s="23" t="s">
        <v>281</v>
      </c>
      <c r="C132" s="94" t="s">
        <v>323</v>
      </c>
      <c r="D132" s="23" t="s">
        <v>31</v>
      </c>
      <c r="E132" s="23">
        <v>200</v>
      </c>
      <c r="F132" s="23">
        <v>17</v>
      </c>
      <c r="G132" s="184">
        <f>+VLOOKUP(C132,[1]Hoja1!$B:$H,7,FALSE)*F132</f>
        <v>170</v>
      </c>
      <c r="H132" s="1386"/>
      <c r="I132" s="1389"/>
      <c r="J132" s="1443"/>
      <c r="K132" s="1369"/>
      <c r="L132" s="1389"/>
      <c r="M132" s="1389"/>
      <c r="N132" s="1435"/>
      <c r="O132" s="1430"/>
      <c r="P132" s="1430"/>
      <c r="Q132" s="1430"/>
    </row>
    <row r="133" spans="1:17" ht="21.75" thickBot="1">
      <c r="A133" s="1380"/>
      <c r="B133" s="45" t="s">
        <v>23</v>
      </c>
      <c r="C133" s="95" t="s">
        <v>324</v>
      </c>
      <c r="D133" s="45" t="s">
        <v>31</v>
      </c>
      <c r="E133" s="45"/>
      <c r="F133" s="45">
        <v>35</v>
      </c>
      <c r="G133" s="240">
        <f>+VLOOKUP(C133,[1]Hoja1!$B:$H,7,FALSE)*F133</f>
        <v>595</v>
      </c>
      <c r="H133" s="1387"/>
      <c r="I133" s="1390"/>
      <c r="J133" s="1404"/>
      <c r="K133" s="1366"/>
      <c r="L133" s="1390"/>
      <c r="M133" s="1390"/>
      <c r="N133" s="1436"/>
      <c r="O133" s="1431"/>
      <c r="P133" s="1431"/>
      <c r="Q133" s="1431"/>
    </row>
    <row r="136" spans="1:17">
      <c r="A136"/>
      <c r="B136"/>
      <c r="C136" s="219"/>
    </row>
    <row r="137" spans="1:17">
      <c r="A137"/>
      <c r="B137"/>
      <c r="C137" s="213"/>
    </row>
    <row r="138" spans="1:17">
      <c r="A138"/>
      <c r="B138"/>
      <c r="C138" s="213"/>
    </row>
    <row r="139" spans="1:17">
      <c r="A139"/>
      <c r="B139"/>
      <c r="C139" s="213"/>
    </row>
    <row r="140" spans="1:17">
      <c r="A140"/>
      <c r="B140"/>
      <c r="C140" s="218"/>
    </row>
    <row r="141" spans="1:17">
      <c r="A141"/>
      <c r="B141"/>
      <c r="C141" s="218"/>
    </row>
    <row r="142" spans="1:17">
      <c r="A142"/>
      <c r="B142"/>
      <c r="C142" s="218"/>
    </row>
    <row r="143" spans="1:17" ht="71.25" customHeight="1">
      <c r="A143"/>
      <c r="B143"/>
      <c r="C143" s="218"/>
    </row>
    <row r="144" spans="1:17">
      <c r="A144"/>
      <c r="B144"/>
    </row>
    <row r="145" spans="1:8">
      <c r="A145"/>
      <c r="B145"/>
    </row>
    <row r="146" spans="1:8">
      <c r="A146"/>
      <c r="B146"/>
      <c r="C146" s="219"/>
    </row>
    <row r="147" spans="1:8">
      <c r="A147"/>
      <c r="B147"/>
      <c r="C147" s="213"/>
    </row>
    <row r="148" spans="1:8">
      <c r="A148"/>
      <c r="B148"/>
      <c r="C148" s="213"/>
    </row>
    <row r="149" spans="1:8">
      <c r="A149"/>
      <c r="B149"/>
      <c r="C149" s="213"/>
    </row>
    <row r="153" spans="1:8">
      <c r="A153"/>
      <c r="B153"/>
      <c r="C153"/>
      <c r="D153"/>
      <c r="E153"/>
      <c r="F153"/>
      <c r="G153"/>
      <c r="H153"/>
    </row>
    <row r="154" spans="1:8">
      <c r="A154"/>
      <c r="B154"/>
      <c r="C154"/>
      <c r="D154"/>
      <c r="E154"/>
      <c r="F154"/>
      <c r="G154"/>
      <c r="H154"/>
    </row>
    <row r="155" spans="1:8">
      <c r="A155"/>
      <c r="B155"/>
      <c r="C155"/>
      <c r="D155"/>
      <c r="E155"/>
      <c r="F155"/>
      <c r="G155"/>
      <c r="H155"/>
    </row>
    <row r="156" spans="1:8">
      <c r="A156"/>
      <c r="B156"/>
      <c r="C156"/>
      <c r="D156"/>
      <c r="E156"/>
      <c r="F156"/>
      <c r="G156"/>
      <c r="H156"/>
    </row>
    <row r="157" spans="1:8">
      <c r="A157"/>
      <c r="B157"/>
      <c r="C157"/>
      <c r="D157"/>
      <c r="E157"/>
      <c r="F157"/>
      <c r="G157"/>
      <c r="H157"/>
    </row>
    <row r="158" spans="1:8">
      <c r="A158"/>
      <c r="B158"/>
      <c r="C158"/>
      <c r="D158"/>
      <c r="E158"/>
      <c r="F158"/>
      <c r="G158"/>
      <c r="H158"/>
    </row>
  </sheetData>
  <mergeCells count="262">
    <mergeCell ref="O116:O133"/>
    <mergeCell ref="P116:P133"/>
    <mergeCell ref="Q116:Q133"/>
    <mergeCell ref="A114:Q114"/>
    <mergeCell ref="M116:M133"/>
    <mergeCell ref="N116:N133"/>
    <mergeCell ref="R94:R95"/>
    <mergeCell ref="J104:J108"/>
    <mergeCell ref="J99:J103"/>
    <mergeCell ref="J96:J98"/>
    <mergeCell ref="K96:K98"/>
    <mergeCell ref="K99:K103"/>
    <mergeCell ref="K104:K108"/>
    <mergeCell ref="H94:H95"/>
    <mergeCell ref="H96:H108"/>
    <mergeCell ref="I96:I108"/>
    <mergeCell ref="L116:L133"/>
    <mergeCell ref="N94:N95"/>
    <mergeCell ref="M94:M95"/>
    <mergeCell ref="J116:J133"/>
    <mergeCell ref="K116:K133"/>
    <mergeCell ref="H73:H82"/>
    <mergeCell ref="A28:A29"/>
    <mergeCell ref="A55:A63"/>
    <mergeCell ref="A38:A46"/>
    <mergeCell ref="A47:A54"/>
    <mergeCell ref="A90:R90"/>
    <mergeCell ref="H92:H93"/>
    <mergeCell ref="A92:A93"/>
    <mergeCell ref="P55:P63"/>
    <mergeCell ref="R28:R29"/>
    <mergeCell ref="R30:R35"/>
    <mergeCell ref="R36:R37"/>
    <mergeCell ref="R38:R46"/>
    <mergeCell ref="R47:R54"/>
    <mergeCell ref="A30:A35"/>
    <mergeCell ref="A36:A37"/>
    <mergeCell ref="I64:I72"/>
    <mergeCell ref="M30:M35"/>
    <mergeCell ref="M38:M46"/>
    <mergeCell ref="I55:I63"/>
    <mergeCell ref="A64:A72"/>
    <mergeCell ref="A73:A82"/>
    <mergeCell ref="I47:I54"/>
    <mergeCell ref="A83:A85"/>
    <mergeCell ref="A9:A14"/>
    <mergeCell ref="A15:A21"/>
    <mergeCell ref="I17:I21"/>
    <mergeCell ref="J13:J14"/>
    <mergeCell ref="I11:I12"/>
    <mergeCell ref="I13:I14"/>
    <mergeCell ref="J9:J10"/>
    <mergeCell ref="J11:J12"/>
    <mergeCell ref="J17:J21"/>
    <mergeCell ref="H9:H14"/>
    <mergeCell ref="H15:H21"/>
    <mergeCell ref="H38:H46"/>
    <mergeCell ref="H47:H54"/>
    <mergeCell ref="H55:H63"/>
    <mergeCell ref="J28:J29"/>
    <mergeCell ref="I28:I29"/>
    <mergeCell ref="J36:J37"/>
    <mergeCell ref="I36:I37"/>
    <mergeCell ref="L30:L35"/>
    <mergeCell ref="K9:K10"/>
    <mergeCell ref="K17:K21"/>
    <mergeCell ref="L9:L14"/>
    <mergeCell ref="L15:L21"/>
    <mergeCell ref="K24:K27"/>
    <mergeCell ref="J55:J57"/>
    <mergeCell ref="J58:J60"/>
    <mergeCell ref="J61:J63"/>
    <mergeCell ref="J38:J39"/>
    <mergeCell ref="J40:J42"/>
    <mergeCell ref="J43:J46"/>
    <mergeCell ref="K38:K39"/>
    <mergeCell ref="K40:K42"/>
    <mergeCell ref="K43:K46"/>
    <mergeCell ref="J47:J50"/>
    <mergeCell ref="J51:J54"/>
    <mergeCell ref="A1:R1"/>
    <mergeCell ref="R3:R8"/>
    <mergeCell ref="A3:A8"/>
    <mergeCell ref="N3:N8"/>
    <mergeCell ref="M3:M8"/>
    <mergeCell ref="Q3:Q8"/>
    <mergeCell ref="P22:P27"/>
    <mergeCell ref="P28:P29"/>
    <mergeCell ref="P30:P35"/>
    <mergeCell ref="K11:K12"/>
    <mergeCell ref="K13:K14"/>
    <mergeCell ref="K32:K35"/>
    <mergeCell ref="K28:K29"/>
    <mergeCell ref="O30:O35"/>
    <mergeCell ref="K15:K16"/>
    <mergeCell ref="M28:M29"/>
    <mergeCell ref="N28:N29"/>
    <mergeCell ref="O22:O27"/>
    <mergeCell ref="O15:O21"/>
    <mergeCell ref="H22:H27"/>
    <mergeCell ref="I15:I16"/>
    <mergeCell ref="I9:I10"/>
    <mergeCell ref="J15:J16"/>
    <mergeCell ref="L22:L27"/>
    <mergeCell ref="Q9:Q14"/>
    <mergeCell ref="Q15:Q21"/>
    <mergeCell ref="Q22:Q27"/>
    <mergeCell ref="Q28:Q29"/>
    <mergeCell ref="Q30:Q35"/>
    <mergeCell ref="Q36:Q37"/>
    <mergeCell ref="Q38:Q46"/>
    <mergeCell ref="Q47:Q54"/>
    <mergeCell ref="I3:I4"/>
    <mergeCell ref="I5:I6"/>
    <mergeCell ref="I7:I8"/>
    <mergeCell ref="J3:J4"/>
    <mergeCell ref="J5:J6"/>
    <mergeCell ref="J7:J8"/>
    <mergeCell ref="K3:K4"/>
    <mergeCell ref="K5:K6"/>
    <mergeCell ref="K7:K8"/>
    <mergeCell ref="P36:P37"/>
    <mergeCell ref="P38:P46"/>
    <mergeCell ref="P47:P54"/>
    <mergeCell ref="K36:K37"/>
    <mergeCell ref="L47:L54"/>
    <mergeCell ref="O47:O54"/>
    <mergeCell ref="L36:L37"/>
    <mergeCell ref="P3:P8"/>
    <mergeCell ref="L3:L8"/>
    <mergeCell ref="H3:H8"/>
    <mergeCell ref="O3:O8"/>
    <mergeCell ref="I22:I23"/>
    <mergeCell ref="I24:I27"/>
    <mergeCell ref="I30:I31"/>
    <mergeCell ref="I32:I35"/>
    <mergeCell ref="I38:I46"/>
    <mergeCell ref="M9:M14"/>
    <mergeCell ref="M15:M21"/>
    <mergeCell ref="N15:N21"/>
    <mergeCell ref="N22:N27"/>
    <mergeCell ref="M22:M27"/>
    <mergeCell ref="N9:N14"/>
    <mergeCell ref="O9:O14"/>
    <mergeCell ref="O28:O29"/>
    <mergeCell ref="O38:O46"/>
    <mergeCell ref="O36:O37"/>
    <mergeCell ref="L28:L29"/>
    <mergeCell ref="J24:J27"/>
    <mergeCell ref="J32:J35"/>
    <mergeCell ref="H30:H35"/>
    <mergeCell ref="H36:H37"/>
    <mergeCell ref="H83:H85"/>
    <mergeCell ref="A94:A95"/>
    <mergeCell ref="A96:A108"/>
    <mergeCell ref="A22:A27"/>
    <mergeCell ref="H64:H72"/>
    <mergeCell ref="H28:H29"/>
    <mergeCell ref="P9:P14"/>
    <mergeCell ref="P15:P21"/>
    <mergeCell ref="A116:A133"/>
    <mergeCell ref="L94:L95"/>
    <mergeCell ref="M73:M82"/>
    <mergeCell ref="M64:M72"/>
    <mergeCell ref="L73:L82"/>
    <mergeCell ref="I92:I93"/>
    <mergeCell ref="I94:I95"/>
    <mergeCell ref="J67:J69"/>
    <mergeCell ref="M96:M108"/>
    <mergeCell ref="L96:L108"/>
    <mergeCell ref="H116:H133"/>
    <mergeCell ref="I116:I133"/>
    <mergeCell ref="L38:L46"/>
    <mergeCell ref="M36:M37"/>
    <mergeCell ref="K65:K66"/>
    <mergeCell ref="J65:J66"/>
    <mergeCell ref="K47:K50"/>
    <mergeCell ref="K51:K54"/>
    <mergeCell ref="K55:K57"/>
    <mergeCell ref="N73:N82"/>
    <mergeCell ref="N64:N72"/>
    <mergeCell ref="O64:O72"/>
    <mergeCell ref="N36:N37"/>
    <mergeCell ref="N30:N35"/>
    <mergeCell ref="N55:N63"/>
    <mergeCell ref="N38:N46"/>
    <mergeCell ref="M55:M63"/>
    <mergeCell ref="K61:K63"/>
    <mergeCell ref="M47:M54"/>
    <mergeCell ref="N47:N54"/>
    <mergeCell ref="I73:I82"/>
    <mergeCell ref="Q64:Q72"/>
    <mergeCell ref="J70:J72"/>
    <mergeCell ref="J73:J74"/>
    <mergeCell ref="N96:N108"/>
    <mergeCell ref="N83:N85"/>
    <mergeCell ref="O83:O85"/>
    <mergeCell ref="J75:J76"/>
    <mergeCell ref="J77:J78"/>
    <mergeCell ref="J79:J82"/>
    <mergeCell ref="K79:K82"/>
    <mergeCell ref="I84:I85"/>
    <mergeCell ref="J84:J85"/>
    <mergeCell ref="Q83:Q85"/>
    <mergeCell ref="O96:O108"/>
    <mergeCell ref="Q96:Q108"/>
    <mergeCell ref="Q94:Q95"/>
    <mergeCell ref="Q92:Q93"/>
    <mergeCell ref="P96:P108"/>
    <mergeCell ref="K94:K95"/>
    <mergeCell ref="O94:O95"/>
    <mergeCell ref="J92:J93"/>
    <mergeCell ref="O92:O93"/>
    <mergeCell ref="K70:K72"/>
    <mergeCell ref="Q55:Q63"/>
    <mergeCell ref="R83:R85"/>
    <mergeCell ref="P64:P72"/>
    <mergeCell ref="P73:P82"/>
    <mergeCell ref="R64:R72"/>
    <mergeCell ref="R73:R82"/>
    <mergeCell ref="K58:K60"/>
    <mergeCell ref="L92:L93"/>
    <mergeCell ref="M92:M93"/>
    <mergeCell ref="N92:N93"/>
    <mergeCell ref="R92:R93"/>
    <mergeCell ref="K92:K93"/>
    <mergeCell ref="K67:K69"/>
    <mergeCell ref="Q73:Q82"/>
    <mergeCell ref="K73:K74"/>
    <mergeCell ref="K75:K76"/>
    <mergeCell ref="K77:K78"/>
    <mergeCell ref="K84:K85"/>
    <mergeCell ref="L83:L85"/>
    <mergeCell ref="L64:L72"/>
    <mergeCell ref="L55:L63"/>
    <mergeCell ref="O55:O63"/>
    <mergeCell ref="O73:O82"/>
    <mergeCell ref="M83:M85"/>
    <mergeCell ref="T96:T108"/>
    <mergeCell ref="R55:R63"/>
    <mergeCell ref="P83:P85"/>
    <mergeCell ref="R9:R14"/>
    <mergeCell ref="R15:R21"/>
    <mergeCell ref="P94:P95"/>
    <mergeCell ref="P92:P93"/>
    <mergeCell ref="T3:T8"/>
    <mergeCell ref="T9:T14"/>
    <mergeCell ref="T15:T21"/>
    <mergeCell ref="T22:T27"/>
    <mergeCell ref="T28:T29"/>
    <mergeCell ref="T30:T35"/>
    <mergeCell ref="T36:T37"/>
    <mergeCell ref="T38:T46"/>
    <mergeCell ref="T47:T54"/>
    <mergeCell ref="T55:T63"/>
    <mergeCell ref="T64:T72"/>
    <mergeCell ref="T73:T82"/>
    <mergeCell ref="T83:T85"/>
    <mergeCell ref="T94:T95"/>
    <mergeCell ref="T92:T93"/>
    <mergeCell ref="R22:R27"/>
    <mergeCell ref="R96:R108"/>
  </mergeCells>
  <pageMargins left="0.7" right="0.7" top="0.75" bottom="0.75" header="0.3" footer="0.3"/>
  <pageSetup scale="42" orientation="portrait" r:id="rId1"/>
  <rowBreaks count="1" manualBreakCount="1">
    <brk id="87" max="16383" man="1"/>
  </rowBreaks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F2981-6FD5-4AFA-B031-7F8779302C91}">
  <dimension ref="A1:U127"/>
  <sheetViews>
    <sheetView topLeftCell="C1" zoomScale="64" zoomScaleNormal="68" workbookViewId="0">
      <selection activeCell="L3" sqref="L3:L6"/>
    </sheetView>
  </sheetViews>
  <sheetFormatPr baseColWidth="10" defaultRowHeight="15"/>
  <cols>
    <col min="1" max="1" width="30.28515625" customWidth="1"/>
    <col min="2" max="2" width="45.42578125" customWidth="1"/>
    <col min="3" max="3" width="28" customWidth="1"/>
    <col min="4" max="4" width="24.140625" customWidth="1"/>
    <col min="5" max="5" width="26.42578125" customWidth="1"/>
    <col min="6" max="6" width="24.28515625" customWidth="1"/>
    <col min="7" max="7" width="21.7109375" style="297" customWidth="1"/>
    <col min="8" max="8" width="28.28515625" style="297" customWidth="1"/>
    <col min="9" max="10" width="21.7109375" style="297" customWidth="1"/>
    <col min="11" max="11" width="18.42578125" customWidth="1"/>
    <col min="12" max="12" width="17.28515625" customWidth="1"/>
    <col min="13" max="15" width="13.7109375" customWidth="1"/>
    <col min="16" max="16" width="19.5703125" customWidth="1"/>
    <col min="17" max="20" width="9.140625" bestFit="1" customWidth="1"/>
    <col min="21" max="21" width="12.42578125" customWidth="1"/>
  </cols>
  <sheetData>
    <row r="1" spans="1:21" ht="21" thickBot="1">
      <c r="A1" s="1445" t="s">
        <v>510</v>
      </c>
      <c r="B1" s="1445"/>
      <c r="C1" s="1445"/>
      <c r="D1" s="1445"/>
      <c r="E1" s="1445"/>
      <c r="F1" s="1445"/>
      <c r="G1" s="1445"/>
      <c r="H1" s="1445"/>
      <c r="I1" s="1445"/>
      <c r="J1" s="1445"/>
      <c r="K1" s="1445"/>
      <c r="L1" s="1445"/>
      <c r="M1" s="1445"/>
      <c r="N1" s="1445"/>
      <c r="O1" s="1445"/>
      <c r="P1" s="1445"/>
    </row>
    <row r="2" spans="1:21" ht="69" customHeight="1" thickBot="1">
      <c r="A2" s="382" t="s">
        <v>25</v>
      </c>
      <c r="B2" s="383" t="s">
        <v>26</v>
      </c>
      <c r="C2" s="383" t="s">
        <v>303</v>
      </c>
      <c r="D2" s="383" t="s">
        <v>27</v>
      </c>
      <c r="E2" s="383" t="s">
        <v>66</v>
      </c>
      <c r="F2" s="384" t="s">
        <v>511</v>
      </c>
      <c r="G2" s="385" t="s">
        <v>247</v>
      </c>
      <c r="H2" s="385" t="s">
        <v>512</v>
      </c>
      <c r="I2" s="385" t="s">
        <v>513</v>
      </c>
      <c r="J2" s="385" t="s">
        <v>271</v>
      </c>
      <c r="K2" s="386" t="s">
        <v>514</v>
      </c>
      <c r="L2" s="385" t="s">
        <v>504</v>
      </c>
      <c r="M2" s="298" t="s">
        <v>287</v>
      </c>
      <c r="N2" s="386" t="s">
        <v>290</v>
      </c>
      <c r="O2" s="385" t="s">
        <v>291</v>
      </c>
      <c r="P2" s="387" t="s">
        <v>248</v>
      </c>
    </row>
    <row r="3" spans="1:21" ht="16.5" thickBot="1">
      <c r="A3" s="1446" t="s">
        <v>515</v>
      </c>
      <c r="B3" s="299" t="s">
        <v>516</v>
      </c>
      <c r="C3" s="300" t="s">
        <v>358</v>
      </c>
      <c r="D3" s="299" t="s">
        <v>31</v>
      </c>
      <c r="E3" s="299">
        <v>10</v>
      </c>
      <c r="F3" s="301">
        <f>+VLOOKUP(C3,[1]Hoja1!$B:$H,7,FALSE)*E3</f>
        <v>184</v>
      </c>
      <c r="G3" s="1448">
        <f>F3+F6+F5+F4</f>
        <v>948.27882695149253</v>
      </c>
      <c r="H3" s="390" t="s">
        <v>283</v>
      </c>
      <c r="I3" s="394">
        <v>16</v>
      </c>
      <c r="J3" s="1450">
        <v>91</v>
      </c>
      <c r="K3" s="1452">
        <f>SUM(I3:I6)/J3</f>
        <v>0.94505494505494503</v>
      </c>
      <c r="L3" s="1454">
        <f>K3*AVERAGE(CDF!C12:C13)</f>
        <v>194.76414632830347</v>
      </c>
      <c r="M3" s="1529">
        <v>45</v>
      </c>
      <c r="N3" s="1456">
        <f>+G3+L3</f>
        <v>1143.0429732797961</v>
      </c>
      <c r="O3" s="1456">
        <f>+'CIF-CDF'!E82</f>
        <v>539.89842995570632</v>
      </c>
      <c r="P3" s="1460">
        <f>+N3+O3</f>
        <v>1682.9414032355025</v>
      </c>
    </row>
    <row r="4" spans="1:21" ht="16.5" thickBot="1">
      <c r="A4" s="1446"/>
      <c r="B4" s="302" t="s">
        <v>201</v>
      </c>
      <c r="C4" s="302" t="s">
        <v>451</v>
      </c>
      <c r="D4" s="302" t="s">
        <v>31</v>
      </c>
      <c r="E4" s="302">
        <f>90/67</f>
        <v>1.3432835820895523</v>
      </c>
      <c r="F4" s="303">
        <f>+VLOOKUP(C4,[1]Hoja1!$B:$H,7,FALSE)*E4</f>
        <v>110.67745970149255</v>
      </c>
      <c r="G4" s="1448"/>
      <c r="H4" s="391" t="s">
        <v>577</v>
      </c>
      <c r="I4" s="395">
        <v>6</v>
      </c>
      <c r="J4" s="1450"/>
      <c r="K4" s="1452"/>
      <c r="L4" s="1454"/>
      <c r="M4" s="1529"/>
      <c r="N4" s="1456"/>
      <c r="O4" s="1458"/>
      <c r="P4" s="1460"/>
    </row>
    <row r="5" spans="1:21" ht="32.25" thickBot="1">
      <c r="A5" s="1446"/>
      <c r="B5" s="302" t="s">
        <v>517</v>
      </c>
      <c r="C5" s="304"/>
      <c r="D5" s="302" t="s">
        <v>31</v>
      </c>
      <c r="E5" s="302">
        <f>+E86</f>
        <v>3.0000000000000002E-2</v>
      </c>
      <c r="F5" s="303">
        <f>+F86</f>
        <v>8.6013672500000009</v>
      </c>
      <c r="G5" s="1448"/>
      <c r="H5" s="392" t="s">
        <v>578</v>
      </c>
      <c r="I5" s="395">
        <v>50</v>
      </c>
      <c r="J5" s="1450"/>
      <c r="K5" s="1452"/>
      <c r="L5" s="1454"/>
      <c r="M5" s="1529"/>
      <c r="N5" s="1456"/>
      <c r="O5" s="1458"/>
      <c r="P5" s="1460"/>
    </row>
    <row r="6" spans="1:21" ht="32.25" thickBot="1">
      <c r="A6" s="1447"/>
      <c r="B6" s="305" t="s">
        <v>518</v>
      </c>
      <c r="C6" s="305" t="s">
        <v>519</v>
      </c>
      <c r="D6" s="305" t="s">
        <v>31</v>
      </c>
      <c r="E6" s="305">
        <v>75</v>
      </c>
      <c r="F6" s="306">
        <f>+VLOOKUP(C6,[1]Hoja1!$B:$H,7,FALSE)*E6</f>
        <v>645</v>
      </c>
      <c r="G6" s="1449"/>
      <c r="H6" s="393" t="s">
        <v>579</v>
      </c>
      <c r="I6" s="396">
        <v>14</v>
      </c>
      <c r="J6" s="1451"/>
      <c r="K6" s="1453"/>
      <c r="L6" s="1455"/>
      <c r="M6" s="1550"/>
      <c r="N6" s="1457"/>
      <c r="O6" s="1459"/>
      <c r="P6" s="1461"/>
    </row>
    <row r="7" spans="1:21" ht="15.75">
      <c r="A7" s="1465" t="s">
        <v>520</v>
      </c>
      <c r="B7" s="307" t="s">
        <v>30</v>
      </c>
      <c r="C7" s="307" t="s">
        <v>304</v>
      </c>
      <c r="D7" s="307" t="s">
        <v>31</v>
      </c>
      <c r="E7" s="307">
        <v>35</v>
      </c>
      <c r="F7" s="308">
        <f>+VLOOKUP(C7,[1]Hoja1!$B:$H,7,FALSE)*E7</f>
        <v>443.55500000000001</v>
      </c>
      <c r="G7" s="1467">
        <f>F7+F11+F8+F9+F10</f>
        <v>1350.2950254778484</v>
      </c>
      <c r="H7" s="403" t="s">
        <v>580</v>
      </c>
      <c r="I7" s="419">
        <v>15</v>
      </c>
      <c r="J7" s="1468">
        <v>72</v>
      </c>
      <c r="K7" s="1469">
        <f>SUM(I7:I11)/J7</f>
        <v>0.95833333333333337</v>
      </c>
      <c r="L7" s="1470">
        <f>K7*AVERAGE(CDF!C12:C13)</f>
        <v>197.50065807419534</v>
      </c>
      <c r="M7" s="1530">
        <f>45+40</f>
        <v>85</v>
      </c>
      <c r="N7" s="1462">
        <f>G7+L7</f>
        <v>1547.7956835520438</v>
      </c>
      <c r="O7" s="1462">
        <f>+'CIF-CDF'!E83</f>
        <v>800.05412791665447</v>
      </c>
      <c r="P7" s="1464">
        <f>N7+O7</f>
        <v>2347.8498114686981</v>
      </c>
    </row>
    <row r="8" spans="1:21" ht="15.75">
      <c r="A8" s="1465"/>
      <c r="B8" s="302" t="s">
        <v>51</v>
      </c>
      <c r="C8" s="302" t="s">
        <v>337</v>
      </c>
      <c r="D8" s="302" t="s">
        <v>31</v>
      </c>
      <c r="E8" s="302">
        <v>5</v>
      </c>
      <c r="F8" s="303">
        <f>+VLOOKUP(C8,[1]Hoja1!$B:$H,7,FALSE)*E8</f>
        <v>76.554658227848108</v>
      </c>
      <c r="G8" s="1467"/>
      <c r="H8" s="402" t="s">
        <v>581</v>
      </c>
      <c r="I8" s="395">
        <v>12</v>
      </c>
      <c r="J8" s="1468"/>
      <c r="K8" s="1469"/>
      <c r="L8" s="1470"/>
      <c r="M8" s="1530"/>
      <c r="N8" s="1462"/>
      <c r="O8" s="1463"/>
      <c r="P8" s="1464"/>
    </row>
    <row r="9" spans="1:21" ht="15.75">
      <c r="A9" s="1465"/>
      <c r="B9" s="302" t="s">
        <v>43</v>
      </c>
      <c r="C9" s="302" t="s">
        <v>340</v>
      </c>
      <c r="D9" s="302" t="s">
        <v>31</v>
      </c>
      <c r="E9" s="302">
        <v>2</v>
      </c>
      <c r="F9" s="303">
        <f>+VLOOKUP(C9,[1]Hoja1!$B:$H,7,FALSE)*E9</f>
        <v>4.5839999999999996</v>
      </c>
      <c r="G9" s="1467"/>
      <c r="H9" s="402" t="s">
        <v>582</v>
      </c>
      <c r="I9" s="395">
        <v>7</v>
      </c>
      <c r="J9" s="1468"/>
      <c r="K9" s="1469"/>
      <c r="L9" s="1470"/>
      <c r="M9" s="1530"/>
      <c r="N9" s="1462"/>
      <c r="O9" s="1463"/>
      <c r="P9" s="1464"/>
      <c r="S9" s="309"/>
      <c r="T9" s="309"/>
      <c r="U9" s="310"/>
    </row>
    <row r="10" spans="1:21" ht="15.75">
      <c r="A10" s="1465"/>
      <c r="B10" s="302" t="s">
        <v>517</v>
      </c>
      <c r="C10" s="304"/>
      <c r="D10" s="302" t="s">
        <v>31</v>
      </c>
      <c r="E10" s="302">
        <f>+E86</f>
        <v>3.0000000000000002E-2</v>
      </c>
      <c r="F10" s="303">
        <f>+F86</f>
        <v>8.6013672500000009</v>
      </c>
      <c r="G10" s="1467"/>
      <c r="H10" s="402" t="s">
        <v>583</v>
      </c>
      <c r="I10" s="395">
        <v>21</v>
      </c>
      <c r="J10" s="1468"/>
      <c r="K10" s="1469"/>
      <c r="L10" s="1470"/>
      <c r="M10" s="1530"/>
      <c r="N10" s="1462"/>
      <c r="O10" s="1463"/>
      <c r="P10" s="1464"/>
    </row>
    <row r="11" spans="1:21" ht="32.25" thickBot="1">
      <c r="A11" s="1465"/>
      <c r="B11" s="311" t="s">
        <v>518</v>
      </c>
      <c r="C11" s="311" t="s">
        <v>519</v>
      </c>
      <c r="D11" s="311" t="s">
        <v>31</v>
      </c>
      <c r="E11" s="311">
        <v>95</v>
      </c>
      <c r="F11" s="312">
        <f>+VLOOKUP(C11,[1]Hoja1!$B:$H,7,FALSE)*E11</f>
        <v>817</v>
      </c>
      <c r="G11" s="1467"/>
      <c r="H11" s="392" t="s">
        <v>579</v>
      </c>
      <c r="I11" s="404">
        <f>4+10</f>
        <v>14</v>
      </c>
      <c r="J11" s="1468"/>
      <c r="K11" s="1469"/>
      <c r="L11" s="1470"/>
      <c r="M11" s="1530"/>
      <c r="N11" s="1462"/>
      <c r="O11" s="1463"/>
      <c r="P11" s="1464"/>
    </row>
    <row r="12" spans="1:21" ht="16.5" thickBot="1">
      <c r="A12" s="1465" t="s">
        <v>521</v>
      </c>
      <c r="B12" s="307" t="s">
        <v>130</v>
      </c>
      <c r="C12" s="307" t="s">
        <v>345</v>
      </c>
      <c r="D12" s="307" t="s">
        <v>31</v>
      </c>
      <c r="E12" s="307">
        <v>35</v>
      </c>
      <c r="F12" s="308">
        <f>+VLOOKUP(C12,[1]Hoja1!$B:$H,7,FALSE)*E12</f>
        <v>875</v>
      </c>
      <c r="G12" s="1448">
        <f>F12+F19+F13+F14+F17+F18+F16</f>
        <v>1640.8724167973685</v>
      </c>
      <c r="H12" s="401" t="s">
        <v>584</v>
      </c>
      <c r="I12" s="394">
        <v>15</v>
      </c>
      <c r="J12" s="1450">
        <v>96</v>
      </c>
      <c r="K12" s="1466">
        <f>SUM(I12:I19)/J12</f>
        <v>0.875</v>
      </c>
      <c r="L12" s="1454">
        <f>K12*AVERAGE(CDF!C12:C13)</f>
        <v>180.32668780687399</v>
      </c>
      <c r="M12" s="1529">
        <f>90+45</f>
        <v>135</v>
      </c>
      <c r="N12" s="1456">
        <f>G12+L12</f>
        <v>1821.1991046042424</v>
      </c>
      <c r="O12" s="1456">
        <f>+'CIF-CDF'!E84</f>
        <v>854.50888915364976</v>
      </c>
      <c r="P12" s="1460">
        <f>N12+O12</f>
        <v>2675.7079937578919</v>
      </c>
    </row>
    <row r="13" spans="1:21" ht="16.5" thickBot="1">
      <c r="A13" s="1465"/>
      <c r="B13" s="302" t="s">
        <v>85</v>
      </c>
      <c r="C13" s="302" t="s">
        <v>372</v>
      </c>
      <c r="D13" s="302" t="s">
        <v>31</v>
      </c>
      <c r="E13" s="302">
        <v>3</v>
      </c>
      <c r="F13" s="303">
        <f>+VLOOKUP(C13,[1]Hoja1!$B:$H,7,FALSE)*E13</f>
        <v>58.799970600000002</v>
      </c>
      <c r="G13" s="1448"/>
      <c r="H13" s="403" t="s">
        <v>585</v>
      </c>
      <c r="I13" s="395">
        <v>20</v>
      </c>
      <c r="J13" s="1450"/>
      <c r="K13" s="1466"/>
      <c r="L13" s="1454"/>
      <c r="M13" s="1529"/>
      <c r="N13" s="1456"/>
      <c r="O13" s="1458"/>
      <c r="P13" s="1460"/>
    </row>
    <row r="14" spans="1:21" ht="32.25" thickBot="1">
      <c r="A14" s="1465"/>
      <c r="B14" s="302" t="s">
        <v>43</v>
      </c>
      <c r="C14" s="302" t="s">
        <v>340</v>
      </c>
      <c r="D14" s="302" t="s">
        <v>31</v>
      </c>
      <c r="E14" s="302">
        <v>2</v>
      </c>
      <c r="F14" s="303">
        <f>+VLOOKUP(C14,[1]Hoja1!$B:$H,7,FALSE)*E14</f>
        <v>4.5839999999999996</v>
      </c>
      <c r="G14" s="1448"/>
      <c r="H14" s="402" t="s">
        <v>586</v>
      </c>
      <c r="I14" s="395">
        <v>35</v>
      </c>
      <c r="J14" s="1450"/>
      <c r="K14" s="1466"/>
      <c r="L14" s="1454"/>
      <c r="M14" s="1529"/>
      <c r="N14" s="1456"/>
      <c r="O14" s="1458"/>
      <c r="P14" s="1460"/>
    </row>
    <row r="15" spans="1:21" ht="31.5" customHeight="1" thickBot="1">
      <c r="A15" s="1465"/>
      <c r="B15" s="302" t="s">
        <v>140</v>
      </c>
      <c r="C15" s="302" t="s">
        <v>368</v>
      </c>
      <c r="D15" s="302" t="s">
        <v>28</v>
      </c>
      <c r="E15" s="302">
        <f>1/96</f>
        <v>1.0416666666666666E-2</v>
      </c>
      <c r="F15" s="303">
        <f>+VLOOKUP(C15,[1]Hoja1!$B:$H,7,FALSE)*E15</f>
        <v>4.3981472608024692</v>
      </c>
      <c r="G15" s="1448"/>
      <c r="H15" s="1499" t="s">
        <v>579</v>
      </c>
      <c r="I15" s="1501">
        <v>14</v>
      </c>
      <c r="J15" s="1450"/>
      <c r="K15" s="1466"/>
      <c r="L15" s="1454"/>
      <c r="M15" s="1529"/>
      <c r="N15" s="1456"/>
      <c r="O15" s="1458"/>
      <c r="P15" s="1460"/>
    </row>
    <row r="16" spans="1:21" ht="16.5" thickBot="1">
      <c r="A16" s="1465"/>
      <c r="B16" s="302" t="s">
        <v>517</v>
      </c>
      <c r="C16" s="304"/>
      <c r="D16" s="302" t="s">
        <v>31</v>
      </c>
      <c r="E16" s="302">
        <f>+E86</f>
        <v>3.0000000000000002E-2</v>
      </c>
      <c r="F16" s="303">
        <f>+F86</f>
        <v>8.6013672500000009</v>
      </c>
      <c r="G16" s="1448"/>
      <c r="H16" s="1499"/>
      <c r="I16" s="1501"/>
      <c r="J16" s="1450"/>
      <c r="K16" s="1466"/>
      <c r="L16" s="1454"/>
      <c r="M16" s="1529"/>
      <c r="N16" s="1456"/>
      <c r="O16" s="1458"/>
      <c r="P16" s="1460"/>
    </row>
    <row r="17" spans="1:16" ht="16.5" thickBot="1">
      <c r="A17" s="1465"/>
      <c r="B17" s="302" t="s">
        <v>166</v>
      </c>
      <c r="C17" s="302" t="s">
        <v>436</v>
      </c>
      <c r="D17" s="302" t="s">
        <v>31</v>
      </c>
      <c r="E17" s="302">
        <v>2</v>
      </c>
      <c r="F17" s="303">
        <f>+VLOOKUP(C17,[1]Hoja1!$B:$H,7,FALSE)*E17</f>
        <v>20.32707894736842</v>
      </c>
      <c r="G17" s="1448"/>
      <c r="H17" s="1499"/>
      <c r="I17" s="1501"/>
      <c r="J17" s="1450"/>
      <c r="K17" s="1466"/>
      <c r="L17" s="1454"/>
      <c r="M17" s="1529"/>
      <c r="N17" s="1456"/>
      <c r="O17" s="1458"/>
      <c r="P17" s="1460"/>
    </row>
    <row r="18" spans="1:16" ht="16.5" thickBot="1">
      <c r="A18" s="1465"/>
      <c r="B18" s="302" t="s">
        <v>174</v>
      </c>
      <c r="C18" s="302" t="s">
        <v>425</v>
      </c>
      <c r="D18" s="302" t="s">
        <v>31</v>
      </c>
      <c r="E18" s="302">
        <v>2</v>
      </c>
      <c r="F18" s="303">
        <f>+VLOOKUP(C18,[1]Hoja1!$B:$H,7,FALSE)*E18</f>
        <v>28.56</v>
      </c>
      <c r="G18" s="1448"/>
      <c r="H18" s="1499"/>
      <c r="I18" s="1501"/>
      <c r="J18" s="1450"/>
      <c r="K18" s="1466"/>
      <c r="L18" s="1454"/>
      <c r="M18" s="1529"/>
      <c r="N18" s="1456"/>
      <c r="O18" s="1458"/>
      <c r="P18" s="1460"/>
    </row>
    <row r="19" spans="1:16" ht="16.5" thickBot="1">
      <c r="A19" s="1465"/>
      <c r="B19" s="307" t="s">
        <v>518</v>
      </c>
      <c r="C19" s="307" t="s">
        <v>519</v>
      </c>
      <c r="D19" s="307" t="s">
        <v>31</v>
      </c>
      <c r="E19" s="307">
        <v>75</v>
      </c>
      <c r="F19" s="313">
        <f>+VLOOKUP(C19,[1]Hoja1!$B:$H,7,FALSE)*E19</f>
        <v>645</v>
      </c>
      <c r="G19" s="1448"/>
      <c r="H19" s="1499"/>
      <c r="I19" s="1569"/>
      <c r="J19" s="1450"/>
      <c r="K19" s="1466"/>
      <c r="L19" s="1454"/>
      <c r="M19" s="1529"/>
      <c r="N19" s="1456"/>
      <c r="O19" s="1458"/>
      <c r="P19" s="1460"/>
    </row>
    <row r="20" spans="1:16" ht="15.75">
      <c r="A20" s="1261" t="s">
        <v>522</v>
      </c>
      <c r="B20" s="1483" t="s">
        <v>233</v>
      </c>
      <c r="C20" s="1485" t="s">
        <v>523</v>
      </c>
      <c r="D20" s="1487" t="s">
        <v>31</v>
      </c>
      <c r="E20" s="1489">
        <v>15</v>
      </c>
      <c r="F20" s="1274">
        <f>+VLOOKUP(C20,[1]Hoja1!$B:$H,7,FALSE)*E20</f>
        <v>81.600000000000009</v>
      </c>
      <c r="G20" s="1448">
        <f>F20+F22</f>
        <v>726.6</v>
      </c>
      <c r="H20" s="398" t="s">
        <v>587</v>
      </c>
      <c r="I20" s="400">
        <v>21</v>
      </c>
      <c r="J20" s="1450">
        <v>64</v>
      </c>
      <c r="K20" s="1476">
        <f>SUM(I20:I23)/J20</f>
        <v>1.015625</v>
      </c>
      <c r="L20" s="1454">
        <f>K20*AVERAGE(CDF!C12:C13)</f>
        <v>209.30776263297875</v>
      </c>
      <c r="M20" s="1529">
        <v>45</v>
      </c>
      <c r="N20" s="1456">
        <f>G20+L20</f>
        <v>935.9077626329788</v>
      </c>
      <c r="O20" s="1456">
        <f>+'CIF-CDF'!E85</f>
        <v>636.5600664143509</v>
      </c>
      <c r="P20" s="1460">
        <f>N20+O20</f>
        <v>1572.4678290473298</v>
      </c>
    </row>
    <row r="21" spans="1:16" ht="15.75">
      <c r="A21" s="1262"/>
      <c r="B21" s="1484"/>
      <c r="C21" s="1486"/>
      <c r="D21" s="1488"/>
      <c r="E21" s="1490"/>
      <c r="F21" s="1275"/>
      <c r="G21" s="1467"/>
      <c r="H21" s="399" t="s">
        <v>588</v>
      </c>
      <c r="I21" s="388">
        <v>15</v>
      </c>
      <c r="J21" s="1468"/>
      <c r="K21" s="1477"/>
      <c r="L21" s="1470"/>
      <c r="M21" s="1530"/>
      <c r="N21" s="1462"/>
      <c r="O21" s="1463"/>
      <c r="P21" s="1464"/>
    </row>
    <row r="22" spans="1:16" ht="15.75">
      <c r="A22" s="1472"/>
      <c r="B22" s="1491" t="s">
        <v>518</v>
      </c>
      <c r="C22" s="1493" t="s">
        <v>519</v>
      </c>
      <c r="D22" s="1495" t="s">
        <v>31</v>
      </c>
      <c r="E22" s="1497">
        <v>75</v>
      </c>
      <c r="F22" s="1278">
        <f>+VLOOKUP(C22,[1]Hoja1!$B:$H,7,FALSE)*E22</f>
        <v>645</v>
      </c>
      <c r="G22" s="1467"/>
      <c r="H22" s="399" t="s">
        <v>589</v>
      </c>
      <c r="I22" s="388">
        <f>5+10</f>
        <v>15</v>
      </c>
      <c r="J22" s="1468"/>
      <c r="K22" s="1477"/>
      <c r="L22" s="1470"/>
      <c r="M22" s="1530"/>
      <c r="N22" s="1462"/>
      <c r="O22" s="1463"/>
      <c r="P22" s="1464"/>
    </row>
    <row r="23" spans="1:16" ht="32.25" thickBot="1">
      <c r="A23" s="1482"/>
      <c r="B23" s="1492"/>
      <c r="C23" s="1494"/>
      <c r="D23" s="1496"/>
      <c r="E23" s="1498"/>
      <c r="F23" s="1279"/>
      <c r="G23" s="1474"/>
      <c r="H23" s="389" t="s">
        <v>579</v>
      </c>
      <c r="I23" s="406">
        <v>14</v>
      </c>
      <c r="J23" s="1475"/>
      <c r="K23" s="1477"/>
      <c r="L23" s="1479"/>
      <c r="M23" s="1531"/>
      <c r="N23" s="1480"/>
      <c r="O23" s="1480"/>
      <c r="P23" s="1471"/>
    </row>
    <row r="24" spans="1:16" ht="31.5">
      <c r="A24" s="1472" t="s">
        <v>524</v>
      </c>
      <c r="B24" s="307" t="s">
        <v>525</v>
      </c>
      <c r="C24" s="307" t="s">
        <v>526</v>
      </c>
      <c r="D24" s="307" t="s">
        <v>31</v>
      </c>
      <c r="E24" s="307">
        <v>140</v>
      </c>
      <c r="F24" s="313">
        <f>+VLOOKUP(C24,[1]Hoja1!$B:$H,7,FALSE)*E24</f>
        <v>1246</v>
      </c>
      <c r="G24" s="1448">
        <f>F24+F25+F27+F26</f>
        <v>2295.1564339166666</v>
      </c>
      <c r="H24" s="401" t="s">
        <v>590</v>
      </c>
      <c r="I24" s="394">
        <v>25</v>
      </c>
      <c r="J24" s="1450">
        <v>58</v>
      </c>
      <c r="K24" s="1476" cm="1">
        <f t="array" ref="K24">SUM(I24:I27/J24)</f>
        <v>1.2758620689655171</v>
      </c>
      <c r="L24" s="1454">
        <f>K24*AVERAGE(CDF!C12:C13)</f>
        <v>262.93940685140245</v>
      </c>
      <c r="M24" s="1529">
        <v>45</v>
      </c>
      <c r="N24" s="1456">
        <f>G24+L24</f>
        <v>2558.0958407680691</v>
      </c>
      <c r="O24" s="1456">
        <f>+'CIF-CDF'!E86</f>
        <v>775.87428784600161</v>
      </c>
      <c r="P24" s="1460">
        <f>N24+O24</f>
        <v>3333.9701286140707</v>
      </c>
    </row>
    <row r="25" spans="1:16" ht="15.75">
      <c r="A25" s="1262"/>
      <c r="B25" s="302" t="s">
        <v>527</v>
      </c>
      <c r="C25" s="302" t="s">
        <v>341</v>
      </c>
      <c r="D25" s="302" t="s">
        <v>31</v>
      </c>
      <c r="E25" s="302">
        <v>17</v>
      </c>
      <c r="F25" s="316">
        <f>+VLOOKUP(C25,[1]Hoja1!$B:$H,7,FALSE)*E25</f>
        <v>488.55506666666673</v>
      </c>
      <c r="G25" s="1467"/>
      <c r="H25" s="402" t="s">
        <v>591</v>
      </c>
      <c r="I25" s="395">
        <v>35</v>
      </c>
      <c r="J25" s="1468"/>
      <c r="K25" s="1477"/>
      <c r="L25" s="1470"/>
      <c r="M25" s="1530"/>
      <c r="N25" s="1463"/>
      <c r="O25" s="1463"/>
      <c r="P25" s="1481"/>
    </row>
    <row r="26" spans="1:16" ht="31.5" customHeight="1">
      <c r="A26" s="1262"/>
      <c r="B26" s="302" t="s">
        <v>517</v>
      </c>
      <c r="C26" s="304"/>
      <c r="D26" s="302" t="s">
        <v>31</v>
      </c>
      <c r="E26" s="302">
        <f>+E86</f>
        <v>3.0000000000000002E-2</v>
      </c>
      <c r="F26" s="316">
        <f>+F86</f>
        <v>8.6013672500000009</v>
      </c>
      <c r="G26" s="1467"/>
      <c r="H26" s="1499" t="s">
        <v>579</v>
      </c>
      <c r="I26" s="1501">
        <v>14</v>
      </c>
      <c r="J26" s="1468"/>
      <c r="K26" s="1477"/>
      <c r="L26" s="1470"/>
      <c r="M26" s="1530"/>
      <c r="N26" s="1463"/>
      <c r="O26" s="1463"/>
      <c r="P26" s="1481"/>
    </row>
    <row r="27" spans="1:16" ht="16.5" thickBot="1">
      <c r="A27" s="1473"/>
      <c r="B27" s="317" t="s">
        <v>119</v>
      </c>
      <c r="C27" s="317" t="s">
        <v>332</v>
      </c>
      <c r="D27" s="318" t="s">
        <v>31</v>
      </c>
      <c r="E27" s="318">
        <v>30</v>
      </c>
      <c r="F27" s="319">
        <f>+VLOOKUP(C27,[1]Hoja1!$B:$H,7,FALSE)*E27</f>
        <v>552</v>
      </c>
      <c r="G27" s="1474"/>
      <c r="H27" s="1500"/>
      <c r="I27" s="1502"/>
      <c r="J27" s="1475"/>
      <c r="K27" s="1478"/>
      <c r="L27" s="1479"/>
      <c r="M27" s="1531"/>
      <c r="N27" s="1480"/>
      <c r="O27" s="1480"/>
      <c r="P27" s="1471"/>
    </row>
    <row r="28" spans="1:16" ht="31.5">
      <c r="A28" s="1508" t="s">
        <v>528</v>
      </c>
      <c r="B28" s="314" t="s">
        <v>525</v>
      </c>
      <c r="C28" s="314" t="s">
        <v>526</v>
      </c>
      <c r="D28" s="320" t="s">
        <v>31</v>
      </c>
      <c r="E28" s="320">
        <v>140</v>
      </c>
      <c r="F28" s="321">
        <f>+VLOOKUP(C28,[1]Hoja1!$B:$H,7,FALSE)*E28</f>
        <v>1246</v>
      </c>
      <c r="G28" s="1509">
        <f>F28+F29+F31+F30</f>
        <v>2815.43396725</v>
      </c>
      <c r="H28" s="397" t="s">
        <v>590</v>
      </c>
      <c r="I28" s="405">
        <v>25</v>
      </c>
      <c r="J28" s="1512">
        <v>20</v>
      </c>
      <c r="K28" s="1476">
        <f>SUM(I28:I31)/J28</f>
        <v>4.4000000000000004</v>
      </c>
      <c r="L28" s="1454">
        <f>K28*AVERAGE(CDF!C12:C13)</f>
        <v>906.7856301145664</v>
      </c>
      <c r="M28" s="1529">
        <v>45</v>
      </c>
      <c r="N28" s="1456">
        <f>G28+L28</f>
        <v>3722.2195973645667</v>
      </c>
      <c r="O28" s="1456">
        <f>+'CIF-CDF'!E87</f>
        <v>850.62629564511815</v>
      </c>
      <c r="P28" s="1460">
        <f>N28+O28</f>
        <v>4572.8458930096849</v>
      </c>
    </row>
    <row r="29" spans="1:16" ht="15.75">
      <c r="A29" s="1262"/>
      <c r="B29" s="322" t="s">
        <v>529</v>
      </c>
      <c r="C29" s="322" t="s">
        <v>341</v>
      </c>
      <c r="D29" s="322" t="s">
        <v>53</v>
      </c>
      <c r="E29" s="322">
        <f>17*1.5</f>
        <v>25.5</v>
      </c>
      <c r="F29" s="323">
        <f>+VLOOKUP(C29,[1]Hoja1!$B:$H,7,FALSE)*E29</f>
        <v>732.83260000000007</v>
      </c>
      <c r="G29" s="1510"/>
      <c r="H29" s="380" t="s">
        <v>591</v>
      </c>
      <c r="I29" s="381">
        <v>37</v>
      </c>
      <c r="J29" s="1513"/>
      <c r="K29" s="1477"/>
      <c r="L29" s="1470"/>
      <c r="M29" s="1530"/>
      <c r="N29" s="1463"/>
      <c r="O29" s="1463"/>
      <c r="P29" s="1481"/>
    </row>
    <row r="30" spans="1:16" ht="31.5">
      <c r="A30" s="1262"/>
      <c r="B30" s="302" t="s">
        <v>517</v>
      </c>
      <c r="C30" s="304"/>
      <c r="D30" s="302" t="s">
        <v>31</v>
      </c>
      <c r="E30" s="302">
        <f>+E86</f>
        <v>3.0000000000000002E-2</v>
      </c>
      <c r="F30" s="324">
        <f>+F86</f>
        <v>8.6013672500000009</v>
      </c>
      <c r="G30" s="1510"/>
      <c r="H30" s="380" t="s">
        <v>579</v>
      </c>
      <c r="I30" s="381">
        <v>14</v>
      </c>
      <c r="J30" s="1513"/>
      <c r="K30" s="1477"/>
      <c r="L30" s="1470"/>
      <c r="M30" s="1530"/>
      <c r="N30" s="1463"/>
      <c r="O30" s="1463"/>
      <c r="P30" s="1481"/>
    </row>
    <row r="31" spans="1:16" ht="16.5" thickBot="1">
      <c r="A31" s="1473"/>
      <c r="B31" s="317" t="s">
        <v>119</v>
      </c>
      <c r="C31" s="317" t="s">
        <v>332</v>
      </c>
      <c r="D31" s="318" t="s">
        <v>53</v>
      </c>
      <c r="E31" s="318">
        <f>30*1.5</f>
        <v>45</v>
      </c>
      <c r="F31" s="319">
        <f>+VLOOKUP(C31,[1]Hoja1!$B:$H,7,FALSE)*E31</f>
        <v>827.99999999999989</v>
      </c>
      <c r="G31" s="1511"/>
      <c r="H31" s="379" t="s">
        <v>592</v>
      </c>
      <c r="I31" s="407">
        <v>12</v>
      </c>
      <c r="J31" s="1514"/>
      <c r="K31" s="1478"/>
      <c r="L31" s="1479"/>
      <c r="M31" s="1531"/>
      <c r="N31" s="1480"/>
      <c r="O31" s="1480"/>
      <c r="P31" s="1471"/>
    </row>
    <row r="32" spans="1:16" ht="15.75">
      <c r="A32" s="1225" t="s">
        <v>530</v>
      </c>
      <c r="B32" s="1485" t="s">
        <v>518</v>
      </c>
      <c r="C32" s="1485" t="s">
        <v>519</v>
      </c>
      <c r="D32" s="1485" t="s">
        <v>31</v>
      </c>
      <c r="E32" s="1515">
        <v>150</v>
      </c>
      <c r="F32" s="1448">
        <f>+VLOOKUP(C32,[1]Hoja1!$B:$H,7,FALSE)*E32</f>
        <v>1290</v>
      </c>
      <c r="G32" s="1504">
        <f>F32+F34</f>
        <v>2122.5</v>
      </c>
      <c r="H32" s="401" t="s">
        <v>593</v>
      </c>
      <c r="I32" s="394">
        <v>25</v>
      </c>
      <c r="J32" s="1450">
        <v>40</v>
      </c>
      <c r="K32" s="1466">
        <f>SUM(I32:I34)/J32</f>
        <v>1.7</v>
      </c>
      <c r="L32" s="1454">
        <f>K32*AVERAGE(CDF!C12:C13)</f>
        <v>350.34899345335515</v>
      </c>
      <c r="M32" s="1529">
        <v>50</v>
      </c>
      <c r="N32" s="1456">
        <f>G32+L32</f>
        <v>2472.848993453355</v>
      </c>
      <c r="O32" s="1456">
        <f>+'CIF-CDF'!E88</f>
        <v>1102.5921150369675</v>
      </c>
      <c r="P32" s="1460">
        <f>N32+O32</f>
        <v>3575.4411084903222</v>
      </c>
    </row>
    <row r="33" spans="1:16" ht="31.5">
      <c r="A33" s="1503"/>
      <c r="B33" s="1486"/>
      <c r="C33" s="1486"/>
      <c r="D33" s="1486"/>
      <c r="E33" s="1516"/>
      <c r="F33" s="1517"/>
      <c r="G33" s="1505"/>
      <c r="H33" s="402" t="s">
        <v>579</v>
      </c>
      <c r="I33" s="395">
        <v>8</v>
      </c>
      <c r="J33" s="1468"/>
      <c r="K33" s="1469"/>
      <c r="L33" s="1470"/>
      <c r="M33" s="1530"/>
      <c r="N33" s="1462"/>
      <c r="O33" s="1463"/>
      <c r="P33" s="1464"/>
    </row>
    <row r="34" spans="1:16" ht="16.5" thickBot="1">
      <c r="A34" s="1240"/>
      <c r="B34" s="315" t="s">
        <v>531</v>
      </c>
      <c r="C34" s="315" t="s">
        <v>532</v>
      </c>
      <c r="D34" s="315" t="s">
        <v>31</v>
      </c>
      <c r="E34" s="315">
        <v>75</v>
      </c>
      <c r="F34" s="325">
        <f>+VLOOKUP(C34,[1]Hoja1!$B:$H,7,FALSE)*E34</f>
        <v>832.5</v>
      </c>
      <c r="G34" s="1506"/>
      <c r="H34" s="392" t="s">
        <v>594</v>
      </c>
      <c r="I34" s="404">
        <v>35</v>
      </c>
      <c r="J34" s="1475"/>
      <c r="K34" s="1507"/>
      <c r="L34" s="1479"/>
      <c r="M34" s="1531"/>
      <c r="N34" s="1480"/>
      <c r="O34" s="1480"/>
      <c r="P34" s="1471"/>
    </row>
    <row r="35" spans="1:16" ht="15.75">
      <c r="A35" s="1225" t="s">
        <v>533</v>
      </c>
      <c r="B35" s="314" t="s">
        <v>48</v>
      </c>
      <c r="C35" s="314" t="s">
        <v>534</v>
      </c>
      <c r="D35" s="314" t="s">
        <v>31</v>
      </c>
      <c r="E35" s="326">
        <f>4000/116</f>
        <v>34.482758620689658</v>
      </c>
      <c r="F35" s="327">
        <f>+VLOOKUP(C35,[1]Hoja1!$B:$H,7,FALSE)*E35</f>
        <v>793.10344827586209</v>
      </c>
      <c r="G35" s="1504">
        <f>SUM(F35:F39)</f>
        <v>950.00125574712649</v>
      </c>
      <c r="H35" s="401" t="s">
        <v>595</v>
      </c>
      <c r="I35" s="394">
        <v>35</v>
      </c>
      <c r="J35" s="1450">
        <v>116</v>
      </c>
      <c r="K35" s="1476">
        <f>SUM(I35:I39)/J35</f>
        <v>1.9420689655172414</v>
      </c>
      <c r="L35" s="1454">
        <f>K35*AVERAGE(CDF!C12:C13)</f>
        <v>400.23641605056724</v>
      </c>
      <c r="M35" s="1529">
        <v>25</v>
      </c>
      <c r="N35" s="1456">
        <f>G35+L35</f>
        <v>1350.2376717976938</v>
      </c>
      <c r="O35" s="1456">
        <f>+'CIF-CDF'!E89</f>
        <v>790.69580663375757</v>
      </c>
      <c r="P35" s="1460">
        <f>+N35+O35</f>
        <v>2140.9334784314515</v>
      </c>
    </row>
    <row r="36" spans="1:16" ht="15.75">
      <c r="A36" s="1226"/>
      <c r="B36" s="302" t="s">
        <v>535</v>
      </c>
      <c r="C36" s="302" t="s">
        <v>536</v>
      </c>
      <c r="D36" s="302" t="s">
        <v>31</v>
      </c>
      <c r="E36" s="273">
        <f>4000/116</f>
        <v>34.482758620689658</v>
      </c>
      <c r="F36" s="328">
        <f>+VLOOKUP(C36,[1]Hoja1!$B:$H,7,FALSE)*E36</f>
        <v>80.689655172413794</v>
      </c>
      <c r="G36" s="1505"/>
      <c r="H36" s="402" t="s">
        <v>596</v>
      </c>
      <c r="I36" s="395">
        <f>1.58*116</f>
        <v>183.28</v>
      </c>
      <c r="J36" s="1468"/>
      <c r="K36" s="1477"/>
      <c r="L36" s="1470"/>
      <c r="M36" s="1530"/>
      <c r="N36" s="1463"/>
      <c r="O36" s="1463"/>
      <c r="P36" s="1481"/>
    </row>
    <row r="37" spans="1:16" ht="31.5" customHeight="1">
      <c r="A37" s="1226"/>
      <c r="B37" s="302" t="s">
        <v>44</v>
      </c>
      <c r="C37" s="302" t="s">
        <v>331</v>
      </c>
      <c r="D37" s="302" t="s">
        <v>31</v>
      </c>
      <c r="E37" s="329">
        <f>200/116</f>
        <v>1.7241379310344827</v>
      </c>
      <c r="F37" s="328">
        <f>+VLOOKUP(C37,[1]Hoja1!$B:$H,7,FALSE)*E37</f>
        <v>7.4403362068965508</v>
      </c>
      <c r="G37" s="1505"/>
      <c r="H37" s="1518" t="s">
        <v>579</v>
      </c>
      <c r="I37" s="1519">
        <v>7</v>
      </c>
      <c r="J37" s="1468"/>
      <c r="K37" s="1477"/>
      <c r="L37" s="1470"/>
      <c r="M37" s="1530"/>
      <c r="N37" s="1463"/>
      <c r="O37" s="1463"/>
      <c r="P37" s="1481"/>
    </row>
    <row r="38" spans="1:16" ht="15.75">
      <c r="A38" s="1226"/>
      <c r="B38" s="302" t="s">
        <v>537</v>
      </c>
      <c r="C38" s="302" t="s">
        <v>449</v>
      </c>
      <c r="D38" s="302" t="s">
        <v>31</v>
      </c>
      <c r="E38" s="329">
        <f>250/116</f>
        <v>2.1551724137931036</v>
      </c>
      <c r="F38" s="330">
        <f>+VLOOKUP(C38,[1]Hoja1!$B:$H,7,FALSE)*E38</f>
        <v>14.367816091954024</v>
      </c>
      <c r="G38" s="1505"/>
      <c r="H38" s="1518"/>
      <c r="I38" s="1519"/>
      <c r="J38" s="1468"/>
      <c r="K38" s="1477"/>
      <c r="L38" s="1470"/>
      <c r="M38" s="1530"/>
      <c r="N38" s="1463"/>
      <c r="O38" s="1463"/>
      <c r="P38" s="1481"/>
    </row>
    <row r="39" spans="1:16" ht="16.5" thickBot="1">
      <c r="A39" s="1240"/>
      <c r="B39" s="331" t="s">
        <v>233</v>
      </c>
      <c r="C39" s="331" t="s">
        <v>523</v>
      </c>
      <c r="D39" s="332" t="s">
        <v>31</v>
      </c>
      <c r="E39" s="333">
        <v>10</v>
      </c>
      <c r="F39" s="334">
        <f>+VLOOKUP(C39,[1]Hoja1!$B:$H,7,FALSE)*E39</f>
        <v>54.400000000000006</v>
      </c>
      <c r="G39" s="1506"/>
      <c r="H39" s="1499"/>
      <c r="I39" s="1501"/>
      <c r="J39" s="1475"/>
      <c r="K39" s="1478"/>
      <c r="L39" s="1479"/>
      <c r="M39" s="1531"/>
      <c r="N39" s="1480"/>
      <c r="O39" s="1480"/>
      <c r="P39" s="1471"/>
    </row>
    <row r="40" spans="1:16" ht="15.75">
      <c r="A40" s="1225" t="s">
        <v>538</v>
      </c>
      <c r="B40" s="335" t="s">
        <v>539</v>
      </c>
      <c r="C40" s="335" t="s">
        <v>540</v>
      </c>
      <c r="D40" s="320" t="s">
        <v>31</v>
      </c>
      <c r="E40" s="336">
        <f>4000/116</f>
        <v>34.482758620689658</v>
      </c>
      <c r="F40" s="337">
        <f>+VLOOKUP(C40,[1]Hoja1!$B:$H,7,FALSE)*E40</f>
        <v>448.27586206896558</v>
      </c>
      <c r="G40" s="1504">
        <f>SUM(F40:F42)</f>
        <v>1273.7931034482758</v>
      </c>
      <c r="H40" s="401" t="s">
        <v>587</v>
      </c>
      <c r="I40" s="394">
        <v>35</v>
      </c>
      <c r="J40" s="1450">
        <v>116</v>
      </c>
      <c r="K40" s="1466">
        <f>SUM(I40:I42)/J40</f>
        <v>1.8620689655172413</v>
      </c>
      <c r="L40" s="1454">
        <f>K40*AVERAGE(CDF!C12:C13)</f>
        <v>383.74940459393872</v>
      </c>
      <c r="M40" s="1529">
        <v>25</v>
      </c>
      <c r="N40" s="1456">
        <f>G40+L40</f>
        <v>1657.5425080422146</v>
      </c>
      <c r="O40" s="1456">
        <f>+'CIF-CDF'!E90</f>
        <v>775.74540507393419</v>
      </c>
      <c r="P40" s="1460">
        <f>+N40+O40</f>
        <v>2433.287913116149</v>
      </c>
    </row>
    <row r="41" spans="1:16" ht="15.75">
      <c r="A41" s="1226"/>
      <c r="B41" s="212" t="s">
        <v>59</v>
      </c>
      <c r="C41" s="212" t="s">
        <v>328</v>
      </c>
      <c r="D41" s="338" t="s">
        <v>28</v>
      </c>
      <c r="E41" s="339">
        <f>8/116</f>
        <v>6.8965517241379309E-2</v>
      </c>
      <c r="F41" s="340">
        <f>+VLOOKUP(C41,[1]Hoja1!$B:$H,7,FALSE)*E41</f>
        <v>32.413793103448278</v>
      </c>
      <c r="G41" s="1505"/>
      <c r="H41" s="402" t="s">
        <v>597</v>
      </c>
      <c r="I41" s="395">
        <f>1.5*116</f>
        <v>174</v>
      </c>
      <c r="J41" s="1468"/>
      <c r="K41" s="1469"/>
      <c r="L41" s="1470"/>
      <c r="M41" s="1530"/>
      <c r="N41" s="1463"/>
      <c r="O41" s="1463"/>
      <c r="P41" s="1481"/>
    </row>
    <row r="42" spans="1:16" ht="16.5" thickBot="1">
      <c r="A42" s="1240"/>
      <c r="B42" s="331" t="s">
        <v>541</v>
      </c>
      <c r="C42" s="331" t="s">
        <v>534</v>
      </c>
      <c r="D42" s="332" t="s">
        <v>31</v>
      </c>
      <c r="E42" s="333">
        <f>4000/116</f>
        <v>34.482758620689658</v>
      </c>
      <c r="F42" s="341">
        <f>+VLOOKUP(C42,[1]Hoja1!$B:$H,7,FALSE)*E42</f>
        <v>793.10344827586209</v>
      </c>
      <c r="G42" s="1506"/>
      <c r="H42" s="393" t="s">
        <v>598</v>
      </c>
      <c r="I42" s="396">
        <v>7</v>
      </c>
      <c r="J42" s="1475"/>
      <c r="K42" s="1507"/>
      <c r="L42" s="1479"/>
      <c r="M42" s="1531"/>
      <c r="N42" s="1480"/>
      <c r="O42" s="1480"/>
      <c r="P42" s="1471"/>
    </row>
    <row r="43" spans="1:16" ht="15.75">
      <c r="A43" s="1225" t="s">
        <v>543</v>
      </c>
      <c r="B43" s="335" t="s">
        <v>544</v>
      </c>
      <c r="C43" s="335" t="s">
        <v>402</v>
      </c>
      <c r="D43" s="320" t="s">
        <v>31</v>
      </c>
      <c r="E43" s="336">
        <v>33.333333333333336</v>
      </c>
      <c r="F43" s="346">
        <f>+VLOOKUP(C43,[1]Hoja1!$B:$H,7,FALSE)*E43</f>
        <v>92.666666666666671</v>
      </c>
      <c r="G43" s="1520">
        <f>+SUM(F43:F49)</f>
        <v>908.65316269360278</v>
      </c>
      <c r="H43" s="409" t="s">
        <v>599</v>
      </c>
      <c r="I43" s="410">
        <v>90</v>
      </c>
      <c r="J43" s="1523">
        <v>90</v>
      </c>
      <c r="K43" s="1476">
        <f>SUM(I43:I49)/J43</f>
        <v>1.7222222222222223</v>
      </c>
      <c r="L43" s="1454">
        <f>K43*AVERAGE(CDF!C12:C13)</f>
        <v>354.92871885797422</v>
      </c>
      <c r="M43" s="1529">
        <v>60</v>
      </c>
      <c r="N43" s="1456">
        <f>G43+L43</f>
        <v>1263.581881551577</v>
      </c>
      <c r="O43" s="1456">
        <f>+'CIF-CDF'!E91</f>
        <v>884.56542562287791</v>
      </c>
      <c r="P43" s="1460">
        <f>+N43+O43</f>
        <v>2148.1473071744549</v>
      </c>
    </row>
    <row r="44" spans="1:16" ht="15.75">
      <c r="A44" s="1226"/>
      <c r="B44" s="212" t="s">
        <v>537</v>
      </c>
      <c r="C44" s="212" t="s">
        <v>449</v>
      </c>
      <c r="D44" s="338" t="s">
        <v>31</v>
      </c>
      <c r="E44" s="342">
        <v>22.222222222222221</v>
      </c>
      <c r="F44" s="340">
        <f>+VLOOKUP(C44,[1]Hoja1!$B:$H,7,FALSE)*E44</f>
        <v>148.14814814814815</v>
      </c>
      <c r="G44" s="1521"/>
      <c r="H44" s="411" t="s">
        <v>600</v>
      </c>
      <c r="I44" s="412">
        <v>8</v>
      </c>
      <c r="J44" s="1524"/>
      <c r="K44" s="1477"/>
      <c r="L44" s="1470"/>
      <c r="M44" s="1530"/>
      <c r="N44" s="1463"/>
      <c r="O44" s="1463"/>
      <c r="P44" s="1481"/>
    </row>
    <row r="45" spans="1:16" ht="15.75">
      <c r="A45" s="1226"/>
      <c r="B45" s="212" t="s">
        <v>59</v>
      </c>
      <c r="C45" s="212" t="s">
        <v>328</v>
      </c>
      <c r="D45" s="338" t="s">
        <v>28</v>
      </c>
      <c r="E45" s="348">
        <v>0.55555555555555558</v>
      </c>
      <c r="F45" s="340">
        <f>+VLOOKUP(C45,[1]Hoja1!$B:$H,7,FALSE)*E45</f>
        <v>261.11111111111114</v>
      </c>
      <c r="G45" s="1521"/>
      <c r="H45" s="411" t="s">
        <v>601</v>
      </c>
      <c r="I45" s="412">
        <v>27</v>
      </c>
      <c r="J45" s="1524"/>
      <c r="K45" s="1477"/>
      <c r="L45" s="1470"/>
      <c r="M45" s="1530"/>
      <c r="N45" s="1463"/>
      <c r="O45" s="1463"/>
      <c r="P45" s="1481"/>
    </row>
    <row r="46" spans="1:16" ht="15.75">
      <c r="A46" s="1226"/>
      <c r="B46" s="212" t="s">
        <v>38</v>
      </c>
      <c r="C46" s="212" t="s">
        <v>327</v>
      </c>
      <c r="D46" s="338" t="s">
        <v>63</v>
      </c>
      <c r="E46" s="342">
        <v>22.222222222222221</v>
      </c>
      <c r="F46" s="340">
        <f>+VLOOKUP(C46,[1]Hoja1!$B:$H,7,FALSE)*E46</f>
        <v>78.767676767676761</v>
      </c>
      <c r="G46" s="1521"/>
      <c r="H46" s="1499" t="s">
        <v>582</v>
      </c>
      <c r="I46" s="1527">
        <v>30</v>
      </c>
      <c r="J46" s="1524"/>
      <c r="K46" s="1477"/>
      <c r="L46" s="1470"/>
      <c r="M46" s="1530"/>
      <c r="N46" s="1463"/>
      <c r="O46" s="1463"/>
      <c r="P46" s="1481"/>
    </row>
    <row r="47" spans="1:16" ht="15.75">
      <c r="A47" s="1227"/>
      <c r="B47" s="343" t="s">
        <v>44</v>
      </c>
      <c r="C47" s="343" t="s">
        <v>331</v>
      </c>
      <c r="D47" s="344" t="s">
        <v>31</v>
      </c>
      <c r="E47" s="345">
        <v>2.2222222222222223</v>
      </c>
      <c r="F47" s="349">
        <f>+VLOOKUP(C47,[1]Hoja1!$B:$H,7,FALSE)*E47</f>
        <v>9.5897666666666659</v>
      </c>
      <c r="G47" s="1521"/>
      <c r="H47" s="1526"/>
      <c r="I47" s="1528"/>
      <c r="J47" s="1524"/>
      <c r="K47" s="1477"/>
      <c r="L47" s="1470"/>
      <c r="M47" s="1530"/>
      <c r="N47" s="1463"/>
      <c r="O47" s="1463"/>
      <c r="P47" s="1481"/>
    </row>
    <row r="48" spans="1:16" ht="15.75">
      <c r="A48" s="1227"/>
      <c r="B48" s="343" t="s">
        <v>545</v>
      </c>
      <c r="C48" s="343" t="s">
        <v>446</v>
      </c>
      <c r="D48" s="344" t="s">
        <v>63</v>
      </c>
      <c r="E48" s="350">
        <v>0.33333333333333331</v>
      </c>
      <c r="F48" s="349">
        <f>+VLOOKUP(C48,[1]Hoja1!$B:$H,7,FALSE)*E48</f>
        <v>10.03646</v>
      </c>
      <c r="G48" s="1521"/>
      <c r="H48" s="1526"/>
      <c r="I48" s="1528"/>
      <c r="J48" s="1524"/>
      <c r="K48" s="1477"/>
      <c r="L48" s="1470"/>
      <c r="M48" s="1530"/>
      <c r="N48" s="1463"/>
      <c r="O48" s="1463"/>
      <c r="P48" s="1481"/>
    </row>
    <row r="49" spans="1:19" ht="16.5" thickBot="1">
      <c r="A49" s="1240"/>
      <c r="B49" s="331" t="s">
        <v>542</v>
      </c>
      <c r="C49" s="331" t="s">
        <v>532</v>
      </c>
      <c r="D49" s="332" t="s">
        <v>31</v>
      </c>
      <c r="E49" s="333">
        <v>27.777777777777779</v>
      </c>
      <c r="F49" s="334">
        <f>+VLOOKUP(C49,[1]Hoja1!$B:$H,7,FALSE)*E49</f>
        <v>308.33333333333331</v>
      </c>
      <c r="G49" s="1522"/>
      <c r="H49" s="1526"/>
      <c r="I49" s="1528"/>
      <c r="J49" s="1525"/>
      <c r="K49" s="1478"/>
      <c r="L49" s="1479"/>
      <c r="M49" s="1531"/>
      <c r="N49" s="1480"/>
      <c r="O49" s="1480"/>
      <c r="P49" s="1471"/>
    </row>
    <row r="50" spans="1:19" ht="15.75">
      <c r="A50" s="1225" t="s">
        <v>546</v>
      </c>
      <c r="B50" s="335" t="s">
        <v>547</v>
      </c>
      <c r="C50" s="335" t="s">
        <v>548</v>
      </c>
      <c r="D50" s="320" t="s">
        <v>31</v>
      </c>
      <c r="E50" s="336">
        <v>10</v>
      </c>
      <c r="F50" s="352">
        <f>+VLOOKUP(C50,[1]Hoja1!$B:$H,7,FALSE)*E50</f>
        <v>310.709</v>
      </c>
      <c r="G50" s="1532">
        <f>SUM(F50:F58)</f>
        <v>1172.9858312289562</v>
      </c>
      <c r="H50" s="1542" t="s">
        <v>599</v>
      </c>
      <c r="I50" s="1544">
        <v>17</v>
      </c>
      <c r="J50" s="1534">
        <v>60</v>
      </c>
      <c r="K50" s="1536">
        <f>SUM(I50:I58)/J50</f>
        <v>0.65</v>
      </c>
      <c r="L50" s="1454">
        <f>K50*AVERAGE(CDF!C12:C13)</f>
        <v>133.95696808510641</v>
      </c>
      <c r="M50" s="1529">
        <v>90</v>
      </c>
      <c r="N50" s="1456">
        <f>G50+L50</f>
        <v>1306.9427993140625</v>
      </c>
      <c r="O50" s="1456">
        <f>+'CIF-CDF'!E92</f>
        <v>934.40009748895545</v>
      </c>
      <c r="P50" s="1460">
        <f>+N50+O50</f>
        <v>2241.342896803018</v>
      </c>
      <c r="S50">
        <v>1195.01274739562</v>
      </c>
    </row>
    <row r="51" spans="1:19" ht="15.75">
      <c r="A51" s="1226"/>
      <c r="B51" s="212" t="s">
        <v>42</v>
      </c>
      <c r="C51" s="212" t="s">
        <v>402</v>
      </c>
      <c r="D51" s="338" t="s">
        <v>31</v>
      </c>
      <c r="E51" s="342">
        <v>30</v>
      </c>
      <c r="F51" s="353">
        <f>+VLOOKUP(C51,[1]Hoja1!$B:$H,7,FALSE)*E51</f>
        <v>83.399999999999991</v>
      </c>
      <c r="G51" s="1533"/>
      <c r="H51" s="1538"/>
      <c r="I51" s="1540"/>
      <c r="J51" s="1535"/>
      <c r="K51" s="1537"/>
      <c r="L51" s="1470"/>
      <c r="M51" s="1530"/>
      <c r="N51" s="1463"/>
      <c r="O51" s="1463"/>
      <c r="P51" s="1481"/>
    </row>
    <row r="52" spans="1:19" ht="15.75">
      <c r="A52" s="1226"/>
      <c r="B52" s="212" t="s">
        <v>45</v>
      </c>
      <c r="C52" s="212" t="s">
        <v>338</v>
      </c>
      <c r="D52" s="338" t="s">
        <v>549</v>
      </c>
      <c r="E52" s="342">
        <f>200/6</f>
        <v>33.333333333333336</v>
      </c>
      <c r="F52" s="353">
        <f>+VLOOKUP(C52,[1]Hoja1!$B:$H,7,FALSE)*E52</f>
        <v>210.62222092592594</v>
      </c>
      <c r="G52" s="1533"/>
      <c r="H52" s="1538"/>
      <c r="I52" s="1540"/>
      <c r="J52" s="1535"/>
      <c r="K52" s="1537"/>
      <c r="L52" s="1470"/>
      <c r="M52" s="1530"/>
      <c r="N52" s="1463"/>
      <c r="O52" s="1463"/>
      <c r="P52" s="1481"/>
      <c r="S52">
        <v>133.95696808510601</v>
      </c>
    </row>
    <row r="53" spans="1:19" ht="15.75">
      <c r="A53" s="1226"/>
      <c r="B53" s="212" t="s">
        <v>44</v>
      </c>
      <c r="C53" s="212" t="s">
        <v>331</v>
      </c>
      <c r="D53" s="338" t="s">
        <v>31</v>
      </c>
      <c r="E53" s="342">
        <v>50</v>
      </c>
      <c r="F53" s="353">
        <f>+VLOOKUP(C53,[1]Hoja1!$B:$H,7,FALSE)*E53</f>
        <v>215.76974999999999</v>
      </c>
      <c r="G53" s="1533"/>
      <c r="H53" s="1538"/>
      <c r="I53" s="1540"/>
      <c r="J53" s="1535"/>
      <c r="K53" s="1537"/>
      <c r="L53" s="1470"/>
      <c r="M53" s="1530"/>
      <c r="N53" s="1463"/>
      <c r="O53" s="1463"/>
      <c r="P53" s="1481"/>
    </row>
    <row r="54" spans="1:19" ht="15.75">
      <c r="A54" s="1226"/>
      <c r="B54" s="212" t="s">
        <v>550</v>
      </c>
      <c r="C54" s="212" t="s">
        <v>328</v>
      </c>
      <c r="D54" s="338" t="s">
        <v>28</v>
      </c>
      <c r="E54" s="355">
        <v>0.4</v>
      </c>
      <c r="F54" s="353">
        <f>+VLOOKUP(C54,[1]Hoja1!$B:$H,7,FALSE)*E54</f>
        <v>188</v>
      </c>
      <c r="G54" s="1533"/>
      <c r="H54" s="1538"/>
      <c r="I54" s="1540"/>
      <c r="J54" s="1535"/>
      <c r="K54" s="1537"/>
      <c r="L54" s="1470"/>
      <c r="M54" s="1530"/>
      <c r="N54" s="1463"/>
      <c r="O54" s="1463"/>
      <c r="P54" s="1481"/>
    </row>
    <row r="55" spans="1:19" ht="15.75">
      <c r="A55" s="1226"/>
      <c r="B55" s="212" t="s">
        <v>542</v>
      </c>
      <c r="C55" s="212" t="s">
        <v>532</v>
      </c>
      <c r="D55" s="338" t="s">
        <v>31</v>
      </c>
      <c r="E55" s="342">
        <v>2.6666666666666665</v>
      </c>
      <c r="F55" s="353">
        <f>+VLOOKUP(C55,[1]Hoja1!$B:$H,7,FALSE)*E55</f>
        <v>29.599999999999998</v>
      </c>
      <c r="G55" s="1533"/>
      <c r="H55" s="399" t="s">
        <v>602</v>
      </c>
      <c r="I55" s="413">
        <v>4</v>
      </c>
      <c r="J55" s="1535"/>
      <c r="K55" s="1537"/>
      <c r="L55" s="1470"/>
      <c r="M55" s="1530"/>
      <c r="N55" s="1463"/>
      <c r="O55" s="1463"/>
      <c r="P55" s="1481"/>
    </row>
    <row r="56" spans="1:19" ht="15.75">
      <c r="A56" s="1226"/>
      <c r="B56" s="212" t="s">
        <v>551</v>
      </c>
      <c r="C56" s="212" t="s">
        <v>327</v>
      </c>
      <c r="D56" s="338" t="s">
        <v>39</v>
      </c>
      <c r="E56" s="342">
        <v>30</v>
      </c>
      <c r="F56" s="353">
        <f>+VLOOKUP(C56,[1]Hoja1!$B:$H,7,FALSE)*E56</f>
        <v>106.33636363636363</v>
      </c>
      <c r="G56" s="1533"/>
      <c r="H56" s="1538" t="s">
        <v>603</v>
      </c>
      <c r="I56" s="1540">
        <f>3*6</f>
        <v>18</v>
      </c>
      <c r="J56" s="1535"/>
      <c r="K56" s="1537"/>
      <c r="L56" s="1470"/>
      <c r="M56" s="1530"/>
      <c r="N56" s="1463"/>
      <c r="O56" s="1463"/>
      <c r="P56" s="1481"/>
    </row>
    <row r="57" spans="1:19" ht="15.75">
      <c r="A57" s="1227"/>
      <c r="B57" s="343" t="s">
        <v>545</v>
      </c>
      <c r="C57" s="343" t="s">
        <v>446</v>
      </c>
      <c r="D57" s="344" t="s">
        <v>31</v>
      </c>
      <c r="E57" s="356">
        <v>0.33333333333333331</v>
      </c>
      <c r="F57" s="357">
        <f>+VLOOKUP(C57,[1]Hoja1!$B:$H,7,FALSE)*E57</f>
        <v>10.03646</v>
      </c>
      <c r="G57" s="1533"/>
      <c r="H57" s="1538"/>
      <c r="I57" s="1540"/>
      <c r="J57" s="1535"/>
      <c r="K57" s="1537"/>
      <c r="L57" s="1470"/>
      <c r="M57" s="1530"/>
      <c r="N57" s="1463"/>
      <c r="O57" s="1463"/>
      <c r="P57" s="1481"/>
    </row>
    <row r="58" spans="1:19" ht="16.5" thickBot="1">
      <c r="A58" s="1227"/>
      <c r="B58" s="343" t="s">
        <v>552</v>
      </c>
      <c r="C58" s="343" t="s">
        <v>447</v>
      </c>
      <c r="D58" s="344" t="s">
        <v>31</v>
      </c>
      <c r="E58" s="515">
        <v>1.1666666666666667</v>
      </c>
      <c r="F58" s="357">
        <f>+VLOOKUP(C58,[1]Hoja1!$B:$H,7,FALSE)*E58</f>
        <v>18.512036666666667</v>
      </c>
      <c r="G58" s="1533"/>
      <c r="H58" s="1543"/>
      <c r="I58" s="1527"/>
      <c r="J58" s="1535"/>
      <c r="K58" s="1537"/>
      <c r="L58" s="1470"/>
      <c r="M58" s="1530"/>
      <c r="N58" s="1463"/>
      <c r="O58" s="1463"/>
      <c r="P58" s="1481"/>
    </row>
    <row r="59" spans="1:19" ht="15.75">
      <c r="A59" s="1225" t="s">
        <v>553</v>
      </c>
      <c r="B59" s="335" t="s">
        <v>554</v>
      </c>
      <c r="C59" s="335" t="s">
        <v>555</v>
      </c>
      <c r="D59" s="320" t="s">
        <v>31</v>
      </c>
      <c r="E59" s="359">
        <v>1.3333333333333333</v>
      </c>
      <c r="F59" s="346">
        <f>+VLOOKUP(C59,[1]Hoja1!$B:$H,7,FALSE)*E59</f>
        <v>96</v>
      </c>
      <c r="G59" s="1568">
        <f>SUM(F59:F65)</f>
        <v>809.63343555555548</v>
      </c>
      <c r="H59" s="1542" t="s">
        <v>599</v>
      </c>
      <c r="I59" s="1544">
        <v>17</v>
      </c>
      <c r="J59" s="1534">
        <v>60</v>
      </c>
      <c r="K59" s="1536">
        <f>SUM(I59:I65)/J59</f>
        <v>0.65</v>
      </c>
      <c r="L59" s="1454">
        <f>K59*AVERAGE(CDF!C12:C13)</f>
        <v>133.95696808510641</v>
      </c>
      <c r="M59" s="1529">
        <v>90</v>
      </c>
      <c r="N59" s="1456">
        <f>G59+L59</f>
        <v>943.59040364066186</v>
      </c>
      <c r="O59" s="1456">
        <f>+'CIF-CDF'!E93</f>
        <v>934.40009748895545</v>
      </c>
      <c r="P59" s="1460">
        <f>+N59+O59</f>
        <v>1877.9905011296173</v>
      </c>
    </row>
    <row r="60" spans="1:19" ht="15.75">
      <c r="A60" s="1226"/>
      <c r="B60" s="212" t="s">
        <v>42</v>
      </c>
      <c r="C60" s="212" t="s">
        <v>402</v>
      </c>
      <c r="D60" s="338" t="s">
        <v>31</v>
      </c>
      <c r="E60" s="342">
        <v>41.666666666666664</v>
      </c>
      <c r="F60" s="340">
        <f>+VLOOKUP(C60,[1]Hoja1!$B:$H,7,FALSE)*E60</f>
        <v>115.83333333333331</v>
      </c>
      <c r="G60" s="1565"/>
      <c r="H60" s="1538"/>
      <c r="I60" s="1540"/>
      <c r="J60" s="1535"/>
      <c r="K60" s="1537"/>
      <c r="L60" s="1470"/>
      <c r="M60" s="1530"/>
      <c r="N60" s="1463"/>
      <c r="O60" s="1463"/>
      <c r="P60" s="1481"/>
    </row>
    <row r="61" spans="1:19" ht="15.75">
      <c r="A61" s="1226"/>
      <c r="B61" s="212" t="s">
        <v>537</v>
      </c>
      <c r="C61" s="212" t="s">
        <v>449</v>
      </c>
      <c r="D61" s="338" t="s">
        <v>31</v>
      </c>
      <c r="E61" s="342">
        <v>33.333333333333336</v>
      </c>
      <c r="F61" s="340">
        <f>+VLOOKUP(C61,[1]Hoja1!$B:$H,7,FALSE)*E61</f>
        <v>222.22222222222226</v>
      </c>
      <c r="G61" s="1565"/>
      <c r="H61" s="1538"/>
      <c r="I61" s="1540"/>
      <c r="J61" s="1535"/>
      <c r="K61" s="1537"/>
      <c r="L61" s="1470"/>
      <c r="M61" s="1530"/>
      <c r="N61" s="1463"/>
      <c r="O61" s="1463"/>
      <c r="P61" s="1481"/>
    </row>
    <row r="62" spans="1:19" ht="15.75">
      <c r="A62" s="1226"/>
      <c r="B62" s="212" t="s">
        <v>545</v>
      </c>
      <c r="C62" s="212" t="s">
        <v>446</v>
      </c>
      <c r="D62" s="338" t="s">
        <v>31</v>
      </c>
      <c r="E62" s="342">
        <v>1.6666666666666667</v>
      </c>
      <c r="F62" s="340">
        <f>+VLOOKUP(C62,[1]Hoja1!$B:$H,7,FALSE)*E62</f>
        <v>50.182300000000005</v>
      </c>
      <c r="G62" s="1565"/>
      <c r="H62" s="399" t="s">
        <v>602</v>
      </c>
      <c r="I62" s="413">
        <v>4</v>
      </c>
      <c r="J62" s="1535"/>
      <c r="K62" s="1537"/>
      <c r="L62" s="1470"/>
      <c r="M62" s="1530"/>
      <c r="N62" s="1463"/>
      <c r="O62" s="1463"/>
      <c r="P62" s="1481"/>
    </row>
    <row r="63" spans="1:19" ht="15.75">
      <c r="A63" s="1226"/>
      <c r="B63" s="212" t="s">
        <v>44</v>
      </c>
      <c r="C63" s="212" t="s">
        <v>331</v>
      </c>
      <c r="D63" s="338" t="s">
        <v>31</v>
      </c>
      <c r="E63" s="342">
        <v>30</v>
      </c>
      <c r="F63" s="340">
        <f>+VLOOKUP(C63,[1]Hoja1!$B:$H,7,FALSE)*E63</f>
        <v>129.46185</v>
      </c>
      <c r="G63" s="1565"/>
      <c r="H63" s="1538" t="s">
        <v>603</v>
      </c>
      <c r="I63" s="1540">
        <f>3*6</f>
        <v>18</v>
      </c>
      <c r="J63" s="1535"/>
      <c r="K63" s="1537"/>
      <c r="L63" s="1470"/>
      <c r="M63" s="1530"/>
      <c r="N63" s="1463"/>
      <c r="O63" s="1463"/>
      <c r="P63" s="1481"/>
    </row>
    <row r="64" spans="1:19" ht="15.75">
      <c r="A64" s="1226"/>
      <c r="B64" s="212" t="s">
        <v>550</v>
      </c>
      <c r="C64" s="212" t="s">
        <v>328</v>
      </c>
      <c r="D64" s="338" t="s">
        <v>28</v>
      </c>
      <c r="E64" s="355">
        <v>0.4</v>
      </c>
      <c r="F64" s="340">
        <f>+VLOOKUP(C64,[1]Hoja1!$B:$H,7,FALSE)*E64</f>
        <v>188</v>
      </c>
      <c r="G64" s="1565"/>
      <c r="H64" s="1538"/>
      <c r="I64" s="1540"/>
      <c r="J64" s="1535"/>
      <c r="K64" s="1537"/>
      <c r="L64" s="1470"/>
      <c r="M64" s="1530"/>
      <c r="N64" s="1463"/>
      <c r="O64" s="1463"/>
      <c r="P64" s="1481"/>
    </row>
    <row r="65" spans="1:16" ht="16.5" thickBot="1">
      <c r="A65" s="1240"/>
      <c r="B65" s="331" t="s">
        <v>552</v>
      </c>
      <c r="C65" s="331" t="s">
        <v>447</v>
      </c>
      <c r="D65" s="332" t="s">
        <v>31</v>
      </c>
      <c r="E65" s="518">
        <v>0.5</v>
      </c>
      <c r="F65" s="334">
        <f>+VLOOKUP(C65,[1]Hoja1!$B:$H,7,FALSE)*E65</f>
        <v>7.9337299999999997</v>
      </c>
      <c r="G65" s="1566"/>
      <c r="H65" s="1539"/>
      <c r="I65" s="1541"/>
      <c r="J65" s="1567"/>
      <c r="K65" s="1570"/>
      <c r="L65" s="1479"/>
      <c r="M65" s="1531"/>
      <c r="N65" s="1480"/>
      <c r="O65" s="1480"/>
      <c r="P65" s="1471"/>
    </row>
    <row r="66" spans="1:16" ht="15.75" hidden="1">
      <c r="A66" s="1562" t="s">
        <v>556</v>
      </c>
      <c r="B66" s="516" t="s">
        <v>557</v>
      </c>
      <c r="C66" s="516"/>
      <c r="D66" s="516" t="s">
        <v>31</v>
      </c>
      <c r="E66" s="516">
        <v>22.5</v>
      </c>
      <c r="F66" s="517" t="e">
        <f>+VLOOKUP(C66,[1]Hoja1!$B:$H,7,FALSE)*E66</f>
        <v>#N/A</v>
      </c>
      <c r="G66" s="1565" t="e">
        <f>+SUM(F66:F69)</f>
        <v>#N/A</v>
      </c>
      <c r="H66" s="408"/>
      <c r="I66" s="347"/>
      <c r="J66" s="1535"/>
      <c r="K66" s="1559"/>
      <c r="L66" s="1470"/>
      <c r="M66" s="1530"/>
      <c r="N66" s="1462" t="e">
        <f>G66+L66</f>
        <v>#N/A</v>
      </c>
      <c r="O66" s="1463"/>
      <c r="P66" s="1551" t="e">
        <f>+N66+O66</f>
        <v>#N/A</v>
      </c>
    </row>
    <row r="67" spans="1:16" ht="31.5" hidden="1">
      <c r="A67" s="1563"/>
      <c r="B67" s="242" t="s">
        <v>558</v>
      </c>
      <c r="C67" s="212"/>
      <c r="D67" s="212"/>
      <c r="E67" s="212"/>
      <c r="F67" s="361" t="e">
        <f>+VLOOKUP(C67,[1]Hoja1!$B:$H,7,FALSE)*E67</f>
        <v>#N/A</v>
      </c>
      <c r="G67" s="1565"/>
      <c r="H67" s="354"/>
      <c r="I67" s="347"/>
      <c r="J67" s="1535"/>
      <c r="K67" s="1559"/>
      <c r="L67" s="1470"/>
      <c r="M67" s="1530"/>
      <c r="N67" s="1463"/>
      <c r="O67" s="1463"/>
      <c r="P67" s="1546"/>
    </row>
    <row r="68" spans="1:16" ht="15.75" hidden="1">
      <c r="A68" s="1563"/>
      <c r="B68" s="212" t="s">
        <v>559</v>
      </c>
      <c r="C68" s="212"/>
      <c r="D68" s="212"/>
      <c r="E68" s="212"/>
      <c r="F68" s="361" t="e">
        <f>+VLOOKUP(C68,[1]Hoja1!$B:$H,7,FALSE)*E68</f>
        <v>#N/A</v>
      </c>
      <c r="G68" s="1565"/>
      <c r="H68" s="354"/>
      <c r="I68" s="347"/>
      <c r="J68" s="1535"/>
      <c r="K68" s="1559"/>
      <c r="L68" s="1470"/>
      <c r="M68" s="1530"/>
      <c r="N68" s="1463"/>
      <c r="O68" s="1463"/>
      <c r="P68" s="1546"/>
    </row>
    <row r="69" spans="1:16" ht="16.5" hidden="1" thickBot="1">
      <c r="A69" s="1564"/>
      <c r="B69" s="343" t="s">
        <v>560</v>
      </c>
      <c r="C69" s="343"/>
      <c r="D69" s="343" t="s">
        <v>31</v>
      </c>
      <c r="E69" s="343">
        <v>10</v>
      </c>
      <c r="F69" s="362" t="e">
        <f>+VLOOKUP(C69,[1]Hoja1!$B:$H,7,FALSE)*E69</f>
        <v>#N/A</v>
      </c>
      <c r="G69" s="1566"/>
      <c r="H69" s="358"/>
      <c r="I69" s="351"/>
      <c r="J69" s="1567"/>
      <c r="K69" s="1560"/>
      <c r="L69" s="1479"/>
      <c r="M69" s="1531"/>
      <c r="N69" s="1480"/>
      <c r="O69" s="1480"/>
      <c r="P69" s="1547"/>
    </row>
    <row r="70" spans="1:16" ht="15.75" hidden="1">
      <c r="A70" s="1552" t="s">
        <v>561</v>
      </c>
      <c r="B70" s="335" t="s">
        <v>562</v>
      </c>
      <c r="C70" s="335"/>
      <c r="D70" s="335" t="s">
        <v>31</v>
      </c>
      <c r="E70" s="335">
        <v>8</v>
      </c>
      <c r="F70" s="360" t="e">
        <f>+VLOOKUP(C70,[1]Hoja1!$B:$H,7,FALSE)*E70</f>
        <v>#N/A</v>
      </c>
      <c r="G70" s="1552" t="e">
        <f>+SUM(F70:F73)</f>
        <v>#N/A</v>
      </c>
      <c r="H70" s="363"/>
      <c r="I70" s="364"/>
      <c r="J70" s="1555"/>
      <c r="K70" s="1558"/>
      <c r="L70" s="1454"/>
      <c r="M70" s="1529"/>
      <c r="N70" s="1561" t="e">
        <f>+G70+L70</f>
        <v>#N/A</v>
      </c>
      <c r="O70" s="1458"/>
      <c r="P70" s="1545" t="e">
        <f>+N70+O70</f>
        <v>#N/A</v>
      </c>
    </row>
    <row r="71" spans="1:16" ht="15.75" hidden="1">
      <c r="A71" s="1553"/>
      <c r="B71" s="212" t="s">
        <v>563</v>
      </c>
      <c r="C71" s="212"/>
      <c r="D71" s="212"/>
      <c r="E71" s="212"/>
      <c r="F71" s="361" t="e">
        <f>+VLOOKUP(C71,[1]Hoja1!$B:$H,7,FALSE)*E71</f>
        <v>#N/A</v>
      </c>
      <c r="G71" s="1553"/>
      <c r="H71" s="365"/>
      <c r="I71" s="366"/>
      <c r="J71" s="1556"/>
      <c r="K71" s="1559"/>
      <c r="L71" s="1470"/>
      <c r="M71" s="1530"/>
      <c r="N71" s="1463"/>
      <c r="O71" s="1463"/>
      <c r="P71" s="1546"/>
    </row>
    <row r="72" spans="1:16" ht="31.5" hidden="1">
      <c r="A72" s="1553"/>
      <c r="B72" s="242" t="s">
        <v>564</v>
      </c>
      <c r="C72" s="212"/>
      <c r="D72" s="212"/>
      <c r="E72" s="212"/>
      <c r="F72" s="361" t="e">
        <f>+VLOOKUP(C72,[1]Hoja1!$B:$H,7,FALSE)*E72</f>
        <v>#N/A</v>
      </c>
      <c r="G72" s="1553"/>
      <c r="H72" s="365"/>
      <c r="I72" s="366"/>
      <c r="J72" s="1556"/>
      <c r="K72" s="1559"/>
      <c r="L72" s="1470"/>
      <c r="M72" s="1530"/>
      <c r="N72" s="1463"/>
      <c r="O72" s="1463"/>
      <c r="P72" s="1546"/>
    </row>
    <row r="73" spans="1:16" ht="16.5" hidden="1" thickBot="1">
      <c r="A73" s="1554"/>
      <c r="B73" s="331" t="s">
        <v>559</v>
      </c>
      <c r="C73" s="331"/>
      <c r="D73" s="331" t="s">
        <v>31</v>
      </c>
      <c r="E73" s="331">
        <v>10</v>
      </c>
      <c r="F73" s="367" t="e">
        <f>+VLOOKUP(C73,[1]Hoja1!$B:$H,7,FALSE)*E73</f>
        <v>#N/A</v>
      </c>
      <c r="G73" s="1554"/>
      <c r="H73" s="368"/>
      <c r="I73" s="369"/>
      <c r="J73" s="1557"/>
      <c r="K73" s="1560"/>
      <c r="L73" s="1479"/>
      <c r="M73" s="1531"/>
      <c r="N73" s="1480"/>
      <c r="O73" s="1480"/>
      <c r="P73" s="1547"/>
    </row>
    <row r="81" spans="1:6">
      <c r="A81" s="1548" t="s">
        <v>565</v>
      </c>
      <c r="B81" s="1548"/>
      <c r="C81" s="1548"/>
      <c r="D81" s="1548"/>
      <c r="E81" s="1548"/>
      <c r="F81" s="1548"/>
    </row>
    <row r="82" spans="1:6" ht="15.75">
      <c r="A82" s="1549" t="s">
        <v>566</v>
      </c>
      <c r="B82" s="1549"/>
      <c r="C82" s="1549"/>
      <c r="D82" s="1549"/>
      <c r="E82" s="1549"/>
      <c r="F82" s="1549"/>
    </row>
    <row r="83" spans="1:6" ht="15.75">
      <c r="A83" s="210" t="s">
        <v>567</v>
      </c>
      <c r="B83" s="370"/>
      <c r="C83" s="211" t="s">
        <v>568</v>
      </c>
      <c r="D83" s="210" t="s">
        <v>569</v>
      </c>
      <c r="E83" s="371" t="s">
        <v>66</v>
      </c>
      <c r="F83" s="210" t="s">
        <v>511</v>
      </c>
    </row>
    <row r="84" spans="1:6" ht="15.75">
      <c r="A84" s="212" t="s">
        <v>570</v>
      </c>
      <c r="B84" s="282" t="s">
        <v>328</v>
      </c>
      <c r="C84" s="212" t="s">
        <v>571</v>
      </c>
      <c r="D84" s="212">
        <v>7</v>
      </c>
      <c r="E84" s="370">
        <f>+D84/400</f>
        <v>1.7500000000000002E-2</v>
      </c>
      <c r="F84" s="372">
        <f>+VLOOKUP(B84,[1]Hoja1!$B:$H,7,FALSE)*E84</f>
        <v>8.2250000000000014</v>
      </c>
    </row>
    <row r="85" spans="1:6" ht="15.75">
      <c r="A85" s="212" t="s">
        <v>572</v>
      </c>
      <c r="B85" s="282" t="s">
        <v>446</v>
      </c>
      <c r="C85" s="212" t="s">
        <v>573</v>
      </c>
      <c r="D85" s="212">
        <v>5</v>
      </c>
      <c r="E85" s="370">
        <f>+D85/400</f>
        <v>1.2500000000000001E-2</v>
      </c>
      <c r="F85" s="373">
        <f>+VLOOKUP(B85,[1]Hoja1!$B:$H,7,FALSE)*E85</f>
        <v>0.37636725000000004</v>
      </c>
    </row>
    <row r="86" spans="1:6" ht="15.75">
      <c r="A86" s="211" t="s">
        <v>574</v>
      </c>
      <c r="B86" s="211"/>
      <c r="C86" s="370"/>
      <c r="D86" s="211">
        <f>+D84+D85</f>
        <v>12</v>
      </c>
      <c r="E86" s="211">
        <f>+E84+E85</f>
        <v>3.0000000000000002E-2</v>
      </c>
      <c r="F86" s="374">
        <f>SUM(F84:F85)</f>
        <v>8.6013672500000009</v>
      </c>
    </row>
    <row r="87" spans="1:6" ht="15.75">
      <c r="F87" s="375"/>
    </row>
    <row r="88" spans="1:6" ht="15.75">
      <c r="F88" s="375"/>
    </row>
    <row r="107" spans="7:10" ht="15.75">
      <c r="G107" s="376"/>
      <c r="H107" s="376"/>
      <c r="I107" s="376"/>
      <c r="J107" s="376"/>
    </row>
    <row r="108" spans="7:10" ht="15.75">
      <c r="G108" s="376"/>
      <c r="H108" s="376"/>
      <c r="I108" s="376"/>
      <c r="J108" s="376"/>
    </row>
    <row r="109" spans="7:10" ht="15.75">
      <c r="G109" s="376"/>
      <c r="H109" s="376"/>
      <c r="I109" s="376"/>
      <c r="J109" s="376"/>
    </row>
    <row r="110" spans="7:10" ht="15.75">
      <c r="G110" s="376"/>
      <c r="H110" s="376"/>
      <c r="I110" s="376"/>
      <c r="J110" s="376"/>
    </row>
    <row r="111" spans="7:10" ht="15.75">
      <c r="G111" s="376"/>
      <c r="H111" s="376"/>
      <c r="I111" s="376"/>
      <c r="J111" s="376"/>
    </row>
    <row r="112" spans="7:10" ht="15.75">
      <c r="G112" s="376"/>
      <c r="H112" s="376"/>
      <c r="I112" s="376"/>
      <c r="J112" s="376"/>
    </row>
    <row r="113" spans="7:10" ht="15.75">
      <c r="G113" s="376"/>
      <c r="H113" s="376"/>
      <c r="I113" s="376"/>
      <c r="J113" s="376"/>
    </row>
    <row r="114" spans="7:10" ht="15.75">
      <c r="G114" s="376"/>
      <c r="H114" s="376"/>
      <c r="I114" s="376"/>
      <c r="J114" s="376"/>
    </row>
    <row r="115" spans="7:10">
      <c r="G115"/>
      <c r="H115"/>
      <c r="I115"/>
      <c r="J115"/>
    </row>
    <row r="116" spans="7:10">
      <c r="G116"/>
      <c r="H116"/>
      <c r="I116"/>
      <c r="J116"/>
    </row>
    <row r="117" spans="7:10">
      <c r="G117"/>
      <c r="H117"/>
      <c r="I117"/>
      <c r="J117"/>
    </row>
    <row r="118" spans="7:10">
      <c r="G118"/>
      <c r="H118"/>
      <c r="I118"/>
      <c r="J118"/>
    </row>
    <row r="119" spans="7:10">
      <c r="G119"/>
      <c r="H119"/>
      <c r="I119"/>
      <c r="J119"/>
    </row>
    <row r="120" spans="7:10">
      <c r="G120"/>
      <c r="H120"/>
      <c r="I120"/>
      <c r="J120"/>
    </row>
    <row r="121" spans="7:10">
      <c r="G121"/>
      <c r="H121"/>
      <c r="I121"/>
      <c r="J121"/>
    </row>
    <row r="122" spans="7:10">
      <c r="G122"/>
      <c r="H122"/>
      <c r="I122"/>
      <c r="J122"/>
    </row>
    <row r="123" spans="7:10">
      <c r="G123"/>
      <c r="H123"/>
      <c r="I123"/>
      <c r="J123"/>
    </row>
    <row r="124" spans="7:10">
      <c r="G124"/>
      <c r="H124"/>
      <c r="I124"/>
      <c r="J124"/>
    </row>
    <row r="125" spans="7:10">
      <c r="G125"/>
      <c r="H125"/>
      <c r="I125"/>
      <c r="J125"/>
    </row>
    <row r="126" spans="7:10">
      <c r="G126"/>
      <c r="H126"/>
      <c r="I126"/>
      <c r="J126"/>
    </row>
    <row r="127" spans="7:10">
      <c r="G127"/>
      <c r="H127"/>
      <c r="I127"/>
      <c r="J127"/>
    </row>
  </sheetData>
  <mergeCells count="160">
    <mergeCell ref="M66:M69"/>
    <mergeCell ref="M70:M73"/>
    <mergeCell ref="H15:H19"/>
    <mergeCell ref="I15:I19"/>
    <mergeCell ref="O20:O23"/>
    <mergeCell ref="N20:N23"/>
    <mergeCell ref="L20:L23"/>
    <mergeCell ref="K20:K23"/>
    <mergeCell ref="J20:J23"/>
    <mergeCell ref="M32:M34"/>
    <mergeCell ref="M35:M39"/>
    <mergeCell ref="M40:M42"/>
    <mergeCell ref="M43:M49"/>
    <mergeCell ref="M50:M58"/>
    <mergeCell ref="O70:O73"/>
    <mergeCell ref="L66:L69"/>
    <mergeCell ref="O43:O49"/>
    <mergeCell ref="O32:O34"/>
    <mergeCell ref="N28:N31"/>
    <mergeCell ref="O28:O31"/>
    <mergeCell ref="O12:O19"/>
    <mergeCell ref="J59:J65"/>
    <mergeCell ref="K59:K65"/>
    <mergeCell ref="L59:L65"/>
    <mergeCell ref="P70:P73"/>
    <mergeCell ref="A81:F81"/>
    <mergeCell ref="A82:F82"/>
    <mergeCell ref="M3:M6"/>
    <mergeCell ref="M7:M11"/>
    <mergeCell ref="M12:M19"/>
    <mergeCell ref="M20:M23"/>
    <mergeCell ref="M24:M27"/>
    <mergeCell ref="M28:M31"/>
    <mergeCell ref="N66:N69"/>
    <mergeCell ref="O66:O69"/>
    <mergeCell ref="P66:P69"/>
    <mergeCell ref="A70:A73"/>
    <mergeCell ref="G70:G73"/>
    <mergeCell ref="J70:J73"/>
    <mergeCell ref="K70:K73"/>
    <mergeCell ref="L70:L73"/>
    <mergeCell ref="N70:N73"/>
    <mergeCell ref="A66:A69"/>
    <mergeCell ref="G66:G69"/>
    <mergeCell ref="J66:J69"/>
    <mergeCell ref="K66:K69"/>
    <mergeCell ref="A59:A65"/>
    <mergeCell ref="G59:G65"/>
    <mergeCell ref="N59:N65"/>
    <mergeCell ref="O59:O65"/>
    <mergeCell ref="P59:P65"/>
    <mergeCell ref="M59:M65"/>
    <mergeCell ref="A50:A58"/>
    <mergeCell ref="G50:G58"/>
    <mergeCell ref="J50:J58"/>
    <mergeCell ref="K50:K58"/>
    <mergeCell ref="L50:L58"/>
    <mergeCell ref="N50:N58"/>
    <mergeCell ref="O50:O58"/>
    <mergeCell ref="P50:P58"/>
    <mergeCell ref="H63:H65"/>
    <mergeCell ref="I63:I65"/>
    <mergeCell ref="H50:H54"/>
    <mergeCell ref="H56:H58"/>
    <mergeCell ref="I50:I54"/>
    <mergeCell ref="I56:I58"/>
    <mergeCell ref="H59:H61"/>
    <mergeCell ref="I59:I61"/>
    <mergeCell ref="A43:A49"/>
    <mergeCell ref="G43:G49"/>
    <mergeCell ref="J43:J49"/>
    <mergeCell ref="K43:K49"/>
    <mergeCell ref="L43:L49"/>
    <mergeCell ref="N43:N49"/>
    <mergeCell ref="P43:P49"/>
    <mergeCell ref="H46:H49"/>
    <mergeCell ref="I46:I49"/>
    <mergeCell ref="A40:A42"/>
    <mergeCell ref="G40:G42"/>
    <mergeCell ref="J40:J42"/>
    <mergeCell ref="K40:K42"/>
    <mergeCell ref="L40:L42"/>
    <mergeCell ref="N40:N42"/>
    <mergeCell ref="O40:O42"/>
    <mergeCell ref="P40:P42"/>
    <mergeCell ref="A35:A39"/>
    <mergeCell ref="G35:G39"/>
    <mergeCell ref="J35:J39"/>
    <mergeCell ref="K35:K39"/>
    <mergeCell ref="L35:L39"/>
    <mergeCell ref="N35:N39"/>
    <mergeCell ref="O35:O39"/>
    <mergeCell ref="P35:P39"/>
    <mergeCell ref="H37:H39"/>
    <mergeCell ref="I37:I39"/>
    <mergeCell ref="P28:P31"/>
    <mergeCell ref="A32:A34"/>
    <mergeCell ref="G32:G34"/>
    <mergeCell ref="J32:J34"/>
    <mergeCell ref="K32:K34"/>
    <mergeCell ref="L32:L34"/>
    <mergeCell ref="N32:N34"/>
    <mergeCell ref="A28:A31"/>
    <mergeCell ref="G28:G31"/>
    <mergeCell ref="J28:J31"/>
    <mergeCell ref="K28:K31"/>
    <mergeCell ref="L28:L31"/>
    <mergeCell ref="P32:P34"/>
    <mergeCell ref="B32:B33"/>
    <mergeCell ref="C32:C33"/>
    <mergeCell ref="D32:D33"/>
    <mergeCell ref="E32:E33"/>
    <mergeCell ref="F32:F33"/>
    <mergeCell ref="P20:P23"/>
    <mergeCell ref="A24:A27"/>
    <mergeCell ref="G24:G27"/>
    <mergeCell ref="J24:J27"/>
    <mergeCell ref="K24:K27"/>
    <mergeCell ref="L24:L27"/>
    <mergeCell ref="N24:N27"/>
    <mergeCell ref="O24:O27"/>
    <mergeCell ref="P24:P27"/>
    <mergeCell ref="A20:A23"/>
    <mergeCell ref="B20:B21"/>
    <mergeCell ref="C20:C21"/>
    <mergeCell ref="D20:D21"/>
    <mergeCell ref="E20:E21"/>
    <mergeCell ref="B22:B23"/>
    <mergeCell ref="C22:C23"/>
    <mergeCell ref="D22:D23"/>
    <mergeCell ref="E22:E23"/>
    <mergeCell ref="F20:F21"/>
    <mergeCell ref="F22:F23"/>
    <mergeCell ref="H26:H27"/>
    <mergeCell ref="I26:I27"/>
    <mergeCell ref="G20:G23"/>
    <mergeCell ref="P12:P19"/>
    <mergeCell ref="N7:N11"/>
    <mergeCell ref="O7:O11"/>
    <mergeCell ref="P7:P11"/>
    <mergeCell ref="A12:A19"/>
    <mergeCell ref="G12:G19"/>
    <mergeCell ref="J12:J19"/>
    <mergeCell ref="K12:K19"/>
    <mergeCell ref="L12:L19"/>
    <mergeCell ref="N12:N19"/>
    <mergeCell ref="A7:A11"/>
    <mergeCell ref="G7:G11"/>
    <mergeCell ref="J7:J11"/>
    <mergeCell ref="K7:K11"/>
    <mergeCell ref="L7:L11"/>
    <mergeCell ref="A1:P1"/>
    <mergeCell ref="A3:A6"/>
    <mergeCell ref="G3:G6"/>
    <mergeCell ref="J3:J6"/>
    <mergeCell ref="K3:K6"/>
    <mergeCell ref="L3:L6"/>
    <mergeCell ref="N3:N6"/>
    <mergeCell ref="O3:O6"/>
    <mergeCell ref="P3:P6"/>
  </mergeCells>
  <pageMargins left="0.7" right="0.7" top="0.75" bottom="0.75" header="0.3" footer="0.3"/>
  <drawing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3816D-32AC-4613-A405-F3D9676CD4E7}">
  <dimension ref="A1:J112"/>
  <sheetViews>
    <sheetView topLeftCell="A38" zoomScale="65" workbookViewId="0">
      <selection activeCell="G71" sqref="G71"/>
    </sheetView>
  </sheetViews>
  <sheetFormatPr baseColWidth="10" defaultRowHeight="15"/>
  <cols>
    <col min="1" max="1" width="36.28515625" customWidth="1"/>
    <col min="2" max="2" width="26.42578125" customWidth="1"/>
    <col min="3" max="3" width="26.5703125" customWidth="1"/>
    <col min="4" max="4" width="21.140625" style="49" customWidth="1"/>
    <col min="5" max="5" width="18.85546875" customWidth="1"/>
    <col min="6" max="6" width="16.7109375" bestFit="1" customWidth="1"/>
    <col min="7" max="7" width="25.28515625" customWidth="1"/>
    <col min="8" max="8" width="28" customWidth="1"/>
    <col min="9" max="9" width="26.85546875" customWidth="1"/>
    <col min="10" max="10" width="17.5703125" customWidth="1"/>
    <col min="11" max="11" width="11.42578125" customWidth="1"/>
  </cols>
  <sheetData>
    <row r="1" spans="1:10">
      <c r="A1" s="1573" t="s">
        <v>469</v>
      </c>
      <c r="B1" s="1574"/>
      <c r="C1" s="1574"/>
      <c r="D1" s="1574"/>
      <c r="E1" s="1574"/>
      <c r="F1" s="1574"/>
    </row>
    <row r="2" spans="1:10">
      <c r="A2" s="274" t="s">
        <v>477</v>
      </c>
      <c r="B2" s="274" t="s">
        <v>476</v>
      </c>
      <c r="C2" s="274" t="s">
        <v>478</v>
      </c>
      <c r="D2" s="275" t="s">
        <v>1055</v>
      </c>
      <c r="E2" s="274" t="s">
        <v>498</v>
      </c>
      <c r="F2" s="274" t="s">
        <v>480</v>
      </c>
      <c r="G2" s="764"/>
    </row>
    <row r="3" spans="1:10">
      <c r="A3" s="208" t="s">
        <v>470</v>
      </c>
      <c r="B3" s="208">
        <v>2</v>
      </c>
      <c r="C3" s="215">
        <v>4478323.3944260003</v>
      </c>
      <c r="D3" s="843">
        <f>+B3*C3</f>
        <v>8956646.7888520006</v>
      </c>
      <c r="E3" s="744">
        <f>+(C3/((52/12)*46)/60)</f>
        <v>374.4417553867894</v>
      </c>
      <c r="F3" s="208"/>
      <c r="G3" s="764"/>
      <c r="J3" s="764"/>
    </row>
    <row r="4" spans="1:10">
      <c r="A4" s="208" t="s">
        <v>471</v>
      </c>
      <c r="B4" s="208">
        <v>1</v>
      </c>
      <c r="C4" s="215">
        <v>3700756.34375</v>
      </c>
      <c r="D4" s="843">
        <f t="shared" ref="D4:D15" si="0">+B4*C4</f>
        <v>3700756.34375</v>
      </c>
      <c r="E4" s="268">
        <f t="shared" ref="E4:E15" si="1">+(C4/((52/12)*46)/60)</f>
        <v>309.42778793896321</v>
      </c>
      <c r="F4" s="208"/>
      <c r="G4" s="764"/>
      <c r="H4" s="764"/>
      <c r="J4" s="764"/>
    </row>
    <row r="5" spans="1:10">
      <c r="A5" s="208" t="s">
        <v>472</v>
      </c>
      <c r="B5" s="208">
        <v>2</v>
      </c>
      <c r="C5" s="215">
        <v>2873825.8762500002</v>
      </c>
      <c r="D5" s="843">
        <f t="shared" si="0"/>
        <v>5747651.7525000004</v>
      </c>
      <c r="E5" s="268">
        <f t="shared" si="1"/>
        <v>240.2864445025084</v>
      </c>
      <c r="F5" s="208"/>
      <c r="H5" s="764"/>
    </row>
    <row r="6" spans="1:10" ht="60">
      <c r="A6" s="208" t="s">
        <v>300</v>
      </c>
      <c r="B6" s="208">
        <v>4</v>
      </c>
      <c r="C6" s="215">
        <v>2208394.46</v>
      </c>
      <c r="D6" s="843">
        <f t="shared" si="0"/>
        <v>8833577.8399999999</v>
      </c>
      <c r="E6" s="268">
        <f t="shared" si="1"/>
        <v>184.6483662207358</v>
      </c>
      <c r="F6" s="267" t="s">
        <v>481</v>
      </c>
      <c r="H6" s="764"/>
      <c r="J6" s="764"/>
    </row>
    <row r="7" spans="1:10">
      <c r="A7" s="208" t="s">
        <v>473</v>
      </c>
      <c r="B7" s="208">
        <v>1</v>
      </c>
      <c r="C7" s="215">
        <v>2142479</v>
      </c>
      <c r="D7" s="843">
        <f t="shared" si="0"/>
        <v>2142479</v>
      </c>
      <c r="E7" s="268">
        <f t="shared" si="1"/>
        <v>179.13704013377929</v>
      </c>
      <c r="F7" s="208"/>
    </row>
    <row r="8" spans="1:10">
      <c r="A8" s="208" t="s">
        <v>497</v>
      </c>
      <c r="B8" s="208">
        <v>2</v>
      </c>
      <c r="C8" s="215">
        <v>2142478.1353360005</v>
      </c>
      <c r="D8" s="843">
        <f t="shared" si="0"/>
        <v>4284956.2706720009</v>
      </c>
      <c r="E8" s="268">
        <f t="shared" si="1"/>
        <v>179.13696783745823</v>
      </c>
      <c r="F8" s="208"/>
    </row>
    <row r="9" spans="1:10">
      <c r="A9" s="208" t="s">
        <v>474</v>
      </c>
      <c r="B9" s="208">
        <v>1</v>
      </c>
      <c r="C9" s="215">
        <v>3317166</v>
      </c>
      <c r="D9" s="843">
        <f t="shared" si="0"/>
        <v>3317166</v>
      </c>
      <c r="E9" s="268">
        <f t="shared" si="1"/>
        <v>277.3550167224081</v>
      </c>
      <c r="F9" s="208"/>
    </row>
    <row r="10" spans="1:10">
      <c r="A10" s="208" t="s">
        <v>475</v>
      </c>
      <c r="B10" s="208">
        <v>1</v>
      </c>
      <c r="C10" s="215">
        <v>2193512</v>
      </c>
      <c r="D10" s="843">
        <f t="shared" si="0"/>
        <v>2193512</v>
      </c>
      <c r="E10" s="268">
        <f t="shared" si="1"/>
        <v>183.40401337792642</v>
      </c>
      <c r="F10" s="208"/>
    </row>
    <row r="11" spans="1:10">
      <c r="A11" s="208" t="s">
        <v>479</v>
      </c>
      <c r="B11" s="208">
        <v>1</v>
      </c>
      <c r="C11" s="215"/>
      <c r="D11" s="843">
        <f t="shared" si="0"/>
        <v>0</v>
      </c>
      <c r="E11" s="268">
        <f t="shared" si="1"/>
        <v>0</v>
      </c>
      <c r="F11" s="208"/>
    </row>
    <row r="12" spans="1:10">
      <c r="A12" s="266" t="s">
        <v>499</v>
      </c>
      <c r="B12" s="266">
        <v>1</v>
      </c>
      <c r="C12" s="270">
        <f>2142479/3</f>
        <v>714159.66666666663</v>
      </c>
      <c r="D12" s="844">
        <f t="shared" si="0"/>
        <v>714159.66666666663</v>
      </c>
      <c r="E12" s="271">
        <f t="shared" si="1"/>
        <v>59.712346711259762</v>
      </c>
      <c r="F12" s="266"/>
    </row>
    <row r="13" spans="1:10">
      <c r="A13" s="266" t="s">
        <v>500</v>
      </c>
      <c r="B13" s="266">
        <v>1</v>
      </c>
      <c r="C13" s="270">
        <v>714159.66666666663</v>
      </c>
      <c r="D13" s="844">
        <f t="shared" si="0"/>
        <v>714159.66666666663</v>
      </c>
      <c r="E13" s="271">
        <f t="shared" si="1"/>
        <v>59.712346711259762</v>
      </c>
      <c r="F13" s="266"/>
    </row>
    <row r="14" spans="1:10">
      <c r="A14" s="208" t="s">
        <v>483</v>
      </c>
      <c r="B14" s="208">
        <v>3</v>
      </c>
      <c r="C14" s="215">
        <v>2208394.46</v>
      </c>
      <c r="D14" s="843">
        <f t="shared" si="0"/>
        <v>6625183.3799999999</v>
      </c>
      <c r="E14" s="268">
        <f t="shared" si="1"/>
        <v>184.6483662207358</v>
      </c>
      <c r="F14" s="208"/>
    </row>
    <row r="15" spans="1:10">
      <c r="A15" s="208" t="s">
        <v>484</v>
      </c>
      <c r="B15" s="208">
        <v>1</v>
      </c>
      <c r="C15" s="215">
        <v>2208394.46</v>
      </c>
      <c r="D15" s="843">
        <f t="shared" si="0"/>
        <v>2208394.46</v>
      </c>
      <c r="E15" s="268">
        <f t="shared" si="1"/>
        <v>184.6483662207358</v>
      </c>
      <c r="F15" s="208"/>
    </row>
    <row r="16" spans="1:10">
      <c r="A16" s="209"/>
      <c r="B16" s="209">
        <f>SUM(B3:B15)</f>
        <v>21</v>
      </c>
      <c r="C16" s="272"/>
      <c r="D16" s="747"/>
      <c r="E16" s="209"/>
    </row>
    <row r="17" spans="1:6">
      <c r="A17" s="209"/>
      <c r="B17" s="209"/>
      <c r="C17" s="209"/>
      <c r="D17" s="472"/>
      <c r="E17" s="209"/>
    </row>
    <row r="18" spans="1:6">
      <c r="A18" s="209"/>
      <c r="B18" s="209"/>
      <c r="C18" s="209"/>
      <c r="D18" s="472"/>
      <c r="E18" s="209"/>
    </row>
    <row r="19" spans="1:6">
      <c r="A19" s="1573" t="s">
        <v>485</v>
      </c>
      <c r="B19" s="1574"/>
      <c r="C19" s="1574"/>
      <c r="D19" s="1574"/>
      <c r="E19" s="1574"/>
      <c r="F19" s="1574"/>
    </row>
    <row r="20" spans="1:6" ht="30">
      <c r="A20" s="274" t="s">
        <v>477</v>
      </c>
      <c r="B20" s="274" t="s">
        <v>476</v>
      </c>
      <c r="C20" s="274" t="s">
        <v>478</v>
      </c>
      <c r="D20" s="275" t="s">
        <v>1055</v>
      </c>
      <c r="E20" s="275" t="s">
        <v>501</v>
      </c>
      <c r="F20" s="274" t="s">
        <v>480</v>
      </c>
    </row>
    <row r="21" spans="1:6">
      <c r="A21" s="208" t="s">
        <v>470</v>
      </c>
      <c r="B21" s="208">
        <v>1</v>
      </c>
      <c r="C21" s="215">
        <f>+C3</f>
        <v>4478323.3944260003</v>
      </c>
      <c r="D21" s="843">
        <f>+B21*C21</f>
        <v>4478323.3944260003</v>
      </c>
      <c r="E21" s="268">
        <f t="shared" ref="E21:E28" si="2">+(C21/((52/12)*46)/60)</f>
        <v>374.4417553867894</v>
      </c>
      <c r="F21" s="208"/>
    </row>
    <row r="22" spans="1:6">
      <c r="A22" s="208" t="s">
        <v>471</v>
      </c>
      <c r="B22" s="208">
        <v>1</v>
      </c>
      <c r="C22" s="215">
        <f>+C4</f>
        <v>3700756.34375</v>
      </c>
      <c r="D22" s="843">
        <f t="shared" ref="D22:D28" si="3">+B22*C22</f>
        <v>3700756.34375</v>
      </c>
      <c r="E22" s="268">
        <f t="shared" si="2"/>
        <v>309.42778793896321</v>
      </c>
      <c r="F22" s="208"/>
    </row>
    <row r="23" spans="1:6">
      <c r="A23" s="208" t="s">
        <v>300</v>
      </c>
      <c r="B23" s="208">
        <v>2</v>
      </c>
      <c r="C23" s="215">
        <f>+C6</f>
        <v>2208394.46</v>
      </c>
      <c r="D23" s="843">
        <f t="shared" si="3"/>
        <v>4416788.92</v>
      </c>
      <c r="E23" s="268">
        <f t="shared" si="2"/>
        <v>184.6483662207358</v>
      </c>
      <c r="F23" s="208"/>
    </row>
    <row r="24" spans="1:6">
      <c r="A24" s="208" t="s">
        <v>473</v>
      </c>
      <c r="B24" s="208">
        <v>1</v>
      </c>
      <c r="C24" s="215">
        <f>+C7</f>
        <v>2142479</v>
      </c>
      <c r="D24" s="843">
        <f t="shared" si="3"/>
        <v>2142479</v>
      </c>
      <c r="E24" s="268">
        <f t="shared" si="2"/>
        <v>179.13704013377929</v>
      </c>
      <c r="F24" s="208"/>
    </row>
    <row r="25" spans="1:6">
      <c r="A25" s="208" t="s">
        <v>497</v>
      </c>
      <c r="B25" s="208">
        <v>1</v>
      </c>
      <c r="C25" s="215">
        <f>+C8</f>
        <v>2142478.1353360005</v>
      </c>
      <c r="D25" s="843">
        <f t="shared" si="3"/>
        <v>2142478.1353360005</v>
      </c>
      <c r="E25" s="268">
        <f t="shared" si="2"/>
        <v>179.13696783745823</v>
      </c>
      <c r="F25" s="208"/>
    </row>
    <row r="26" spans="1:6">
      <c r="A26" s="208" t="s">
        <v>487</v>
      </c>
      <c r="B26" s="208">
        <v>1</v>
      </c>
      <c r="C26" s="215">
        <f>+C15</f>
        <v>2208394.46</v>
      </c>
      <c r="D26" s="843">
        <f t="shared" si="3"/>
        <v>2208394.46</v>
      </c>
      <c r="E26" s="268">
        <f t="shared" si="2"/>
        <v>184.6483662207358</v>
      </c>
      <c r="F26" s="208"/>
    </row>
    <row r="27" spans="1:6">
      <c r="A27" s="208" t="s">
        <v>486</v>
      </c>
      <c r="B27" s="208">
        <v>1</v>
      </c>
      <c r="C27" s="215">
        <f>+C15</f>
        <v>2208394.46</v>
      </c>
      <c r="D27" s="843">
        <f t="shared" si="3"/>
        <v>2208394.46</v>
      </c>
      <c r="E27" s="268">
        <f t="shared" si="2"/>
        <v>184.6483662207358</v>
      </c>
      <c r="F27" s="208"/>
    </row>
    <row r="28" spans="1:6">
      <c r="A28" s="266" t="s">
        <v>482</v>
      </c>
      <c r="B28" s="266">
        <v>1</v>
      </c>
      <c r="C28" s="270">
        <v>714159.66666666663</v>
      </c>
      <c r="D28" s="844">
        <f t="shared" si="3"/>
        <v>714159.66666666663</v>
      </c>
      <c r="E28" s="271">
        <f t="shared" si="2"/>
        <v>59.712346711259762</v>
      </c>
      <c r="F28" s="266"/>
    </row>
    <row r="29" spans="1:6">
      <c r="A29" s="209"/>
      <c r="B29" s="209"/>
      <c r="C29" s="209"/>
      <c r="D29" s="472"/>
      <c r="E29" s="209"/>
    </row>
    <row r="30" spans="1:6">
      <c r="A30" s="209"/>
      <c r="B30" s="209"/>
      <c r="C30" s="209"/>
      <c r="D30" s="472"/>
      <c r="E30" s="209"/>
    </row>
    <row r="31" spans="1:6">
      <c r="A31" s="1189" t="s">
        <v>490</v>
      </c>
      <c r="B31" s="1189"/>
      <c r="C31" s="1189"/>
      <c r="D31" s="1189"/>
      <c r="E31" s="1189"/>
      <c r="F31" s="1189"/>
    </row>
    <row r="32" spans="1:6" ht="30">
      <c r="A32" s="274" t="s">
        <v>477</v>
      </c>
      <c r="B32" s="274" t="s">
        <v>476</v>
      </c>
      <c r="C32" s="274" t="s">
        <v>478</v>
      </c>
      <c r="D32" s="275" t="s">
        <v>1055</v>
      </c>
      <c r="E32" s="275" t="s">
        <v>501</v>
      </c>
      <c r="F32" s="274" t="s">
        <v>480</v>
      </c>
    </row>
    <row r="33" spans="1:6">
      <c r="A33" s="208" t="s">
        <v>483</v>
      </c>
      <c r="B33" s="208">
        <v>3</v>
      </c>
      <c r="C33" s="215">
        <f>+C14</f>
        <v>2208394.46</v>
      </c>
      <c r="D33" s="843">
        <f>+C33*B33</f>
        <v>6625183.3799999999</v>
      </c>
      <c r="E33" s="268">
        <f t="shared" ref="E33:E34" si="4">+(C33/((52/12)*46)/60)</f>
        <v>184.6483662207358</v>
      </c>
      <c r="F33" s="208"/>
    </row>
    <row r="34" spans="1:6">
      <c r="A34" s="208" t="s">
        <v>488</v>
      </c>
      <c r="B34" s="208">
        <v>1</v>
      </c>
      <c r="C34" s="215">
        <v>2208394.46</v>
      </c>
      <c r="D34" s="843">
        <f>+C34*B34</f>
        <v>2208394.46</v>
      </c>
      <c r="E34" s="268">
        <f t="shared" si="4"/>
        <v>184.6483662207358</v>
      </c>
      <c r="F34" s="208"/>
    </row>
    <row r="35" spans="1:6">
      <c r="A35" s="209"/>
      <c r="B35" s="209"/>
      <c r="C35" s="209"/>
      <c r="D35" s="472"/>
      <c r="E35" s="209"/>
    </row>
    <row r="36" spans="1:6">
      <c r="A36" s="1189" t="s">
        <v>489</v>
      </c>
      <c r="B36" s="1189"/>
      <c r="C36" s="1189"/>
      <c r="D36" s="1189"/>
      <c r="E36" s="1189"/>
      <c r="F36" s="1189"/>
    </row>
    <row r="37" spans="1:6" ht="30">
      <c r="A37" s="274" t="s">
        <v>477</v>
      </c>
      <c r="B37" s="274" t="s">
        <v>476</v>
      </c>
      <c r="C37" s="274" t="s">
        <v>478</v>
      </c>
      <c r="D37" s="275" t="s">
        <v>1055</v>
      </c>
      <c r="E37" s="275" t="s">
        <v>501</v>
      </c>
      <c r="F37" s="274" t="s">
        <v>480</v>
      </c>
    </row>
    <row r="38" spans="1:6" ht="60">
      <c r="A38" s="208" t="s">
        <v>483</v>
      </c>
      <c r="B38" s="208">
        <v>4</v>
      </c>
      <c r="C38" s="215">
        <v>2208394.46</v>
      </c>
      <c r="D38" s="843">
        <f>+B38*C38</f>
        <v>8833577.8399999999</v>
      </c>
      <c r="E38" s="268">
        <f t="shared" ref="E38:E39" si="5">+(C38/((52/12)*46)/60)</f>
        <v>184.6483662207358</v>
      </c>
      <c r="F38" s="267" t="s">
        <v>491</v>
      </c>
    </row>
    <row r="39" spans="1:6">
      <c r="A39" s="208" t="s">
        <v>488</v>
      </c>
      <c r="B39" s="208">
        <v>1</v>
      </c>
      <c r="C39" s="215">
        <v>2208394.46</v>
      </c>
      <c r="D39" s="843">
        <f>+B39*C39</f>
        <v>2208394.46</v>
      </c>
      <c r="E39" s="268">
        <f t="shared" si="5"/>
        <v>184.6483662207358</v>
      </c>
      <c r="F39" s="208"/>
    </row>
    <row r="40" spans="1:6">
      <c r="A40" s="209"/>
      <c r="B40" s="209"/>
      <c r="C40" s="209"/>
      <c r="D40" s="472"/>
      <c r="E40" s="209"/>
    </row>
    <row r="41" spans="1:6">
      <c r="A41" s="1189" t="s">
        <v>492</v>
      </c>
      <c r="B41" s="1189"/>
      <c r="C41" s="1189"/>
      <c r="D41" s="1189"/>
      <c r="E41" s="1189"/>
      <c r="F41" s="1189"/>
    </row>
    <row r="42" spans="1:6" ht="30">
      <c r="A42" s="274" t="s">
        <v>477</v>
      </c>
      <c r="B42" s="274" t="s">
        <v>476</v>
      </c>
      <c r="C42" s="274" t="s">
        <v>478</v>
      </c>
      <c r="D42" s="275" t="s">
        <v>1055</v>
      </c>
      <c r="E42" s="275" t="s">
        <v>501</v>
      </c>
      <c r="F42" s="274" t="s">
        <v>480</v>
      </c>
    </row>
    <row r="43" spans="1:6">
      <c r="A43" s="208" t="s">
        <v>483</v>
      </c>
      <c r="B43" s="208">
        <v>1</v>
      </c>
      <c r="C43" s="215">
        <v>2208394.46</v>
      </c>
      <c r="D43" s="843">
        <f>+C43*B43</f>
        <v>2208394.46</v>
      </c>
      <c r="E43" s="268">
        <f t="shared" ref="E43:E44" si="6">+(C43/((52/12)*46)/60)</f>
        <v>184.6483662207358</v>
      </c>
      <c r="F43" s="208"/>
    </row>
    <row r="44" spans="1:6">
      <c r="A44" s="208" t="s">
        <v>493</v>
      </c>
      <c r="B44" s="208">
        <v>1</v>
      </c>
      <c r="C44" s="215">
        <v>2208394.46</v>
      </c>
      <c r="D44" s="843">
        <f>+C44*B44</f>
        <v>2208394.46</v>
      </c>
      <c r="E44" s="268">
        <f t="shared" si="6"/>
        <v>184.6483662207358</v>
      </c>
      <c r="F44" s="208"/>
    </row>
    <row r="45" spans="1:6">
      <c r="A45" s="209"/>
      <c r="B45" s="209"/>
      <c r="C45" s="209"/>
      <c r="D45" s="472"/>
      <c r="E45" s="209"/>
    </row>
    <row r="46" spans="1:6">
      <c r="A46" s="1189" t="s">
        <v>494</v>
      </c>
      <c r="B46" s="1189"/>
      <c r="C46" s="1189"/>
      <c r="D46" s="1189"/>
      <c r="E46" s="1189"/>
      <c r="F46" s="1189"/>
    </row>
    <row r="47" spans="1:6" ht="30">
      <c r="A47" s="274" t="s">
        <v>477</v>
      </c>
      <c r="B47" s="274" t="s">
        <v>476</v>
      </c>
      <c r="C47" s="274" t="s">
        <v>478</v>
      </c>
      <c r="D47" s="275" t="s">
        <v>1055</v>
      </c>
      <c r="E47" s="275" t="s">
        <v>501</v>
      </c>
      <c r="F47" s="274" t="s">
        <v>480</v>
      </c>
    </row>
    <row r="48" spans="1:6">
      <c r="A48" s="208" t="s">
        <v>483</v>
      </c>
      <c r="B48" s="208">
        <v>1</v>
      </c>
      <c r="C48" s="215">
        <v>2208394.46</v>
      </c>
      <c r="D48" s="843">
        <f>+C48*B48</f>
        <v>2208394.46</v>
      </c>
      <c r="E48" s="268">
        <f>+(C48/((52/12)*46)/60)</f>
        <v>184.6483662207358</v>
      </c>
      <c r="F48" s="208"/>
    </row>
    <row r="49" spans="1:9">
      <c r="A49" s="209"/>
      <c r="B49" s="209"/>
      <c r="C49" s="209"/>
      <c r="D49" s="472"/>
      <c r="E49" s="209"/>
    </row>
    <row r="50" spans="1:9">
      <c r="A50" s="1189" t="s">
        <v>495</v>
      </c>
      <c r="B50" s="1189"/>
      <c r="C50" s="1189"/>
      <c r="D50" s="1189"/>
      <c r="E50" s="1189"/>
      <c r="F50" s="1189"/>
    </row>
    <row r="51" spans="1:9" ht="30">
      <c r="A51" s="274" t="s">
        <v>477</v>
      </c>
      <c r="B51" s="274" t="s">
        <v>476</v>
      </c>
      <c r="C51" s="274" t="s">
        <v>478</v>
      </c>
      <c r="D51" s="275" t="s">
        <v>1055</v>
      </c>
      <c r="E51" s="275" t="s">
        <v>501</v>
      </c>
      <c r="F51" s="274" t="s">
        <v>480</v>
      </c>
    </row>
    <row r="52" spans="1:9">
      <c r="A52" s="208" t="s">
        <v>483</v>
      </c>
      <c r="B52" s="208">
        <v>1</v>
      </c>
      <c r="C52" s="215">
        <v>2208394.46</v>
      </c>
      <c r="D52" s="843">
        <f>+C52*B52</f>
        <v>2208394.46</v>
      </c>
      <c r="E52" s="268">
        <f t="shared" ref="E52:E53" si="7">+(C52/((52/12)*46)/60)</f>
        <v>184.6483662207358</v>
      </c>
      <c r="F52" s="208"/>
    </row>
    <row r="53" spans="1:9">
      <c r="A53" s="208" t="s">
        <v>493</v>
      </c>
      <c r="B53" s="208">
        <v>1</v>
      </c>
      <c r="C53" s="215">
        <v>2208394.46</v>
      </c>
      <c r="D53" s="843">
        <f>+C53*B53</f>
        <v>2208394.46</v>
      </c>
      <c r="E53" s="268">
        <f t="shared" si="7"/>
        <v>184.6483662207358</v>
      </c>
      <c r="F53" s="208"/>
    </row>
    <row r="54" spans="1:9">
      <c r="A54" s="209"/>
      <c r="B54" s="209"/>
      <c r="C54" s="209"/>
      <c r="D54" s="472"/>
      <c r="E54" s="209"/>
    </row>
    <row r="55" spans="1:9">
      <c r="A55" s="1189" t="s">
        <v>496</v>
      </c>
      <c r="B55" s="1189"/>
      <c r="C55" s="1189"/>
      <c r="D55" s="1189"/>
      <c r="E55" s="1189"/>
      <c r="F55" s="1189"/>
    </row>
    <row r="56" spans="1:9" ht="30">
      <c r="A56" s="269" t="s">
        <v>477</v>
      </c>
      <c r="B56" s="269" t="s">
        <v>476</v>
      </c>
      <c r="C56" s="269" t="s">
        <v>478</v>
      </c>
      <c r="D56" s="275" t="s">
        <v>1055</v>
      </c>
      <c r="E56" s="276" t="s">
        <v>501</v>
      </c>
      <c r="F56" s="269" t="s">
        <v>480</v>
      </c>
    </row>
    <row r="57" spans="1:9">
      <c r="A57" s="208" t="s">
        <v>483</v>
      </c>
      <c r="B57" s="208">
        <v>1</v>
      </c>
      <c r="C57" s="215">
        <v>2208394.46</v>
      </c>
      <c r="D57" s="843">
        <f>+C57*B57</f>
        <v>2208394.46</v>
      </c>
      <c r="E57" s="268">
        <f>+(C57/((52/12)*46)/60)</f>
        <v>184.6483662207358</v>
      </c>
      <c r="F57" s="208"/>
    </row>
    <row r="58" spans="1:9">
      <c r="A58" s="214"/>
    </row>
    <row r="61" spans="1:9">
      <c r="A61" s="1190" t="s">
        <v>865</v>
      </c>
      <c r="B61" s="1190"/>
      <c r="C61" s="1190"/>
      <c r="D61" s="1190"/>
      <c r="E61" s="1190"/>
      <c r="F61" s="611"/>
      <c r="G61" s="49"/>
      <c r="H61" s="49"/>
      <c r="I61" s="49"/>
    </row>
    <row r="62" spans="1:9" ht="45">
      <c r="A62" s="502" t="s">
        <v>866</v>
      </c>
      <c r="B62" s="502" t="s">
        <v>867</v>
      </c>
      <c r="C62" s="502" t="s">
        <v>868</v>
      </c>
      <c r="D62" s="502" t="s">
        <v>1033</v>
      </c>
      <c r="E62" s="502" t="s">
        <v>869</v>
      </c>
      <c r="F62" s="611"/>
      <c r="G62" s="49"/>
      <c r="H62" s="49"/>
      <c r="I62" s="49"/>
    </row>
    <row r="63" spans="1:9">
      <c r="A63" s="503" t="s">
        <v>870</v>
      </c>
      <c r="B63" s="267">
        <v>35</v>
      </c>
      <c r="C63" s="504">
        <v>7.5</v>
      </c>
      <c r="D63" s="505">
        <f>+C63*B63</f>
        <v>262.5</v>
      </c>
      <c r="E63" s="506">
        <f>$I$80*C63</f>
        <v>2803.2002924668664</v>
      </c>
      <c r="F63" s="612"/>
      <c r="G63" s="613"/>
      <c r="H63" s="1191" t="s">
        <v>853</v>
      </c>
      <c r="I63" s="1191"/>
    </row>
    <row r="64" spans="1:9">
      <c r="A64" s="503" t="s">
        <v>871</v>
      </c>
      <c r="B64" s="267">
        <v>25</v>
      </c>
      <c r="C64" s="504">
        <v>4.7727272727272698</v>
      </c>
      <c r="D64" s="505">
        <f t="shared" ref="D64:D94" si="8">+C64*B64</f>
        <v>119.31818181818174</v>
      </c>
      <c r="E64" s="506">
        <f>$I$80*C64</f>
        <v>1783.8547315698231</v>
      </c>
      <c r="F64" s="612"/>
      <c r="G64" s="613"/>
      <c r="H64" s="277" t="s">
        <v>854</v>
      </c>
      <c r="I64" s="277" t="s">
        <v>855</v>
      </c>
    </row>
    <row r="65" spans="1:9" ht="16.5">
      <c r="A65" s="503" t="s">
        <v>872</v>
      </c>
      <c r="B65" s="267">
        <v>91</v>
      </c>
      <c r="C65" s="504">
        <v>0.53846153846153799</v>
      </c>
      <c r="D65" s="505">
        <f t="shared" si="8"/>
        <v>48.999999999999957</v>
      </c>
      <c r="E65" s="506">
        <f>$I$80*C65</f>
        <v>201.25540561300562</v>
      </c>
      <c r="F65" s="612"/>
      <c r="G65" s="49"/>
      <c r="H65" s="772" t="s">
        <v>801</v>
      </c>
      <c r="I65" s="773">
        <v>13524716.8258717</v>
      </c>
    </row>
    <row r="66" spans="1:9" ht="16.5">
      <c r="A66" s="503" t="s">
        <v>873</v>
      </c>
      <c r="B66" s="267">
        <v>72</v>
      </c>
      <c r="C66" s="504">
        <v>0.65277777777777801</v>
      </c>
      <c r="D66" s="505">
        <f t="shared" si="8"/>
        <v>47.000000000000014</v>
      </c>
      <c r="E66" s="506">
        <f>$I$80*C66</f>
        <v>243.98224767767181</v>
      </c>
      <c r="F66" s="612" t="s">
        <v>260</v>
      </c>
      <c r="G66" s="49"/>
      <c r="H66" s="614" t="s">
        <v>802</v>
      </c>
      <c r="I66" s="215">
        <v>5018860.0683155032</v>
      </c>
    </row>
    <row r="67" spans="1:9" ht="16.5">
      <c r="A67" s="503" t="s">
        <v>874</v>
      </c>
      <c r="B67" s="267">
        <v>200</v>
      </c>
      <c r="C67" s="504">
        <v>1.2749999999999999</v>
      </c>
      <c r="D67" s="505">
        <f t="shared" si="8"/>
        <v>254.99999999999997</v>
      </c>
      <c r="E67" s="506">
        <f>$I$80*C67</f>
        <v>476.54404971936725</v>
      </c>
      <c r="F67" s="612"/>
      <c r="G67" s="49"/>
      <c r="H67" s="614" t="s">
        <v>803</v>
      </c>
      <c r="I67" s="215">
        <v>1177785.2804545425</v>
      </c>
    </row>
    <row r="68" spans="1:9" ht="16.5">
      <c r="A68" s="503" t="s">
        <v>875</v>
      </c>
      <c r="B68" s="267">
        <v>150</v>
      </c>
      <c r="C68" s="504">
        <v>2.27</v>
      </c>
      <c r="D68" s="505">
        <f t="shared" si="8"/>
        <v>340.5</v>
      </c>
      <c r="E68" s="506">
        <f>$I$80*C68</f>
        <v>848.43528851997155</v>
      </c>
      <c r="F68" s="611"/>
      <c r="G68" s="49"/>
      <c r="H68" s="772" t="s">
        <v>804</v>
      </c>
      <c r="I68" s="774">
        <v>8649230.5536744297</v>
      </c>
    </row>
    <row r="69" spans="1:9" ht="16.5">
      <c r="A69" s="503" t="s">
        <v>876</v>
      </c>
      <c r="B69" s="267">
        <v>50</v>
      </c>
      <c r="C69" s="504">
        <v>1.92</v>
      </c>
      <c r="D69" s="505">
        <f t="shared" si="8"/>
        <v>96</v>
      </c>
      <c r="E69" s="506">
        <f>$I$80*C69</f>
        <v>717.61927487151775</v>
      </c>
      <c r="F69" s="611"/>
      <c r="G69" s="49"/>
      <c r="H69" s="614" t="s">
        <v>805</v>
      </c>
      <c r="I69" s="215">
        <v>2532000.8444545427</v>
      </c>
    </row>
    <row r="70" spans="1:9" ht="16.5">
      <c r="A70" s="503" t="s">
        <v>877</v>
      </c>
      <c r="B70" s="267">
        <v>120</v>
      </c>
      <c r="C70" s="507">
        <v>1.4583333333333299</v>
      </c>
      <c r="D70" s="505">
        <f t="shared" si="8"/>
        <v>174.9999999999996</v>
      </c>
      <c r="E70" s="506">
        <f>$I$80*C70</f>
        <v>545.06672353522276</v>
      </c>
      <c r="F70" s="611"/>
      <c r="G70" s="49"/>
      <c r="H70" s="614" t="s">
        <v>806</v>
      </c>
      <c r="I70" s="215">
        <v>20249266.271000002</v>
      </c>
    </row>
    <row r="71" spans="1:9" ht="30">
      <c r="A71" s="503" t="s">
        <v>878</v>
      </c>
      <c r="B71" s="267">
        <v>240</v>
      </c>
      <c r="C71" s="504">
        <v>0.81583333333333297</v>
      </c>
      <c r="D71" s="505">
        <f t="shared" si="8"/>
        <v>195.7999999999999</v>
      </c>
      <c r="E71" s="506">
        <f>$I$80*C71</f>
        <v>304.92589848056235</v>
      </c>
      <c r="F71" s="611"/>
      <c r="G71" s="49"/>
      <c r="H71" s="261" t="s">
        <v>856</v>
      </c>
      <c r="I71" s="498">
        <f>690000+690000*19%</f>
        <v>821100</v>
      </c>
    </row>
    <row r="72" spans="1:9">
      <c r="A72" s="503" t="s">
        <v>879</v>
      </c>
      <c r="B72" s="267">
        <v>36</v>
      </c>
      <c r="C72" s="504">
        <v>1.3611111111111101</v>
      </c>
      <c r="D72" s="505">
        <f t="shared" si="8"/>
        <v>48.999999999999964</v>
      </c>
      <c r="E72" s="506">
        <f>$I$80*C72</f>
        <v>508.72894196620871</v>
      </c>
      <c r="F72" s="611"/>
      <c r="G72" s="49"/>
      <c r="H72" s="267" t="s">
        <v>857</v>
      </c>
      <c r="I72" s="498">
        <v>690000</v>
      </c>
    </row>
    <row r="73" spans="1:9">
      <c r="A73" s="503" t="s">
        <v>880</v>
      </c>
      <c r="B73" s="267">
        <v>36</v>
      </c>
      <c r="C73" s="504">
        <v>0.88888888888888895</v>
      </c>
      <c r="D73" s="505">
        <f t="shared" si="8"/>
        <v>32</v>
      </c>
      <c r="E73" s="506">
        <f>$I$80*C73</f>
        <v>332.23114577385087</v>
      </c>
      <c r="F73" s="611"/>
      <c r="G73" s="49"/>
      <c r="H73" s="428" t="s">
        <v>858</v>
      </c>
      <c r="I73" s="498">
        <v>1539280.4252899999</v>
      </c>
    </row>
    <row r="74" spans="1:9">
      <c r="A74" s="503" t="s">
        <v>881</v>
      </c>
      <c r="B74" s="267">
        <v>15</v>
      </c>
      <c r="C74" s="504">
        <v>8</v>
      </c>
      <c r="D74" s="1186">
        <f t="shared" si="8"/>
        <v>120</v>
      </c>
      <c r="E74" s="1187">
        <f>$I$80*C74</f>
        <v>2990.0803119646575</v>
      </c>
      <c r="F74" s="612"/>
      <c r="G74" s="49"/>
      <c r="H74" s="208" t="s">
        <v>859</v>
      </c>
      <c r="I74" s="498">
        <v>196000</v>
      </c>
    </row>
    <row r="75" spans="1:9">
      <c r="A75" s="503" t="s">
        <v>882</v>
      </c>
      <c r="B75" s="267">
        <v>25</v>
      </c>
      <c r="C75" s="504">
        <v>9</v>
      </c>
      <c r="D75" s="1186">
        <f t="shared" si="8"/>
        <v>225</v>
      </c>
      <c r="E75" s="1187">
        <f>$I$80*C75</f>
        <v>3363.8403509602399</v>
      </c>
      <c r="F75" s="612"/>
      <c r="G75" s="49"/>
      <c r="H75" s="208" t="s">
        <v>860</v>
      </c>
      <c r="I75" s="1980">
        <v>270000</v>
      </c>
    </row>
    <row r="76" spans="1:9">
      <c r="A76" s="503" t="s">
        <v>883</v>
      </c>
      <c r="B76" s="267">
        <v>17</v>
      </c>
      <c r="C76" s="504">
        <v>8</v>
      </c>
      <c r="D76" s="1186">
        <f t="shared" si="8"/>
        <v>136</v>
      </c>
      <c r="E76" s="1187">
        <f>$I$80*C76</f>
        <v>2990.0803119646575</v>
      </c>
      <c r="F76" s="612"/>
      <c r="G76" s="49"/>
      <c r="H76" s="208" t="s">
        <v>861</v>
      </c>
      <c r="I76" s="1980">
        <v>60000</v>
      </c>
    </row>
    <row r="77" spans="1:9">
      <c r="A77" s="503" t="s">
        <v>835</v>
      </c>
      <c r="B77" s="267">
        <v>10</v>
      </c>
      <c r="C77" s="504">
        <f>5+0.24+0.28</f>
        <v>5.5200000000000005</v>
      </c>
      <c r="D77" s="505">
        <f t="shared" si="8"/>
        <v>55.2</v>
      </c>
      <c r="E77" s="506">
        <f>$I$80*C77</f>
        <v>2063.1554152556137</v>
      </c>
      <c r="F77" s="612"/>
      <c r="G77" s="49"/>
      <c r="H77" s="370" t="s">
        <v>1259</v>
      </c>
      <c r="I77" s="1981">
        <v>6000000</v>
      </c>
    </row>
    <row r="78" spans="1:9">
      <c r="A78" s="503" t="s">
        <v>884</v>
      </c>
      <c r="B78" s="267">
        <v>180</v>
      </c>
      <c r="C78" s="504">
        <f>1.8+0.24+0.28</f>
        <v>2.3200000000000003</v>
      </c>
      <c r="D78" s="505">
        <f>+C78*B78</f>
        <v>417.6</v>
      </c>
      <c r="E78" s="506">
        <f>$I$80*C78</f>
        <v>867.12329046975083</v>
      </c>
      <c r="F78" s="612"/>
      <c r="G78" s="49"/>
      <c r="H78" s="378" t="s">
        <v>862</v>
      </c>
      <c r="I78" s="499">
        <f>SUM(I65:I77)</f>
        <v>60728240.269060723</v>
      </c>
    </row>
    <row r="79" spans="1:9">
      <c r="A79" s="503" t="s">
        <v>746</v>
      </c>
      <c r="B79" s="267">
        <v>30</v>
      </c>
      <c r="C79" s="504">
        <v>8</v>
      </c>
      <c r="D79" s="505">
        <f t="shared" si="8"/>
        <v>240</v>
      </c>
      <c r="E79" s="506">
        <f>$I$80*C79</f>
        <v>2990.0803119646575</v>
      </c>
      <c r="F79" s="612"/>
      <c r="G79" s="49"/>
      <c r="H79" s="500" t="s">
        <v>863</v>
      </c>
      <c r="I79" s="501">
        <f>I78/30</f>
        <v>2024274.6756353574</v>
      </c>
    </row>
    <row r="80" spans="1:9">
      <c r="A80" s="503" t="s">
        <v>739</v>
      </c>
      <c r="B80" s="267">
        <v>80</v>
      </c>
      <c r="C80" s="504">
        <f>1.8+0.24+0.28</f>
        <v>2.3200000000000003</v>
      </c>
      <c r="D80" s="505">
        <f t="shared" si="8"/>
        <v>185.60000000000002</v>
      </c>
      <c r="E80" s="506">
        <f>$I$80*C80</f>
        <v>867.12329046975083</v>
      </c>
      <c r="F80" s="612"/>
      <c r="G80" s="49"/>
      <c r="H80" s="378" t="s">
        <v>864</v>
      </c>
      <c r="I80" s="499">
        <f>I79/D95</f>
        <v>373.76003899558219</v>
      </c>
    </row>
    <row r="81" spans="1:10">
      <c r="A81" s="503" t="s">
        <v>885</v>
      </c>
      <c r="B81" s="267"/>
      <c r="C81" s="504">
        <f>1.8+0.24</f>
        <v>2.04</v>
      </c>
      <c r="D81" s="505">
        <f t="shared" si="8"/>
        <v>0</v>
      </c>
      <c r="E81" s="506">
        <f>$I$80*C81</f>
        <v>762.47047955098765</v>
      </c>
      <c r="F81" s="612"/>
      <c r="G81" s="49"/>
      <c r="H81" s="49"/>
      <c r="I81" s="49"/>
    </row>
    <row r="82" spans="1:10">
      <c r="A82" s="267" t="s">
        <v>886</v>
      </c>
      <c r="B82" s="267">
        <v>96</v>
      </c>
      <c r="C82" s="504">
        <f>((45/91)+0.95)</f>
        <v>1.4445054945054945</v>
      </c>
      <c r="D82" s="505">
        <f>+C82*B82</f>
        <v>138.67252747252746</v>
      </c>
      <c r="E82" s="506">
        <f>$I$80*C82</f>
        <v>539.89842995570632</v>
      </c>
      <c r="F82" s="612"/>
      <c r="G82" s="49"/>
      <c r="H82" s="1976" t="s">
        <v>1053</v>
      </c>
      <c r="I82" s="1977"/>
    </row>
    <row r="83" spans="1:10">
      <c r="A83" s="267" t="s">
        <v>887</v>
      </c>
      <c r="B83" s="267">
        <v>73</v>
      </c>
      <c r="C83" s="504">
        <f>(85/72)+0.96</f>
        <v>2.1405555555555553</v>
      </c>
      <c r="D83" s="505">
        <f t="shared" si="8"/>
        <v>156.26055555555553</v>
      </c>
      <c r="E83" s="506">
        <f>$I$80*C83</f>
        <v>800.05412791665447</v>
      </c>
      <c r="F83" s="612"/>
      <c r="G83" s="49"/>
      <c r="H83" s="1978"/>
      <c r="I83" s="1979"/>
    </row>
    <row r="84" spans="1:10" ht="30">
      <c r="A84" s="267" t="s">
        <v>888</v>
      </c>
      <c r="B84" s="267">
        <v>96</v>
      </c>
      <c r="C84" s="504">
        <f>(135/96)+0.88</f>
        <v>2.2862499999999999</v>
      </c>
      <c r="D84" s="505">
        <f t="shared" si="8"/>
        <v>219.48</v>
      </c>
      <c r="E84" s="506">
        <f>$I$80*C84</f>
        <v>854.50888915364976</v>
      </c>
      <c r="F84" s="612"/>
      <c r="G84" s="49"/>
      <c r="H84" s="500" t="s">
        <v>1034</v>
      </c>
      <c r="I84" s="450">
        <f>+B78+B81+B80</f>
        <v>260</v>
      </c>
    </row>
    <row r="85" spans="1:10">
      <c r="A85" s="267" t="s">
        <v>889</v>
      </c>
      <c r="B85" s="267">
        <v>71</v>
      </c>
      <c r="C85" s="504">
        <f>(45/64)+1</f>
        <v>1.703125</v>
      </c>
      <c r="D85" s="505">
        <f t="shared" si="8"/>
        <v>120.921875</v>
      </c>
      <c r="E85" s="506">
        <f>$I$80*C85</f>
        <v>636.5600664143509</v>
      </c>
      <c r="F85" s="612"/>
      <c r="G85" s="49"/>
      <c r="H85" s="726" t="s">
        <v>1035</v>
      </c>
      <c r="I85" s="450">
        <f>480/I84</f>
        <v>1.8461538461538463</v>
      </c>
      <c r="J85" s="775"/>
    </row>
    <row r="86" spans="1:10" ht="30">
      <c r="A86" s="267" t="s">
        <v>890</v>
      </c>
      <c r="B86" s="267">
        <v>70</v>
      </c>
      <c r="C86" s="504">
        <f>(45/58)+1.3</f>
        <v>2.0758620689655172</v>
      </c>
      <c r="D86" s="505">
        <f t="shared" si="8"/>
        <v>145.31034482758619</v>
      </c>
      <c r="E86" s="506">
        <f>$I$80*C86</f>
        <v>775.87428784600161</v>
      </c>
      <c r="F86" s="612"/>
      <c r="G86" s="49"/>
      <c r="H86" s="500" t="s">
        <v>1036</v>
      </c>
      <c r="I86" s="450">
        <f>(4*60)/B79</f>
        <v>8</v>
      </c>
    </row>
    <row r="87" spans="1:10">
      <c r="A87" s="267" t="s">
        <v>891</v>
      </c>
      <c r="B87" s="267">
        <v>20</v>
      </c>
      <c r="C87" s="504">
        <f>(45/58)+1.5</f>
        <v>2.2758620689655173</v>
      </c>
      <c r="D87" s="505">
        <f t="shared" si="8"/>
        <v>45.517241379310349</v>
      </c>
      <c r="E87" s="506">
        <f>$I$80*C87</f>
        <v>850.62629564511815</v>
      </c>
      <c r="F87" s="612"/>
      <c r="G87" s="49"/>
      <c r="H87" s="49"/>
      <c r="I87" s="49"/>
    </row>
    <row r="88" spans="1:10">
      <c r="A88" s="267" t="s">
        <v>892</v>
      </c>
      <c r="B88" s="267">
        <v>40</v>
      </c>
      <c r="C88" s="504">
        <f>(50/40)+1.7</f>
        <v>2.95</v>
      </c>
      <c r="D88" s="505">
        <f t="shared" si="8"/>
        <v>118</v>
      </c>
      <c r="E88" s="506">
        <f>$I$80*C88</f>
        <v>1102.5921150369675</v>
      </c>
      <c r="F88" s="612"/>
      <c r="G88" s="49"/>
      <c r="H88" s="49"/>
      <c r="I88" s="49"/>
    </row>
    <row r="89" spans="1:10">
      <c r="A89" s="267" t="s">
        <v>893</v>
      </c>
      <c r="B89" s="267">
        <v>116</v>
      </c>
      <c r="C89" s="504">
        <f>(25/116)+1.9</f>
        <v>2.1155172413793104</v>
      </c>
      <c r="D89" s="505">
        <f t="shared" si="8"/>
        <v>245.4</v>
      </c>
      <c r="E89" s="506">
        <f>$I$80*C89</f>
        <v>790.69580663375757</v>
      </c>
      <c r="F89" s="612"/>
      <c r="G89" s="49"/>
    </row>
    <row r="90" spans="1:10">
      <c r="A90" s="267" t="s">
        <v>894</v>
      </c>
      <c r="B90" s="267">
        <v>116</v>
      </c>
      <c r="C90" s="504">
        <f>(25/116)+1.86</f>
        <v>2.0755172413793104</v>
      </c>
      <c r="D90" s="505">
        <f t="shared" si="8"/>
        <v>240.76</v>
      </c>
      <c r="E90" s="506">
        <f>$I$80*C90</f>
        <v>775.74540507393419</v>
      </c>
      <c r="F90" s="612"/>
      <c r="G90" s="49"/>
    </row>
    <row r="91" spans="1:10">
      <c r="A91" s="267" t="s">
        <v>895</v>
      </c>
      <c r="B91" s="267">
        <v>74</v>
      </c>
      <c r="C91" s="504">
        <f>(60/90)+1.7</f>
        <v>2.3666666666666667</v>
      </c>
      <c r="D91" s="505">
        <f t="shared" si="8"/>
        <v>175.13333333333333</v>
      </c>
      <c r="E91" s="506">
        <f>$I$80*C91</f>
        <v>884.56542562287791</v>
      </c>
      <c r="F91" s="612"/>
      <c r="G91" s="49"/>
    </row>
    <row r="92" spans="1:10">
      <c r="A92" s="267" t="s">
        <v>896</v>
      </c>
      <c r="B92" s="267">
        <v>60</v>
      </c>
      <c r="C92" s="504">
        <f>(90/60)+1</f>
        <v>2.5</v>
      </c>
      <c r="D92" s="505">
        <f t="shared" si="8"/>
        <v>150</v>
      </c>
      <c r="E92" s="506">
        <f>$I$80*C92</f>
        <v>934.40009748895545</v>
      </c>
      <c r="F92" s="612"/>
      <c r="G92" s="49"/>
    </row>
    <row r="93" spans="1:10">
      <c r="A93" s="267" t="s">
        <v>897</v>
      </c>
      <c r="B93" s="267">
        <v>60</v>
      </c>
      <c r="C93" s="504">
        <f>(90/60)+1</f>
        <v>2.5</v>
      </c>
      <c r="D93" s="505">
        <f t="shared" si="8"/>
        <v>150</v>
      </c>
      <c r="E93" s="506">
        <f>$I$80*C93</f>
        <v>934.40009748895545</v>
      </c>
      <c r="F93" s="612"/>
      <c r="G93" s="49"/>
    </row>
    <row r="94" spans="1:10" ht="30">
      <c r="A94" s="267" t="s">
        <v>1070</v>
      </c>
      <c r="B94" s="267">
        <v>255</v>
      </c>
      <c r="C94" s="504">
        <f>2</f>
        <v>2</v>
      </c>
      <c r="D94" s="511">
        <f t="shared" si="8"/>
        <v>510</v>
      </c>
      <c r="E94" s="506">
        <f>$I$80*C94</f>
        <v>747.52007799116438</v>
      </c>
      <c r="F94" s="612"/>
      <c r="G94" s="49"/>
    </row>
    <row r="95" spans="1:10">
      <c r="A95" s="378" t="s">
        <v>295</v>
      </c>
      <c r="B95" s="512">
        <f>SUM(B63:B94)</f>
        <v>2559</v>
      </c>
      <c r="C95" s="513">
        <f>SUM(C63:C94)</f>
        <v>97.086994593050619</v>
      </c>
      <c r="D95" s="513">
        <f>SUM(D63:D94)</f>
        <v>5415.9740593864935</v>
      </c>
      <c r="E95" s="514">
        <f>SUM(E63:E94)</f>
        <v>36287.238885062477</v>
      </c>
      <c r="F95" s="611"/>
      <c r="G95" s="49"/>
    </row>
    <row r="96" spans="1:10">
      <c r="A96" s="615"/>
      <c r="B96" s="849"/>
      <c r="C96" s="850"/>
      <c r="D96" s="850"/>
      <c r="E96" s="613"/>
      <c r="F96" s="611"/>
      <c r="G96" s="49"/>
    </row>
    <row r="97" spans="1:7">
      <c r="A97" s="1576" t="s">
        <v>1258</v>
      </c>
      <c r="B97" s="1576"/>
      <c r="C97" s="1576"/>
      <c r="D97" s="1576"/>
      <c r="E97" s="1576"/>
      <c r="F97" s="1576"/>
      <c r="G97" s="49"/>
    </row>
    <row r="98" spans="1:7" ht="30">
      <c r="A98" s="845" t="s">
        <v>505</v>
      </c>
      <c r="B98" s="846" t="s">
        <v>478</v>
      </c>
      <c r="C98" s="846" t="s">
        <v>1001</v>
      </c>
      <c r="D98" s="847" t="s">
        <v>1057</v>
      </c>
      <c r="E98" s="847" t="s">
        <v>1060</v>
      </c>
      <c r="F98" s="848" t="s">
        <v>1069</v>
      </c>
      <c r="G98" s="49"/>
    </row>
    <row r="99" spans="1:7">
      <c r="A99" s="851" t="s">
        <v>1056</v>
      </c>
      <c r="B99" s="429">
        <f>+AVERAGE(C3,C3,C4)</f>
        <v>4219134.3775340002</v>
      </c>
      <c r="C99" s="208">
        <f>+B78+B80+B81</f>
        <v>260</v>
      </c>
      <c r="D99" s="267" t="s">
        <v>1058</v>
      </c>
      <c r="E99" s="370">
        <f>+(B99/((52/12)*46)/60)</f>
        <v>352.77043290418067</v>
      </c>
      <c r="F99" s="429">
        <f>+((8*60)/C99)*E99</f>
        <v>651.26849151541046</v>
      </c>
      <c r="G99" s="764"/>
    </row>
    <row r="100" spans="1:7">
      <c r="A100" s="1572" t="s">
        <v>1</v>
      </c>
      <c r="B100" s="1575">
        <f>+B99</f>
        <v>4219134.3775340002</v>
      </c>
      <c r="C100" s="208">
        <v>30</v>
      </c>
      <c r="D100" s="267" t="s">
        <v>1059</v>
      </c>
      <c r="E100" s="370">
        <f>+(B100/((52/12)*46)/60)</f>
        <v>352.77043290418067</v>
      </c>
      <c r="F100" s="429">
        <f>+((4*60)/C100)*E100</f>
        <v>2822.1634632334453</v>
      </c>
      <c r="G100" s="764"/>
    </row>
    <row r="101" spans="1:7" ht="30">
      <c r="A101" s="1572"/>
      <c r="B101" s="1575"/>
      <c r="C101" s="208">
        <f>B76</f>
        <v>17</v>
      </c>
      <c r="D101" s="267" t="s">
        <v>1061</v>
      </c>
      <c r="E101" s="370">
        <f>+($B$100/((52/12)*46)/60)</f>
        <v>352.77043290418067</v>
      </c>
      <c r="F101" s="429">
        <f>+((1.33*60)/C101)*E101</f>
        <v>1655.9459144560956</v>
      </c>
      <c r="G101" s="764"/>
    </row>
    <row r="102" spans="1:7" ht="30">
      <c r="A102" s="1572"/>
      <c r="B102" s="1575"/>
      <c r="C102" s="208">
        <f>B75</f>
        <v>25</v>
      </c>
      <c r="D102" s="267" t="s">
        <v>1062</v>
      </c>
      <c r="E102" s="370">
        <f>+($B$100/((52/12)*46)/60)</f>
        <v>352.77043290418067</v>
      </c>
      <c r="F102" s="429">
        <f>+((1.33*60)/C102)*E102</f>
        <v>1126.0432218301448</v>
      </c>
      <c r="G102" s="764"/>
    </row>
    <row r="103" spans="1:7" ht="30">
      <c r="A103" s="1572"/>
      <c r="B103" s="1575"/>
      <c r="C103" s="208">
        <f>B74</f>
        <v>15</v>
      </c>
      <c r="D103" s="267" t="s">
        <v>1063</v>
      </c>
      <c r="E103" s="370">
        <f>+($B$100/((52/12)*46)/60)</f>
        <v>352.77043290418067</v>
      </c>
      <c r="F103" s="429">
        <f>+((1.33*60)/C103)*E103</f>
        <v>1876.7387030502416</v>
      </c>
      <c r="G103" s="764"/>
    </row>
    <row r="104" spans="1:7" ht="30">
      <c r="A104" s="1572" t="s">
        <v>1065</v>
      </c>
      <c r="B104" s="1575">
        <f>+AVERAGE(C3,C3,C4)</f>
        <v>4219134.3775340002</v>
      </c>
      <c r="C104" s="208">
        <f>B76</f>
        <v>17</v>
      </c>
      <c r="D104" s="267" t="s">
        <v>1066</v>
      </c>
      <c r="E104" s="370">
        <f>+($B$104/((52/12)*46)/60)</f>
        <v>352.77043290418067</v>
      </c>
      <c r="F104" s="429">
        <f>+((1.33*60)/C104)*E104</f>
        <v>1655.9459144560956</v>
      </c>
      <c r="G104" s="764"/>
    </row>
    <row r="105" spans="1:7">
      <c r="A105" s="1572"/>
      <c r="B105" s="1575"/>
      <c r="C105" s="282">
        <f>B74</f>
        <v>15</v>
      </c>
      <c r="D105" s="428" t="s">
        <v>881</v>
      </c>
      <c r="E105" s="370">
        <f>+($B$104/((52/12)*46)/60)</f>
        <v>352.77043290418067</v>
      </c>
      <c r="F105" s="429">
        <f t="shared" ref="F105" si="9">+((1.33*60)/C105)*E105</f>
        <v>1876.7387030502416</v>
      </c>
    </row>
    <row r="106" spans="1:7">
      <c r="A106" s="1572"/>
      <c r="B106" s="1575"/>
      <c r="C106" s="282">
        <f>B75</f>
        <v>25</v>
      </c>
      <c r="D106" s="428" t="s">
        <v>1067</v>
      </c>
      <c r="E106" s="370">
        <f>+($B$104/((52/12)*46)/60)</f>
        <v>352.77043290418067</v>
      </c>
      <c r="F106" s="429">
        <f>+((1.33*60)/C106)*E106</f>
        <v>1126.0432218301448</v>
      </c>
    </row>
    <row r="107" spans="1:7">
      <c r="A107" s="1572"/>
      <c r="B107" s="1575"/>
      <c r="C107" s="282">
        <f>B94</f>
        <v>255</v>
      </c>
      <c r="D107" s="428" t="s">
        <v>1068</v>
      </c>
      <c r="E107" s="370">
        <f>+($B$104/((52/12)*46)/60)</f>
        <v>352.77043290418067</v>
      </c>
      <c r="F107" s="429">
        <f>+((4*60)/C107)*E107</f>
        <v>332.01923096864061</v>
      </c>
    </row>
    <row r="108" spans="1:7" hidden="1">
      <c r="A108" s="1572" t="s">
        <v>1072</v>
      </c>
      <c r="B108" s="1571">
        <v>2208394.46</v>
      </c>
      <c r="C108" s="370"/>
      <c r="D108" s="428" t="s">
        <v>1073</v>
      </c>
      <c r="E108" s="370"/>
      <c r="F108" s="852"/>
    </row>
    <row r="109" spans="1:7" hidden="1">
      <c r="A109" s="1572"/>
      <c r="B109" s="1571"/>
      <c r="C109" s="370"/>
      <c r="D109" s="428" t="s">
        <v>1074</v>
      </c>
      <c r="E109" s="370"/>
      <c r="F109" s="370"/>
    </row>
    <row r="110" spans="1:7" hidden="1">
      <c r="A110" s="1572"/>
      <c r="B110" s="1571"/>
      <c r="C110" s="370"/>
      <c r="D110" s="428" t="s">
        <v>1075</v>
      </c>
      <c r="E110" s="370"/>
      <c r="F110" s="370"/>
    </row>
    <row r="111" spans="1:7" hidden="1">
      <c r="A111" s="1572"/>
      <c r="B111" s="1571"/>
      <c r="C111" s="370"/>
      <c r="D111" s="428" t="s">
        <v>1076</v>
      </c>
      <c r="E111" s="370"/>
      <c r="F111" s="370"/>
    </row>
    <row r="112" spans="1:7" ht="30" hidden="1">
      <c r="A112" s="1572"/>
      <c r="B112" s="1571"/>
      <c r="C112" s="370"/>
      <c r="D112" s="428" t="s">
        <v>1077</v>
      </c>
      <c r="E112" s="370"/>
      <c r="F112" s="370"/>
    </row>
  </sheetData>
  <mergeCells count="18">
    <mergeCell ref="H82:I83"/>
    <mergeCell ref="H63:I63"/>
    <mergeCell ref="A46:F46"/>
    <mergeCell ref="A50:F50"/>
    <mergeCell ref="A55:F55"/>
    <mergeCell ref="A61:E61"/>
    <mergeCell ref="B108:B112"/>
    <mergeCell ref="A108:A112"/>
    <mergeCell ref="A1:F1"/>
    <mergeCell ref="A19:F19"/>
    <mergeCell ref="A31:F31"/>
    <mergeCell ref="A36:F36"/>
    <mergeCell ref="A41:F41"/>
    <mergeCell ref="A104:A107"/>
    <mergeCell ref="B104:B107"/>
    <mergeCell ref="A97:F97"/>
    <mergeCell ref="B100:B103"/>
    <mergeCell ref="A100:A10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FDB21-ADFD-46B5-8A54-964CBB06D9AF}">
  <dimension ref="A1:U35"/>
  <sheetViews>
    <sheetView zoomScale="27" zoomScaleNormal="27" zoomScaleSheetLayoutView="28" workbookViewId="0">
      <selection activeCell="E33" sqref="E33"/>
    </sheetView>
  </sheetViews>
  <sheetFormatPr baseColWidth="10" defaultColWidth="11.42578125" defaultRowHeight="26.25"/>
  <cols>
    <col min="1" max="1" width="27.7109375" style="591" customWidth="1"/>
    <col min="2" max="2" width="40.140625" style="591" customWidth="1"/>
    <col min="3" max="3" width="36" style="591" customWidth="1"/>
    <col min="4" max="4" width="37.7109375" style="591" customWidth="1"/>
    <col min="5" max="5" width="37" style="591" customWidth="1"/>
    <col min="6" max="6" width="36.140625" style="591" customWidth="1"/>
    <col min="7" max="7" width="33.42578125" style="591" customWidth="1"/>
    <col min="8" max="8" width="33.5703125" style="591" customWidth="1"/>
    <col min="9" max="9" width="31.140625" style="591" customWidth="1"/>
    <col min="10" max="10" width="36.140625" style="591" customWidth="1"/>
    <col min="11" max="11" width="44.7109375" style="591" customWidth="1"/>
    <col min="12" max="12" width="36.42578125" style="591" customWidth="1"/>
    <col min="13" max="13" width="44.28515625" style="591" customWidth="1"/>
    <col min="14" max="14" width="31.28515625" style="591" customWidth="1"/>
    <col min="15" max="15" width="33" style="591" customWidth="1"/>
    <col min="16" max="16" width="40.42578125" style="591" customWidth="1"/>
    <col min="17" max="16384" width="11.42578125" style="591"/>
  </cols>
  <sheetData>
    <row r="1" spans="1:21">
      <c r="A1" s="1585" t="s">
        <v>697</v>
      </c>
      <c r="B1" s="1585"/>
      <c r="C1" s="1585"/>
      <c r="D1" s="1585"/>
      <c r="E1" s="1585"/>
      <c r="F1" s="1585"/>
      <c r="G1" s="1585"/>
      <c r="H1" s="1585"/>
      <c r="I1" s="1585"/>
      <c r="J1" s="1585"/>
      <c r="K1" s="1585"/>
      <c r="L1" s="1585"/>
      <c r="M1" s="1585"/>
      <c r="N1" s="1585"/>
      <c r="O1" s="1585"/>
      <c r="P1" s="1585"/>
    </row>
    <row r="2" spans="1:21">
      <c r="A2" s="875"/>
      <c r="B2" s="1586" t="s">
        <v>1254</v>
      </c>
      <c r="C2" s="1586"/>
      <c r="D2" s="1586"/>
      <c r="E2" s="1586"/>
      <c r="F2" s="1586"/>
      <c r="G2" s="1586" t="s">
        <v>1256</v>
      </c>
      <c r="H2" s="1586"/>
      <c r="I2" s="1586"/>
      <c r="J2" s="1586"/>
      <c r="K2" s="1586"/>
      <c r="L2" s="1586" t="s">
        <v>1255</v>
      </c>
      <c r="M2" s="1586"/>
      <c r="N2" s="1586"/>
      <c r="O2" s="1586"/>
      <c r="P2" s="1586"/>
    </row>
    <row r="3" spans="1:21">
      <c r="A3" s="590"/>
      <c r="B3" s="1074" t="s">
        <v>1079</v>
      </c>
      <c r="C3" s="1074" t="s">
        <v>1080</v>
      </c>
      <c r="D3" s="1074" t="s">
        <v>1194</v>
      </c>
      <c r="E3" s="1074" t="s">
        <v>1082</v>
      </c>
      <c r="F3" s="1074" t="s">
        <v>1083</v>
      </c>
      <c r="G3" s="1075" t="s">
        <v>1079</v>
      </c>
      <c r="H3" s="1075" t="s">
        <v>1080</v>
      </c>
      <c r="I3" s="1075" t="s">
        <v>1081</v>
      </c>
      <c r="J3" s="1075" t="s">
        <v>1082</v>
      </c>
      <c r="K3" s="1075" t="s">
        <v>1083</v>
      </c>
      <c r="L3" s="592" t="s">
        <v>1079</v>
      </c>
      <c r="M3" s="592" t="s">
        <v>1080</v>
      </c>
      <c r="N3" s="592" t="s">
        <v>1081</v>
      </c>
      <c r="O3" s="592" t="s">
        <v>1082</v>
      </c>
      <c r="P3" s="592" t="s">
        <v>1083</v>
      </c>
    </row>
    <row r="4" spans="1:21">
      <c r="A4" s="1587" t="s">
        <v>698</v>
      </c>
      <c r="B4" s="1588"/>
      <c r="C4" s="1588"/>
      <c r="D4" s="1588"/>
      <c r="E4" s="1588"/>
      <c r="F4" s="1588"/>
      <c r="G4" s="1588"/>
      <c r="H4" s="1588"/>
      <c r="I4" s="1588"/>
      <c r="J4" s="1588"/>
      <c r="K4" s="1588"/>
      <c r="L4" s="1588"/>
      <c r="M4" s="1588"/>
      <c r="N4" s="1588"/>
      <c r="O4" s="1588"/>
      <c r="P4" s="1589"/>
    </row>
    <row r="5" spans="1:21">
      <c r="A5" s="1049"/>
      <c r="B5" s="1049" t="s">
        <v>1195</v>
      </c>
      <c r="C5" s="1049" t="s">
        <v>1196</v>
      </c>
      <c r="D5" s="1049" t="s">
        <v>1197</v>
      </c>
      <c r="E5" s="1049" t="s">
        <v>1198</v>
      </c>
      <c r="F5" s="1049" t="s">
        <v>1199</v>
      </c>
      <c r="G5" s="1049" t="s">
        <v>1200</v>
      </c>
      <c r="H5" s="1049" t="s">
        <v>1201</v>
      </c>
      <c r="I5" s="1049" t="s">
        <v>1202</v>
      </c>
      <c r="J5" s="1049" t="s">
        <v>1203</v>
      </c>
      <c r="K5" s="1049" t="s">
        <v>1204</v>
      </c>
      <c r="L5" s="1049" t="s">
        <v>1205</v>
      </c>
      <c r="M5" s="1049" t="s">
        <v>1206</v>
      </c>
      <c r="N5" s="1049" t="s">
        <v>1207</v>
      </c>
      <c r="O5" s="1049" t="s">
        <v>1208</v>
      </c>
      <c r="P5" s="1049" t="s">
        <v>1209</v>
      </c>
    </row>
    <row r="6" spans="1:21" ht="52.5">
      <c r="A6" s="872" t="s">
        <v>699</v>
      </c>
      <c r="B6" s="873" t="s">
        <v>700</v>
      </c>
      <c r="C6" s="874" t="s">
        <v>701</v>
      </c>
      <c r="D6" s="874" t="s">
        <v>705</v>
      </c>
      <c r="E6" s="874" t="s">
        <v>706</v>
      </c>
      <c r="F6" s="873" t="s">
        <v>702</v>
      </c>
      <c r="G6" s="873" t="s">
        <v>704</v>
      </c>
      <c r="H6" s="873" t="s">
        <v>706</v>
      </c>
      <c r="I6" s="873" t="s">
        <v>700</v>
      </c>
      <c r="J6" s="873" t="s">
        <v>702</v>
      </c>
      <c r="K6" s="873" t="s">
        <v>706</v>
      </c>
      <c r="L6" s="1050" t="s">
        <v>702</v>
      </c>
      <c r="M6" s="1050" t="s">
        <v>705</v>
      </c>
      <c r="N6" s="873" t="s">
        <v>706</v>
      </c>
      <c r="O6" s="873" t="s">
        <v>703</v>
      </c>
      <c r="P6" s="874" t="s">
        <v>1038</v>
      </c>
      <c r="R6" s="593"/>
    </row>
    <row r="7" spans="1:21" ht="76.5">
      <c r="A7" s="589" t="s">
        <v>707</v>
      </c>
      <c r="B7" s="587" t="s">
        <v>708</v>
      </c>
      <c r="C7" s="587" t="s">
        <v>813</v>
      </c>
      <c r="D7" s="587" t="s">
        <v>714</v>
      </c>
      <c r="E7" s="587" t="s">
        <v>715</v>
      </c>
      <c r="F7" s="587" t="s">
        <v>711</v>
      </c>
      <c r="G7" s="587" t="s">
        <v>813</v>
      </c>
      <c r="H7" s="587" t="s">
        <v>714</v>
      </c>
      <c r="I7" s="587" t="s">
        <v>712</v>
      </c>
      <c r="J7" s="587" t="s">
        <v>838</v>
      </c>
      <c r="K7" s="587" t="s">
        <v>715</v>
      </c>
      <c r="L7" s="588" t="s">
        <v>713</v>
      </c>
      <c r="M7" s="588" t="s">
        <v>714</v>
      </c>
      <c r="N7" s="587" t="s">
        <v>712</v>
      </c>
      <c r="O7" s="587" t="s">
        <v>709</v>
      </c>
      <c r="P7" s="587" t="s">
        <v>716</v>
      </c>
      <c r="R7" s="593"/>
    </row>
    <row r="8" spans="1:21" ht="131.25">
      <c r="A8" s="589" t="s">
        <v>717</v>
      </c>
      <c r="B8" s="587" t="s">
        <v>972</v>
      </c>
      <c r="C8" s="587" t="s">
        <v>991</v>
      </c>
      <c r="D8" s="587" t="s">
        <v>1039</v>
      </c>
      <c r="E8" s="587" t="s">
        <v>718</v>
      </c>
      <c r="F8" s="587" t="s">
        <v>1210</v>
      </c>
      <c r="G8" s="587" t="s">
        <v>1227</v>
      </c>
      <c r="H8" s="587" t="s">
        <v>817</v>
      </c>
      <c r="I8" s="587" t="s">
        <v>1084</v>
      </c>
      <c r="J8" s="587" t="s">
        <v>999</v>
      </c>
      <c r="K8" s="587" t="s">
        <v>822</v>
      </c>
      <c r="L8" s="588" t="s">
        <v>1233</v>
      </c>
      <c r="M8" s="588" t="s">
        <v>921</v>
      </c>
      <c r="N8" s="587" t="s">
        <v>721</v>
      </c>
      <c r="O8" s="587" t="s">
        <v>1234</v>
      </c>
      <c r="P8" s="587" t="s">
        <v>718</v>
      </c>
      <c r="R8" s="593"/>
      <c r="U8" s="591" t="s">
        <v>272</v>
      </c>
    </row>
    <row r="9" spans="1:21" ht="168.75" customHeight="1">
      <c r="A9" s="589" t="s">
        <v>722</v>
      </c>
      <c r="B9" s="587" t="s">
        <v>1216</v>
      </c>
      <c r="C9" s="587" t="s">
        <v>978</v>
      </c>
      <c r="D9" s="587" t="s">
        <v>1211</v>
      </c>
      <c r="E9" s="587" t="s">
        <v>1015</v>
      </c>
      <c r="F9" s="587" t="s">
        <v>1212</v>
      </c>
      <c r="G9" s="587" t="s">
        <v>1085</v>
      </c>
      <c r="H9" s="587" t="s">
        <v>818</v>
      </c>
      <c r="I9" s="587" t="s">
        <v>723</v>
      </c>
      <c r="J9" s="587" t="s">
        <v>1087</v>
      </c>
      <c r="K9" s="587" t="s">
        <v>1231</v>
      </c>
      <c r="L9" s="588" t="s">
        <v>852</v>
      </c>
      <c r="M9" s="588" t="s">
        <v>954</v>
      </c>
      <c r="N9" s="587" t="s">
        <v>957</v>
      </c>
      <c r="O9" s="587" t="s">
        <v>1215</v>
      </c>
      <c r="P9" s="587" t="s">
        <v>899</v>
      </c>
      <c r="R9" s="593"/>
    </row>
    <row r="10" spans="1:21" ht="52.5">
      <c r="A10" s="589" t="s">
        <v>724</v>
      </c>
      <c r="B10" s="587" t="s">
        <v>973</v>
      </c>
      <c r="C10" s="587" t="s">
        <v>979</v>
      </c>
      <c r="D10" s="587" t="s">
        <v>745</v>
      </c>
      <c r="E10" s="587" t="s">
        <v>984</v>
      </c>
      <c r="F10" s="587" t="s">
        <v>983</v>
      </c>
      <c r="G10" s="587" t="s">
        <v>726</v>
      </c>
      <c r="H10" s="587" t="s">
        <v>725</v>
      </c>
      <c r="I10" s="587" t="s">
        <v>725</v>
      </c>
      <c r="J10" s="587" t="s">
        <v>821</v>
      </c>
      <c r="K10" s="587" t="s">
        <v>725</v>
      </c>
      <c r="L10" s="588" t="s">
        <v>728</v>
      </c>
      <c r="M10" s="588" t="s">
        <v>727</v>
      </c>
      <c r="N10" s="587" t="s">
        <v>725</v>
      </c>
      <c r="O10" s="587" t="s">
        <v>1235</v>
      </c>
      <c r="P10" s="587" t="s">
        <v>743</v>
      </c>
      <c r="R10" s="593"/>
    </row>
    <row r="11" spans="1:21" ht="50.25" customHeight="1">
      <c r="A11" s="589" t="s">
        <v>729</v>
      </c>
      <c r="B11" s="587" t="s">
        <v>974</v>
      </c>
      <c r="C11" s="587" t="s">
        <v>731</v>
      </c>
      <c r="D11" s="587" t="s">
        <v>730</v>
      </c>
      <c r="E11" s="587" t="s">
        <v>732</v>
      </c>
      <c r="F11" s="587" t="s">
        <v>735</v>
      </c>
      <c r="G11" s="587" t="s">
        <v>730</v>
      </c>
      <c r="H11" s="587" t="s">
        <v>731</v>
      </c>
      <c r="I11" s="587" t="s">
        <v>735</v>
      </c>
      <c r="J11" s="587" t="s">
        <v>736</v>
      </c>
      <c r="K11" s="587" t="s">
        <v>732</v>
      </c>
      <c r="L11" s="588" t="s">
        <v>732</v>
      </c>
      <c r="M11" s="588" t="s">
        <v>733</v>
      </c>
      <c r="N11" s="587" t="s">
        <v>730</v>
      </c>
      <c r="O11" s="587" t="s">
        <v>734</v>
      </c>
      <c r="P11" s="587" t="s">
        <v>731</v>
      </c>
      <c r="R11" s="593"/>
    </row>
    <row r="12" spans="1:21">
      <c r="A12" s="589" t="s">
        <v>737</v>
      </c>
      <c r="B12" s="588" t="s">
        <v>737</v>
      </c>
      <c r="C12" s="587" t="s">
        <v>737</v>
      </c>
      <c r="D12" s="587" t="s">
        <v>737</v>
      </c>
      <c r="E12" s="587" t="s">
        <v>737</v>
      </c>
      <c r="F12" s="587" t="s">
        <v>737</v>
      </c>
      <c r="G12" s="587" t="s">
        <v>737</v>
      </c>
      <c r="H12" s="587" t="s">
        <v>737</v>
      </c>
      <c r="I12" s="587" t="s">
        <v>737</v>
      </c>
      <c r="J12" s="587" t="s">
        <v>737</v>
      </c>
      <c r="K12" s="587" t="s">
        <v>737</v>
      </c>
      <c r="L12" s="588" t="s">
        <v>737</v>
      </c>
      <c r="M12" s="588" t="s">
        <v>737</v>
      </c>
      <c r="N12" s="588" t="s">
        <v>737</v>
      </c>
      <c r="O12" s="588" t="s">
        <v>737</v>
      </c>
      <c r="P12" s="587" t="s">
        <v>737</v>
      </c>
      <c r="R12" s="593"/>
    </row>
    <row r="13" spans="1:21">
      <c r="A13" s="1051" t="s">
        <v>738</v>
      </c>
      <c r="B13" s="1052" t="s">
        <v>738</v>
      </c>
      <c r="C13" s="1052" t="s">
        <v>738</v>
      </c>
      <c r="D13" s="1052" t="s">
        <v>738</v>
      </c>
      <c r="E13" s="1052" t="s">
        <v>738</v>
      </c>
      <c r="F13" s="1052" t="s">
        <v>738</v>
      </c>
      <c r="G13" s="1052" t="s">
        <v>738</v>
      </c>
      <c r="H13" s="1052" t="s">
        <v>738</v>
      </c>
      <c r="I13" s="1052" t="s">
        <v>738</v>
      </c>
      <c r="J13" s="1052" t="s">
        <v>738</v>
      </c>
      <c r="K13" s="1052" t="s">
        <v>738</v>
      </c>
      <c r="L13" s="1053" t="s">
        <v>738</v>
      </c>
      <c r="M13" s="1052" t="s">
        <v>738</v>
      </c>
      <c r="N13" s="1052" t="s">
        <v>738</v>
      </c>
      <c r="O13" s="1052" t="s">
        <v>738</v>
      </c>
      <c r="P13" s="1052" t="s">
        <v>738</v>
      </c>
      <c r="R13" s="593"/>
    </row>
    <row r="14" spans="1:21">
      <c r="A14" s="1590" t="s">
        <v>739</v>
      </c>
      <c r="B14" s="1590"/>
      <c r="C14" s="1590"/>
      <c r="D14" s="1590"/>
      <c r="E14" s="1590"/>
      <c r="F14" s="1590"/>
      <c r="G14" s="1590"/>
      <c r="H14" s="1590"/>
      <c r="I14" s="1590"/>
      <c r="J14" s="1590"/>
      <c r="K14" s="1590"/>
      <c r="L14" s="1590"/>
      <c r="M14" s="1590"/>
      <c r="N14" s="1590"/>
      <c r="O14" s="1590"/>
      <c r="P14" s="1590"/>
    </row>
    <row r="15" spans="1:21" ht="52.5">
      <c r="A15" s="872" t="s">
        <v>699</v>
      </c>
      <c r="B15" s="874" t="str">
        <f>+B6</f>
        <v>JUGO TROPICAL</v>
      </c>
      <c r="C15" s="874" t="s">
        <v>701</v>
      </c>
      <c r="D15" s="874" t="s">
        <v>702</v>
      </c>
      <c r="E15" s="874" t="s">
        <v>706</v>
      </c>
      <c r="F15" s="873" t="s">
        <v>702</v>
      </c>
      <c r="G15" s="873" t="s">
        <v>704</v>
      </c>
      <c r="H15" s="873" t="s">
        <v>706</v>
      </c>
      <c r="I15" s="873" t="s">
        <v>700</v>
      </c>
      <c r="J15" s="873" t="s">
        <v>702</v>
      </c>
      <c r="K15" s="873" t="s">
        <v>706</v>
      </c>
      <c r="L15" s="873" t="s">
        <v>702</v>
      </c>
      <c r="M15" s="873" t="s">
        <v>705</v>
      </c>
      <c r="N15" s="873" t="s">
        <v>706</v>
      </c>
      <c r="O15" s="873" t="s">
        <v>703</v>
      </c>
      <c r="P15" s="873" t="s">
        <v>700</v>
      </c>
    </row>
    <row r="16" spans="1:21" ht="88.5" customHeight="1">
      <c r="A16" s="589" t="s">
        <v>707</v>
      </c>
      <c r="B16" s="587" t="s">
        <v>714</v>
      </c>
      <c r="C16" s="587" t="str">
        <f>+C7</f>
        <v>SOPA DE PASTA</v>
      </c>
      <c r="D16" s="587" t="s">
        <v>710</v>
      </c>
      <c r="E16" s="587" t="s">
        <v>715</v>
      </c>
      <c r="F16" s="587" t="s">
        <v>711</v>
      </c>
      <c r="G16" s="587" t="s">
        <v>813</v>
      </c>
      <c r="H16" s="587" t="s">
        <v>714</v>
      </c>
      <c r="I16" s="587" t="s">
        <v>712</v>
      </c>
      <c r="J16" s="587" t="s">
        <v>838</v>
      </c>
      <c r="K16" s="587" t="s">
        <v>715</v>
      </c>
      <c r="L16" s="587" t="str">
        <f t="shared" ref="L16:P16" si="0">+L7</f>
        <v>SOPA DE CUCHUCO DE CEBADA</v>
      </c>
      <c r="M16" s="587" t="str">
        <f t="shared" si="0"/>
        <v>SOPA DE AVENA</v>
      </c>
      <c r="N16" s="587" t="str">
        <f t="shared" si="0"/>
        <v>SOPA CAMPESINA</v>
      </c>
      <c r="O16" s="587" t="str">
        <f t="shared" si="0"/>
        <v>CREMA DE MAZORCA</v>
      </c>
      <c r="P16" s="587" t="str">
        <f t="shared" si="0"/>
        <v>SOPA DE FIDEOS</v>
      </c>
    </row>
    <row r="17" spans="1:16" ht="52.5">
      <c r="A17" s="589" t="s">
        <v>717</v>
      </c>
      <c r="B17" s="587" t="s">
        <v>1213</v>
      </c>
      <c r="C17" s="587" t="s">
        <v>1218</v>
      </c>
      <c r="D17" s="587" t="s">
        <v>740</v>
      </c>
      <c r="E17" s="587" t="s">
        <v>718</v>
      </c>
      <c r="F17" s="587"/>
      <c r="G17" s="587" t="s">
        <v>1091</v>
      </c>
      <c r="H17" s="587" t="s">
        <v>719</v>
      </c>
      <c r="I17" s="587"/>
      <c r="J17" s="587" t="s">
        <v>720</v>
      </c>
      <c r="K17" s="587"/>
      <c r="L17" s="587" t="s">
        <v>720</v>
      </c>
      <c r="M17" s="587" t="s">
        <v>955</v>
      </c>
      <c r="N17" s="587" t="s">
        <v>740</v>
      </c>
      <c r="O17" s="587" t="s">
        <v>900</v>
      </c>
      <c r="P17" s="587" t="s">
        <v>718</v>
      </c>
    </row>
    <row r="18" spans="1:16" ht="74.25" customHeight="1">
      <c r="A18" s="589" t="s">
        <v>722</v>
      </c>
      <c r="B18" s="587" t="s">
        <v>975</v>
      </c>
      <c r="C18" s="587" t="s">
        <v>741</v>
      </c>
      <c r="D18" s="587" t="s">
        <v>980</v>
      </c>
      <c r="E18" s="587" t="s">
        <v>742</v>
      </c>
      <c r="F18" s="587" t="s">
        <v>820</v>
      </c>
      <c r="G18" s="587" t="s">
        <v>1086</v>
      </c>
      <c r="H18" s="587" t="s">
        <v>741</v>
      </c>
      <c r="I18" s="587" t="s">
        <v>820</v>
      </c>
      <c r="J18" s="587" t="s">
        <v>1230</v>
      </c>
      <c r="K18" s="587" t="s">
        <v>839</v>
      </c>
      <c r="L18" s="587" t="s">
        <v>741</v>
      </c>
      <c r="M18" s="587" t="s">
        <v>956</v>
      </c>
      <c r="N18" s="587" t="s">
        <v>741</v>
      </c>
      <c r="O18" s="587" t="s">
        <v>742</v>
      </c>
      <c r="P18" s="587" t="s">
        <v>901</v>
      </c>
    </row>
    <row r="19" spans="1:16">
      <c r="A19" s="589" t="s">
        <v>724</v>
      </c>
      <c r="B19" s="587" t="s">
        <v>745</v>
      </c>
      <c r="C19" s="587" t="s">
        <v>979</v>
      </c>
      <c r="D19" s="587" t="s">
        <v>797</v>
      </c>
      <c r="E19" s="587" t="s">
        <v>743</v>
      </c>
      <c r="F19" s="587" t="s">
        <v>744</v>
      </c>
      <c r="G19" s="587" t="s">
        <v>730</v>
      </c>
      <c r="H19" s="587" t="s">
        <v>725</v>
      </c>
      <c r="I19" s="587" t="s">
        <v>744</v>
      </c>
      <c r="J19" s="587" t="s">
        <v>725</v>
      </c>
      <c r="K19" s="587" t="s">
        <v>744</v>
      </c>
      <c r="L19" s="587" t="s">
        <v>902</v>
      </c>
      <c r="M19" s="587" t="s">
        <v>743</v>
      </c>
      <c r="N19" s="587" t="s">
        <v>743</v>
      </c>
      <c r="O19" s="587" t="s">
        <v>726</v>
      </c>
      <c r="P19" s="587" t="s">
        <v>725</v>
      </c>
    </row>
    <row r="20" spans="1:16">
      <c r="A20" s="589" t="s">
        <v>737</v>
      </c>
      <c r="B20" s="587" t="s">
        <v>737</v>
      </c>
      <c r="C20" s="587" t="s">
        <v>737</v>
      </c>
      <c r="D20" s="587" t="s">
        <v>737</v>
      </c>
      <c r="E20" s="587" t="s">
        <v>737</v>
      </c>
      <c r="F20" s="587" t="s">
        <v>737</v>
      </c>
      <c r="G20" s="587" t="s">
        <v>737</v>
      </c>
      <c r="H20" s="587" t="s">
        <v>737</v>
      </c>
      <c r="I20" s="587" t="s">
        <v>737</v>
      </c>
      <c r="J20" s="587" t="s">
        <v>737</v>
      </c>
      <c r="K20" s="587" t="s">
        <v>737</v>
      </c>
      <c r="L20" s="587" t="s">
        <v>737</v>
      </c>
      <c r="M20" s="587" t="s">
        <v>737</v>
      </c>
      <c r="N20" s="587" t="s">
        <v>737</v>
      </c>
      <c r="O20" s="587" t="s">
        <v>737</v>
      </c>
      <c r="P20" s="587" t="s">
        <v>737</v>
      </c>
    </row>
    <row r="21" spans="1:16" s="1055" customFormat="1">
      <c r="A21" s="1054"/>
      <c r="B21" s="1577" t="s">
        <v>1257</v>
      </c>
      <c r="C21" s="1577"/>
      <c r="D21" s="1577"/>
      <c r="E21" s="1577"/>
      <c r="F21" s="1577"/>
      <c r="G21" s="1578" t="s">
        <v>1254</v>
      </c>
      <c r="H21" s="1579"/>
      <c r="I21" s="1579"/>
      <c r="J21" s="1579"/>
      <c r="K21" s="1579"/>
      <c r="L21" s="1580" t="s">
        <v>1256</v>
      </c>
      <c r="M21" s="1581"/>
      <c r="N21" s="1581"/>
      <c r="O21" s="1581"/>
      <c r="P21" s="1581"/>
    </row>
    <row r="22" spans="1:16">
      <c r="A22" s="1582" t="s">
        <v>746</v>
      </c>
      <c r="B22" s="1583"/>
      <c r="C22" s="1583"/>
      <c r="D22" s="1583"/>
      <c r="E22" s="1583"/>
      <c r="F22" s="1583"/>
      <c r="G22" s="1583"/>
      <c r="H22" s="1583"/>
      <c r="I22" s="1583"/>
      <c r="J22" s="1583"/>
      <c r="K22" s="1583"/>
      <c r="L22" s="1583"/>
      <c r="M22" s="1583"/>
      <c r="N22" s="1583"/>
      <c r="O22" s="1583"/>
      <c r="P22" s="1584"/>
    </row>
    <row r="23" spans="1:16" ht="52.5">
      <c r="A23" s="872" t="s">
        <v>699</v>
      </c>
      <c r="B23" s="874" t="str">
        <f>+B6</f>
        <v>JUGO TROPICAL</v>
      </c>
      <c r="C23" s="874" t="s">
        <v>701</v>
      </c>
      <c r="D23" s="874" t="s">
        <v>702</v>
      </c>
      <c r="E23" s="874" t="s">
        <v>706</v>
      </c>
      <c r="F23" s="873" t="s">
        <v>702</v>
      </c>
      <c r="G23" s="873" t="s">
        <v>704</v>
      </c>
      <c r="H23" s="873" t="s">
        <v>706</v>
      </c>
      <c r="I23" s="873" t="s">
        <v>700</v>
      </c>
      <c r="J23" s="873" t="s">
        <v>702</v>
      </c>
      <c r="K23" s="873" t="s">
        <v>706</v>
      </c>
      <c r="L23" s="1050" t="str">
        <f>+L6</f>
        <v>JUGO DE MARACUYA</v>
      </c>
      <c r="M23" s="873" t="s">
        <v>705</v>
      </c>
      <c r="N23" s="873" t="s">
        <v>706</v>
      </c>
      <c r="O23" s="873" t="s">
        <v>703</v>
      </c>
      <c r="P23" s="873" t="s">
        <v>700</v>
      </c>
    </row>
    <row r="24" spans="1:16" ht="52.5">
      <c r="A24" s="589" t="s">
        <v>747</v>
      </c>
      <c r="B24" s="587" t="s">
        <v>976</v>
      </c>
      <c r="C24" s="587" t="s">
        <v>1240</v>
      </c>
      <c r="D24" s="587" t="s">
        <v>981</v>
      </c>
      <c r="E24" s="587" t="s">
        <v>779</v>
      </c>
      <c r="F24" s="587" t="s">
        <v>780</v>
      </c>
      <c r="G24" s="587" t="s">
        <v>750</v>
      </c>
      <c r="H24" s="587" t="s">
        <v>751</v>
      </c>
      <c r="I24" s="586" t="s">
        <v>812</v>
      </c>
      <c r="J24" s="587" t="s">
        <v>1088</v>
      </c>
      <c r="K24" s="587" t="s">
        <v>1232</v>
      </c>
      <c r="L24" s="588" t="s">
        <v>906</v>
      </c>
      <c r="M24" s="587" t="s">
        <v>748</v>
      </c>
      <c r="N24" s="587" t="s">
        <v>749</v>
      </c>
      <c r="O24" s="587" t="s">
        <v>908</v>
      </c>
      <c r="P24" s="587" t="s">
        <v>909</v>
      </c>
    </row>
    <row r="25" spans="1:16" ht="52.5">
      <c r="A25" s="589" t="s">
        <v>752</v>
      </c>
      <c r="B25" s="587" t="s">
        <v>977</v>
      </c>
      <c r="C25" s="587" t="s">
        <v>744</v>
      </c>
      <c r="D25" s="587" t="s">
        <v>982</v>
      </c>
      <c r="E25" s="587" t="s">
        <v>985</v>
      </c>
      <c r="F25" s="587" t="s">
        <v>1214</v>
      </c>
      <c r="G25" s="587" t="s">
        <v>272</v>
      </c>
      <c r="H25" s="587" t="s">
        <v>819</v>
      </c>
      <c r="I25" s="586"/>
      <c r="J25" s="587" t="s">
        <v>1089</v>
      </c>
      <c r="K25" s="587" t="s">
        <v>754</v>
      </c>
      <c r="L25" s="588" t="s">
        <v>732</v>
      </c>
      <c r="M25" s="587" t="s">
        <v>907</v>
      </c>
      <c r="N25" s="587"/>
      <c r="O25" s="587" t="s">
        <v>753</v>
      </c>
      <c r="P25" s="587"/>
    </row>
    <row r="26" spans="1:16" ht="52.5">
      <c r="A26" s="589"/>
      <c r="B26" s="587" t="s">
        <v>737</v>
      </c>
      <c r="C26" s="587"/>
      <c r="D26" s="587" t="s">
        <v>737</v>
      </c>
      <c r="E26" s="587" t="s">
        <v>737</v>
      </c>
      <c r="F26" s="587" t="s">
        <v>737</v>
      </c>
      <c r="G26" s="587" t="s">
        <v>757</v>
      </c>
      <c r="H26" s="587" t="s">
        <v>756</v>
      </c>
      <c r="I26" s="586"/>
      <c r="J26" s="587" t="s">
        <v>737</v>
      </c>
      <c r="K26" s="587" t="s">
        <v>737</v>
      </c>
      <c r="L26" s="588" t="s">
        <v>755</v>
      </c>
      <c r="M26" s="588" t="s">
        <v>756</v>
      </c>
      <c r="N26" s="588" t="s">
        <v>755</v>
      </c>
      <c r="O26" s="588" t="s">
        <v>755</v>
      </c>
      <c r="P26" s="588"/>
    </row>
    <row r="27" spans="1:16">
      <c r="A27" s="589" t="s">
        <v>738</v>
      </c>
      <c r="B27" s="587" t="s">
        <v>738</v>
      </c>
      <c r="C27" s="587" t="s">
        <v>738</v>
      </c>
      <c r="D27" s="587" t="s">
        <v>738</v>
      </c>
      <c r="E27" s="587" t="s">
        <v>738</v>
      </c>
      <c r="F27" s="587" t="s">
        <v>738</v>
      </c>
      <c r="G27" s="587" t="s">
        <v>738</v>
      </c>
      <c r="H27" s="587" t="s">
        <v>738</v>
      </c>
      <c r="I27" s="586" t="s">
        <v>738</v>
      </c>
      <c r="J27" s="587" t="s">
        <v>738</v>
      </c>
      <c r="K27" s="587" t="s">
        <v>738</v>
      </c>
      <c r="L27" s="588" t="s">
        <v>738</v>
      </c>
      <c r="M27" s="588" t="s">
        <v>738</v>
      </c>
      <c r="N27" s="588" t="s">
        <v>738</v>
      </c>
      <c r="O27" s="588" t="s">
        <v>738</v>
      </c>
      <c r="P27" s="588" t="s">
        <v>738</v>
      </c>
    </row>
    <row r="30" spans="1:16">
      <c r="O30"/>
    </row>
    <row r="31" spans="1:16">
      <c r="O31"/>
      <c r="P31" s="591" t="s">
        <v>758</v>
      </c>
    </row>
    <row r="32" spans="1:16">
      <c r="O32"/>
    </row>
    <row r="33" spans="15:15">
      <c r="O33"/>
    </row>
    <row r="34" spans="15:15">
      <c r="O34"/>
    </row>
    <row r="35" spans="15:15">
      <c r="O35"/>
    </row>
  </sheetData>
  <mergeCells count="10">
    <mergeCell ref="B21:F21"/>
    <mergeCell ref="G21:K21"/>
    <mergeCell ref="L21:P21"/>
    <mergeCell ref="A22:P22"/>
    <mergeCell ref="A1:P1"/>
    <mergeCell ref="B2:F2"/>
    <mergeCell ref="G2:K2"/>
    <mergeCell ref="L2:P2"/>
    <mergeCell ref="A4:P4"/>
    <mergeCell ref="A14:P14"/>
  </mergeCells>
  <pageMargins left="0.7" right="0.7" top="0.75" bottom="0.75" header="0.3" footer="0.3"/>
  <pageSetup scale="42" orientation="portrait" r:id="rId1"/>
  <colBreaks count="1" manualBreakCount="1">
    <brk id="6" max="30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A7B202-FEC8-4AF9-ACF3-98E5D8D916DE}">
  <sheetPr>
    <tabColor theme="5" tint="-0.249977111117893"/>
  </sheetPr>
  <dimension ref="A1:M116"/>
  <sheetViews>
    <sheetView topLeftCell="A97" zoomScale="55" zoomScaleNormal="100" workbookViewId="0">
      <selection activeCell="E122" sqref="E122"/>
    </sheetView>
  </sheetViews>
  <sheetFormatPr baseColWidth="10" defaultRowHeight="15"/>
  <cols>
    <col min="1" max="1" width="14.5703125" customWidth="1"/>
    <col min="2" max="2" width="18.7109375" customWidth="1"/>
    <col min="3" max="3" width="13.7109375" customWidth="1"/>
    <col min="6" max="6" width="13" bestFit="1" customWidth="1"/>
    <col min="8" max="8" width="20.28515625" style="750" bestFit="1" customWidth="1"/>
    <col min="9" max="9" width="15.5703125" style="730" customWidth="1"/>
    <col min="13" max="13" width="12.85546875" bestFit="1" customWidth="1"/>
  </cols>
  <sheetData>
    <row r="1" spans="1:13" ht="15.75" thickBot="1"/>
    <row r="2" spans="1:13" s="541" customFormat="1" ht="16.5" thickBot="1">
      <c r="A2" s="1628" t="s">
        <v>815</v>
      </c>
      <c r="B2" s="1629"/>
      <c r="C2" s="1629"/>
      <c r="D2" s="1629"/>
      <c r="E2" s="1629"/>
      <c r="F2" s="1629"/>
      <c r="G2" s="1629"/>
      <c r="H2" s="1629"/>
      <c r="I2" s="1629"/>
      <c r="J2" s="1629"/>
      <c r="K2" s="1629"/>
      <c r="L2" s="1629"/>
      <c r="M2" s="1630"/>
    </row>
    <row r="3" spans="1:13" s="541" customFormat="1" ht="48" thickBot="1">
      <c r="A3" s="521" t="s">
        <v>71</v>
      </c>
      <c r="B3" s="522" t="s">
        <v>72</v>
      </c>
      <c r="C3" s="522" t="s">
        <v>307</v>
      </c>
      <c r="D3" s="522" t="s">
        <v>73</v>
      </c>
      <c r="E3" s="522" t="s">
        <v>223</v>
      </c>
      <c r="F3" s="522" t="s">
        <v>224</v>
      </c>
      <c r="G3" s="699" t="s">
        <v>225</v>
      </c>
      <c r="H3" s="708" t="s">
        <v>807</v>
      </c>
      <c r="I3" s="667" t="s">
        <v>953</v>
      </c>
      <c r="J3" s="699" t="s">
        <v>809</v>
      </c>
      <c r="K3" s="699" t="s">
        <v>290</v>
      </c>
      <c r="L3" s="699" t="s">
        <v>291</v>
      </c>
      <c r="M3" s="699" t="s">
        <v>810</v>
      </c>
    </row>
    <row r="4" spans="1:13" ht="15.75">
      <c r="A4" s="1631" t="s">
        <v>86</v>
      </c>
      <c r="B4" s="29" t="s">
        <v>76</v>
      </c>
      <c r="C4" s="260" t="s">
        <v>308</v>
      </c>
      <c r="D4" s="30" t="s">
        <v>31</v>
      </c>
      <c r="E4" s="29">
        <v>65</v>
      </c>
      <c r="F4" s="30">
        <f>+E4/$I$4</f>
        <v>1.0833333333333333</v>
      </c>
      <c r="G4" s="31">
        <f>+VLOOKUP(C4,[1]Hoja1!$B:$H,7,FALSE)*F4</f>
        <v>10.833333333333332</v>
      </c>
      <c r="H4" s="1622">
        <f>+SUM(G4:G11)</f>
        <v>2093.3268808529415</v>
      </c>
      <c r="I4" s="1625">
        <v>60</v>
      </c>
      <c r="J4" s="1619">
        <f>+'CIF-CDF'!F99</f>
        <v>651.26849151541046</v>
      </c>
      <c r="K4" s="1619">
        <f>+H12+H36+H32+J4</f>
        <v>7174.1835328909592</v>
      </c>
      <c r="L4" s="1619">
        <f>+'CIF-CDF'!E78</f>
        <v>867.12329046975083</v>
      </c>
      <c r="M4" s="1619">
        <f>+K4+L4</f>
        <v>8041.30682336071</v>
      </c>
    </row>
    <row r="5" spans="1:13" ht="15.75">
      <c r="A5" s="1632"/>
      <c r="B5" s="2" t="s">
        <v>85</v>
      </c>
      <c r="C5" s="2" t="s">
        <v>372</v>
      </c>
      <c r="D5" s="3" t="s">
        <v>31</v>
      </c>
      <c r="E5" s="2">
        <v>100</v>
      </c>
      <c r="F5" s="3">
        <f t="shared" ref="F5:F8" si="0">+E5/$I$4</f>
        <v>1.6666666666666667</v>
      </c>
      <c r="G5" s="36">
        <f>+VLOOKUP(C5,[1]Hoja1!$B:$H,7,FALSE)*F5</f>
        <v>32.666650333333337</v>
      </c>
      <c r="H5" s="1623"/>
      <c r="I5" s="1626"/>
      <c r="J5" s="1620"/>
      <c r="K5" s="1620"/>
      <c r="L5" s="1620"/>
      <c r="M5" s="1620"/>
    </row>
    <row r="6" spans="1:13" ht="15.75">
      <c r="A6" s="1632"/>
      <c r="B6" s="2" t="s">
        <v>84</v>
      </c>
      <c r="C6" s="2" t="s">
        <v>370</v>
      </c>
      <c r="D6" s="3" t="s">
        <v>31</v>
      </c>
      <c r="E6" s="2">
        <f>90*4</f>
        <v>360</v>
      </c>
      <c r="F6" s="3">
        <f t="shared" si="0"/>
        <v>6</v>
      </c>
      <c r="G6" s="36">
        <f>+VLOOKUP(C6,[1]Hoja1!$B:$H,7,FALSE)*F6</f>
        <v>49.300906666666663</v>
      </c>
      <c r="H6" s="1623"/>
      <c r="I6" s="1626"/>
      <c r="J6" s="1620"/>
      <c r="K6" s="1620"/>
      <c r="L6" s="1620"/>
      <c r="M6" s="1620"/>
    </row>
    <row r="7" spans="1:13" ht="15.75">
      <c r="A7" s="1632"/>
      <c r="B7" s="2" t="s">
        <v>87</v>
      </c>
      <c r="C7" s="2" t="s">
        <v>373</v>
      </c>
      <c r="D7" s="3" t="s">
        <v>63</v>
      </c>
      <c r="E7" s="2">
        <v>10</v>
      </c>
      <c r="F7" s="3">
        <f t="shared" si="0"/>
        <v>0.16666666666666666</v>
      </c>
      <c r="G7" s="36">
        <f>+VLOOKUP(C7,[1]Hoja1!$B:$H,7,FALSE)*F7</f>
        <v>4.9555555000000009</v>
      </c>
      <c r="H7" s="1623"/>
      <c r="I7" s="1626"/>
      <c r="J7" s="1620"/>
      <c r="K7" s="1620"/>
      <c r="L7" s="1620"/>
      <c r="M7" s="1620"/>
    </row>
    <row r="8" spans="1:13" ht="15.75">
      <c r="A8" s="1632"/>
      <c r="B8" s="2" t="s">
        <v>88</v>
      </c>
      <c r="C8" s="2" t="s">
        <v>401</v>
      </c>
      <c r="D8" s="3" t="s">
        <v>31</v>
      </c>
      <c r="E8" s="2">
        <v>50</v>
      </c>
      <c r="F8" s="3">
        <f t="shared" si="0"/>
        <v>0.83333333333333337</v>
      </c>
      <c r="G8" s="36">
        <f>+VLOOKUP(C8,[1]Hoja1!$B:$H,7,FALSE)*F8</f>
        <v>16.666666666666668</v>
      </c>
      <c r="H8" s="1623"/>
      <c r="I8" s="1626"/>
      <c r="J8" s="1620"/>
      <c r="K8" s="1620"/>
      <c r="L8" s="1620"/>
      <c r="M8" s="1620"/>
    </row>
    <row r="9" spans="1:13" ht="15.75">
      <c r="A9" s="1632"/>
      <c r="B9" s="1086" t="s">
        <v>89</v>
      </c>
      <c r="C9" s="1086" t="s">
        <v>374</v>
      </c>
      <c r="D9" s="1067" t="s">
        <v>31</v>
      </c>
      <c r="E9" s="1087">
        <f>+F9*60</f>
        <v>11788.235294117647</v>
      </c>
      <c r="F9" s="1087">
        <v>196.47058823529412</v>
      </c>
      <c r="G9" s="1088">
        <f>+VLOOKUP(C9,[1]Hoja1!$B:$H,7,FALSE)*F9</f>
        <v>1971.3858823529413</v>
      </c>
      <c r="H9" s="1623"/>
      <c r="I9" s="1626"/>
      <c r="J9" s="1620"/>
      <c r="K9" s="1620"/>
      <c r="L9" s="1620"/>
      <c r="M9" s="1620"/>
    </row>
    <row r="10" spans="1:13" ht="15.75">
      <c r="A10" s="1632"/>
      <c r="B10" s="2" t="s">
        <v>90</v>
      </c>
      <c r="C10" s="2" t="s">
        <v>432</v>
      </c>
      <c r="D10" s="3" t="s">
        <v>31</v>
      </c>
      <c r="E10" s="2">
        <v>300</v>
      </c>
      <c r="F10" s="3">
        <f>+E10/$I$4</f>
        <v>5</v>
      </c>
      <c r="G10" s="36">
        <f>+VLOOKUP(C10,[1]Hoja1!$B:$H,7,FALSE)*F10</f>
        <v>0.64188599999999996</v>
      </c>
      <c r="H10" s="1623"/>
      <c r="I10" s="1626"/>
      <c r="J10" s="1620"/>
      <c r="K10" s="1620"/>
      <c r="L10" s="1620"/>
      <c r="M10" s="1620"/>
    </row>
    <row r="11" spans="1:13" ht="16.5" thickBot="1">
      <c r="A11" s="1632"/>
      <c r="B11" s="8" t="s">
        <v>43</v>
      </c>
      <c r="C11" s="8" t="s">
        <v>340</v>
      </c>
      <c r="D11" s="9" t="s">
        <v>31</v>
      </c>
      <c r="E11" s="8">
        <v>180</v>
      </c>
      <c r="F11" s="9">
        <f>+E11/$I$4</f>
        <v>3</v>
      </c>
      <c r="G11" s="37">
        <f>+VLOOKUP(C11,[1]Hoja1!$B:$H,7,FALSE)*F11</f>
        <v>6.8759999999999994</v>
      </c>
      <c r="H11" s="1624"/>
      <c r="I11" s="1627"/>
      <c r="J11" s="1620"/>
      <c r="K11" s="1620"/>
      <c r="L11" s="1620"/>
      <c r="M11" s="1620"/>
    </row>
    <row r="12" spans="1:13" ht="18.75">
      <c r="A12" s="1631" t="s">
        <v>129</v>
      </c>
      <c r="B12" s="604" t="s">
        <v>158</v>
      </c>
      <c r="C12" s="605" t="s">
        <v>403</v>
      </c>
      <c r="D12" s="606" t="s">
        <v>31</v>
      </c>
      <c r="E12" s="607">
        <f>+F12*I12</f>
        <v>11400</v>
      </c>
      <c r="F12" s="604">
        <v>190</v>
      </c>
      <c r="G12" s="1089">
        <f>+VLOOKUP(C12,[1]Hoja1!$B:$H,7,FALSE)*F12</f>
        <v>4750</v>
      </c>
      <c r="H12" s="1622">
        <f>+SUM(G12:G19)</f>
        <v>5026.0860157126835</v>
      </c>
      <c r="I12" s="1625">
        <v>60</v>
      </c>
      <c r="J12" s="1620"/>
      <c r="K12" s="1620"/>
      <c r="L12" s="1620"/>
      <c r="M12" s="1620"/>
    </row>
    <row r="13" spans="1:13" ht="18.75">
      <c r="A13" s="1632"/>
      <c r="B13" s="2" t="s">
        <v>115</v>
      </c>
      <c r="C13" s="231" t="s">
        <v>316</v>
      </c>
      <c r="D13" s="3" t="s">
        <v>31</v>
      </c>
      <c r="E13" s="2">
        <v>1000</v>
      </c>
      <c r="F13" s="3">
        <f>+E13/$I$12</f>
        <v>16.666666666666668</v>
      </c>
      <c r="G13" s="36">
        <f>+VLOOKUP(C13,[1]Hoja1!$B:$H,7,FALSE)*F13</f>
        <v>91.666666666666671</v>
      </c>
      <c r="H13" s="1623"/>
      <c r="I13" s="1626"/>
      <c r="J13" s="1620"/>
      <c r="K13" s="1620"/>
      <c r="L13" s="1620"/>
      <c r="M13" s="1620"/>
    </row>
    <row r="14" spans="1:13" ht="15.75">
      <c r="A14" s="1632"/>
      <c r="B14" s="2" t="s">
        <v>81</v>
      </c>
      <c r="C14" s="2" t="s">
        <v>317</v>
      </c>
      <c r="D14" s="3" t="s">
        <v>31</v>
      </c>
      <c r="E14" s="2">
        <v>1000</v>
      </c>
      <c r="F14" s="3">
        <f t="shared" ref="F14:F19" si="1">+E14/$I$12</f>
        <v>16.666666666666668</v>
      </c>
      <c r="G14" s="36">
        <f>+VLOOKUP(C14,[1]Hoja1!$B:$H,7,FALSE)*F14</f>
        <v>18.333333333333336</v>
      </c>
      <c r="H14" s="1623"/>
      <c r="I14" s="1626"/>
      <c r="J14" s="1620"/>
      <c r="K14" s="1620"/>
      <c r="L14" s="1620"/>
      <c r="M14" s="1620"/>
    </row>
    <row r="15" spans="1:13" ht="17.25">
      <c r="A15" s="1632"/>
      <c r="B15" s="2" t="s">
        <v>76</v>
      </c>
      <c r="C15" s="233" t="s">
        <v>308</v>
      </c>
      <c r="D15" s="3" t="s">
        <v>159</v>
      </c>
      <c r="E15" s="2">
        <f>2*65</f>
        <v>130</v>
      </c>
      <c r="F15" s="3">
        <f t="shared" si="1"/>
        <v>2.1666666666666665</v>
      </c>
      <c r="G15" s="36">
        <f>+VLOOKUP(C15,[1]Hoja1!$B:$H,7,FALSE)*F15</f>
        <v>21.666666666666664</v>
      </c>
      <c r="H15" s="1623"/>
      <c r="I15" s="1626"/>
      <c r="J15" s="1620"/>
      <c r="K15" s="1620"/>
      <c r="L15" s="1620"/>
      <c r="M15" s="1620"/>
    </row>
    <row r="16" spans="1:13" ht="15.75">
      <c r="A16" s="1632"/>
      <c r="B16" s="8" t="s">
        <v>43</v>
      </c>
      <c r="C16" s="8" t="s">
        <v>340</v>
      </c>
      <c r="D16" s="9" t="s">
        <v>31</v>
      </c>
      <c r="E16" s="2">
        <v>180</v>
      </c>
      <c r="F16" s="3">
        <f t="shared" si="1"/>
        <v>3</v>
      </c>
      <c r="G16" s="36">
        <f>+VLOOKUP(C16,[1]Hoja1!$B:$H,7,FALSE)*F16</f>
        <v>6.8759999999999994</v>
      </c>
      <c r="H16" s="1623"/>
      <c r="I16" s="1626"/>
      <c r="J16" s="1620"/>
      <c r="K16" s="1620"/>
      <c r="L16" s="1620"/>
      <c r="M16" s="1620"/>
    </row>
    <row r="17" spans="1:13" ht="18.75">
      <c r="A17" s="1632"/>
      <c r="B17" s="2" t="s">
        <v>140</v>
      </c>
      <c r="C17" s="231" t="s">
        <v>417</v>
      </c>
      <c r="D17" s="3" t="s">
        <v>28</v>
      </c>
      <c r="E17" s="2">
        <f>4</f>
        <v>4</v>
      </c>
      <c r="F17" s="3">
        <f t="shared" si="1"/>
        <v>6.6666666666666666E-2</v>
      </c>
      <c r="G17" s="36">
        <f>+VLOOKUP(C17,[1]Hoja1!$B:$H,7,FALSE)*F17</f>
        <v>2.1266823793490461</v>
      </c>
      <c r="H17" s="1623"/>
      <c r="I17" s="1626"/>
      <c r="J17" s="1620"/>
      <c r="K17" s="1620"/>
      <c r="L17" s="1620"/>
      <c r="M17" s="1620"/>
    </row>
    <row r="18" spans="1:13" ht="18.75">
      <c r="A18" s="1632"/>
      <c r="B18" s="2" t="s">
        <v>113</v>
      </c>
      <c r="C18" s="231" t="s">
        <v>312</v>
      </c>
      <c r="D18" s="3" t="s">
        <v>31</v>
      </c>
      <c r="E18" s="2">
        <v>150</v>
      </c>
      <c r="F18" s="9">
        <f t="shared" si="1"/>
        <v>2.5</v>
      </c>
      <c r="G18" s="37">
        <f>+VLOOKUP(C18,[1]Hoja1!$B:$H,7,FALSE)*F18</f>
        <v>18.75</v>
      </c>
      <c r="H18" s="1623"/>
      <c r="I18" s="1626"/>
      <c r="J18" s="1620"/>
      <c r="K18" s="1620"/>
      <c r="L18" s="1620"/>
      <c r="M18" s="1620"/>
    </row>
    <row r="19" spans="1:13" ht="19.5" thickBot="1">
      <c r="A19" s="1618"/>
      <c r="B19" s="32" t="s">
        <v>79</v>
      </c>
      <c r="C19" s="232" t="s">
        <v>305</v>
      </c>
      <c r="D19" s="33" t="s">
        <v>31</v>
      </c>
      <c r="E19" s="32">
        <f>5*500</f>
        <v>2500</v>
      </c>
      <c r="F19" s="33">
        <f t="shared" si="1"/>
        <v>41.666666666666664</v>
      </c>
      <c r="G19" s="34">
        <f>+VLOOKUP(C19,[1]Hoja1!$B:$H,7,FALSE)*F19</f>
        <v>116.66666666666666</v>
      </c>
      <c r="H19" s="1624"/>
      <c r="I19" s="1627"/>
      <c r="J19" s="1620"/>
      <c r="K19" s="1620"/>
      <c r="L19" s="1620"/>
      <c r="M19" s="1620"/>
    </row>
    <row r="20" spans="1:13" ht="15.75">
      <c r="A20" s="1597" t="s">
        <v>189</v>
      </c>
      <c r="B20" s="66" t="s">
        <v>69</v>
      </c>
      <c r="C20" s="66" t="s">
        <v>322</v>
      </c>
      <c r="D20" s="73" t="s">
        <v>31</v>
      </c>
      <c r="E20" s="66">
        <v>1000</v>
      </c>
      <c r="F20" s="73">
        <f>+E20/$I$20</f>
        <v>16.666666666666668</v>
      </c>
      <c r="G20" s="67">
        <f>+VLOOKUP(C20,[1]Hoja1!$B:$H,7,FALSE)*F20</f>
        <v>46.666666666666664</v>
      </c>
      <c r="H20" s="1622">
        <f>+SUM(G20:G27)</f>
        <v>4050.3606717436637</v>
      </c>
      <c r="I20" s="1625">
        <v>60</v>
      </c>
      <c r="J20" s="1620"/>
      <c r="K20" s="1620"/>
      <c r="L20" s="1620"/>
      <c r="M20" s="1620"/>
    </row>
    <row r="21" spans="1:13" ht="15.75">
      <c r="A21" s="1599"/>
      <c r="B21" s="1090" t="s">
        <v>190</v>
      </c>
      <c r="C21" s="1090" t="s">
        <v>441</v>
      </c>
      <c r="D21" s="1091" t="s">
        <v>31</v>
      </c>
      <c r="E21" s="1090">
        <f>+I20*F21</f>
        <v>13320</v>
      </c>
      <c r="F21" s="1090">
        <v>222</v>
      </c>
      <c r="G21" s="1092">
        <f>+VLOOKUP(C21,[1]Hoja1!$B:$H,7,FALSE)*F21</f>
        <v>3862.7999999999997</v>
      </c>
      <c r="H21" s="1623"/>
      <c r="I21" s="1626"/>
      <c r="J21" s="1620"/>
      <c r="K21" s="1620"/>
      <c r="L21" s="1620"/>
      <c r="M21" s="1620"/>
    </row>
    <row r="22" spans="1:13" ht="15.75">
      <c r="A22" s="1599"/>
      <c r="B22" s="52" t="s">
        <v>22</v>
      </c>
      <c r="C22" s="52" t="s">
        <v>305</v>
      </c>
      <c r="D22" s="53" t="s">
        <v>31</v>
      </c>
      <c r="E22" s="52">
        <v>1000</v>
      </c>
      <c r="F22" s="53">
        <f t="shared" ref="F22:F27" si="2">+E22/$I$20</f>
        <v>16.666666666666668</v>
      </c>
      <c r="G22" s="71">
        <f>+VLOOKUP(C22,[1]Hoja1!$B:$H,7,FALSE)*F22</f>
        <v>46.666666666666664</v>
      </c>
      <c r="H22" s="1623"/>
      <c r="I22" s="1626"/>
      <c r="J22" s="1620"/>
      <c r="K22" s="1620"/>
      <c r="L22" s="1620"/>
      <c r="M22" s="1620"/>
    </row>
    <row r="23" spans="1:13" ht="15.75">
      <c r="A23" s="1599"/>
      <c r="B23" s="52" t="s">
        <v>8</v>
      </c>
      <c r="C23" s="52" t="s">
        <v>313</v>
      </c>
      <c r="D23" s="53" t="s">
        <v>31</v>
      </c>
      <c r="E23" s="52">
        <v>500</v>
      </c>
      <c r="F23" s="53">
        <f t="shared" si="2"/>
        <v>8.3333333333333339</v>
      </c>
      <c r="G23" s="71">
        <f>+VLOOKUP(C23,[1]Hoja1!$B:$H,7,FALSE)*F23</f>
        <v>66.666666666666671</v>
      </c>
      <c r="H23" s="1623"/>
      <c r="I23" s="1626"/>
      <c r="J23" s="1620"/>
      <c r="K23" s="1620"/>
      <c r="L23" s="1620"/>
      <c r="M23" s="1620"/>
    </row>
    <row r="24" spans="1:13" ht="15.75">
      <c r="A24" s="1599"/>
      <c r="B24" s="52" t="s">
        <v>43</v>
      </c>
      <c r="C24" s="52" t="s">
        <v>340</v>
      </c>
      <c r="D24" s="53" t="s">
        <v>31</v>
      </c>
      <c r="E24" s="52">
        <v>180</v>
      </c>
      <c r="F24" s="53">
        <f t="shared" si="2"/>
        <v>3</v>
      </c>
      <c r="G24" s="71">
        <f>+VLOOKUP(C24,[1]Hoja1!$B:$H,7,FALSE)*F24</f>
        <v>6.8759999999999994</v>
      </c>
      <c r="H24" s="1623"/>
      <c r="I24" s="1626"/>
      <c r="J24" s="1620"/>
      <c r="K24" s="1620"/>
      <c r="L24" s="1620"/>
      <c r="M24" s="1620"/>
    </row>
    <row r="25" spans="1:13" ht="15.75">
      <c r="A25" s="1599"/>
      <c r="B25" s="52" t="s">
        <v>84</v>
      </c>
      <c r="C25" s="52" t="s">
        <v>370</v>
      </c>
      <c r="D25" s="53" t="s">
        <v>31</v>
      </c>
      <c r="E25" s="52">
        <v>100</v>
      </c>
      <c r="F25" s="53">
        <f t="shared" si="2"/>
        <v>1.6666666666666667</v>
      </c>
      <c r="G25" s="71">
        <f>+VLOOKUP(C25,[1]Hoja1!$B:$H,7,FALSE)*F25</f>
        <v>13.694696296296296</v>
      </c>
      <c r="H25" s="1623"/>
      <c r="I25" s="1626"/>
      <c r="J25" s="1620"/>
      <c r="K25" s="1620"/>
      <c r="L25" s="1620"/>
      <c r="M25" s="1620"/>
    </row>
    <row r="26" spans="1:13" ht="15.75">
      <c r="A26" s="1599"/>
      <c r="B26" s="52" t="s">
        <v>90</v>
      </c>
      <c r="C26" s="52" t="s">
        <v>432</v>
      </c>
      <c r="D26" s="53" t="s">
        <v>31</v>
      </c>
      <c r="E26" s="52">
        <f>300/4</f>
        <v>75</v>
      </c>
      <c r="F26" s="53">
        <f t="shared" si="2"/>
        <v>1.25</v>
      </c>
      <c r="G26" s="71">
        <f>+VLOOKUP(C26,[1]Hoja1!$B:$H,7,FALSE)*F26</f>
        <v>0.16047149999999999</v>
      </c>
      <c r="H26" s="1623"/>
      <c r="I26" s="1626"/>
      <c r="J26" s="1620"/>
      <c r="K26" s="1620"/>
      <c r="L26" s="1620"/>
      <c r="M26" s="1620"/>
    </row>
    <row r="27" spans="1:13" ht="16.5" thickBot="1">
      <c r="A27" s="1601"/>
      <c r="B27" s="68" t="s">
        <v>156</v>
      </c>
      <c r="C27" s="68" t="s">
        <v>352</v>
      </c>
      <c r="D27" s="69" t="s">
        <v>63</v>
      </c>
      <c r="E27" s="68">
        <v>30</v>
      </c>
      <c r="F27" s="69">
        <f t="shared" si="2"/>
        <v>0.5</v>
      </c>
      <c r="G27" s="70">
        <f>+VLOOKUP(C27,[1]Hoja1!$B:$H,7,FALSE)*F27</f>
        <v>6.8295039473684209</v>
      </c>
      <c r="H27" s="1624"/>
      <c r="I27" s="1627"/>
      <c r="J27" s="1620"/>
      <c r="K27" s="1620"/>
      <c r="L27" s="1620"/>
      <c r="M27" s="1620"/>
    </row>
    <row r="28" spans="1:13" ht="15.75">
      <c r="A28" s="1597" t="s">
        <v>605</v>
      </c>
      <c r="B28" s="66" t="s">
        <v>5</v>
      </c>
      <c r="C28" s="454" t="s">
        <v>346</v>
      </c>
      <c r="D28" s="73" t="s">
        <v>31</v>
      </c>
      <c r="E28" s="66">
        <v>7000</v>
      </c>
      <c r="F28" s="66">
        <v>50</v>
      </c>
      <c r="G28" s="67">
        <f>+VLOOKUP(C28,[1]Hoja1!$B:$H,7,FALSE)*F28</f>
        <v>203.2</v>
      </c>
      <c r="H28" s="1622">
        <f>+SUM(G28:G31)</f>
        <v>258.75047591269839</v>
      </c>
      <c r="I28" s="1625">
        <f>+E28/F28</f>
        <v>140</v>
      </c>
      <c r="J28" s="1620"/>
      <c r="K28" s="1620"/>
      <c r="L28" s="1620"/>
      <c r="M28" s="1620"/>
    </row>
    <row r="29" spans="1:13" ht="15.75">
      <c r="A29" s="1599"/>
      <c r="B29" s="52" t="s">
        <v>83</v>
      </c>
      <c r="C29" s="52" t="s">
        <v>318</v>
      </c>
      <c r="D29" s="53" t="s">
        <v>31</v>
      </c>
      <c r="E29" s="52">
        <v>500</v>
      </c>
      <c r="F29" s="53">
        <f>+E29/$I$28</f>
        <v>3.5714285714285716</v>
      </c>
      <c r="G29" s="71">
        <f>+VLOOKUP(C29,[1]Hoja1!$B:$H,7,FALSE)*F29</f>
        <v>7.1428571428571432</v>
      </c>
      <c r="H29" s="1623"/>
      <c r="I29" s="1626"/>
      <c r="J29" s="1620"/>
      <c r="K29" s="1620"/>
      <c r="L29" s="1620"/>
      <c r="M29" s="1620"/>
    </row>
    <row r="30" spans="1:13" ht="15.75">
      <c r="A30" s="1600"/>
      <c r="B30" s="56" t="s">
        <v>45</v>
      </c>
      <c r="C30" s="56" t="s">
        <v>338</v>
      </c>
      <c r="D30" s="57" t="s">
        <v>63</v>
      </c>
      <c r="E30" s="56">
        <v>1000</v>
      </c>
      <c r="F30" s="57">
        <f t="shared" ref="F30:F31" si="3">+E30/$I$28</f>
        <v>7.1428571428571432</v>
      </c>
      <c r="G30" s="72">
        <f>+VLOOKUP(C30,[1]Hoja1!$B:$H,7,FALSE)*F30</f>
        <v>45.133333055555561</v>
      </c>
      <c r="H30" s="1623"/>
      <c r="I30" s="1626"/>
      <c r="J30" s="1620"/>
      <c r="K30" s="1620"/>
      <c r="L30" s="1620"/>
      <c r="M30" s="1620"/>
    </row>
    <row r="31" spans="1:13" ht="16.5" thickBot="1">
      <c r="A31" s="1600"/>
      <c r="B31" s="56" t="s">
        <v>43</v>
      </c>
      <c r="C31" s="56" t="s">
        <v>340</v>
      </c>
      <c r="D31" s="57" t="s">
        <v>31</v>
      </c>
      <c r="E31" s="56">
        <v>200</v>
      </c>
      <c r="F31" s="57">
        <f t="shared" si="3"/>
        <v>1.4285714285714286</v>
      </c>
      <c r="G31" s="72">
        <f>+VLOOKUP(C31,[1]Hoja1!$B:$H,7,FALSE)*F31</f>
        <v>3.274285714285714</v>
      </c>
      <c r="H31" s="1624"/>
      <c r="I31" s="1627"/>
      <c r="J31" s="1620"/>
      <c r="K31" s="1620"/>
      <c r="L31" s="1620"/>
      <c r="M31" s="1620"/>
    </row>
    <row r="32" spans="1:13" ht="32.25" customHeight="1">
      <c r="A32" s="1597" t="s">
        <v>993</v>
      </c>
      <c r="B32" s="66" t="s">
        <v>79</v>
      </c>
      <c r="C32" s="66" t="s">
        <v>305</v>
      </c>
      <c r="D32" s="73" t="s">
        <v>31</v>
      </c>
      <c r="E32" s="66">
        <v>20000</v>
      </c>
      <c r="F32" s="600">
        <f>+E32/160</f>
        <v>125</v>
      </c>
      <c r="G32" s="67">
        <f>+VLOOKUP(C32,[1]Hoja1!$B:$H,7,FALSE)*F32</f>
        <v>350</v>
      </c>
      <c r="H32" s="1606">
        <f>+SUM(G32:G35)</f>
        <v>435.85361111111109</v>
      </c>
      <c r="I32" s="1615">
        <f>+E32/F32</f>
        <v>160</v>
      </c>
      <c r="J32" s="1620"/>
      <c r="K32" s="1620"/>
      <c r="L32" s="1620"/>
      <c r="M32" s="1620"/>
    </row>
    <row r="33" spans="1:13" ht="32.25" customHeight="1">
      <c r="A33" s="1598"/>
      <c r="B33" s="52" t="s">
        <v>43</v>
      </c>
      <c r="C33" s="52" t="s">
        <v>340</v>
      </c>
      <c r="D33" s="53" t="s">
        <v>31</v>
      </c>
      <c r="E33" s="52">
        <v>80</v>
      </c>
      <c r="F33" s="53">
        <f t="shared" ref="F33" si="4">+E33/27</f>
        <v>2.9629629629629628</v>
      </c>
      <c r="G33" s="71">
        <f>+VLOOKUP(C33,[1]Hoja1!$B:$H,7,FALSE)*F33</f>
        <v>6.7911111111111104</v>
      </c>
      <c r="H33" s="1607"/>
      <c r="I33" s="1616"/>
      <c r="J33" s="1620"/>
      <c r="K33" s="1620"/>
      <c r="L33" s="1620"/>
      <c r="M33" s="1620"/>
    </row>
    <row r="34" spans="1:13" ht="15.75">
      <c r="A34" s="1599"/>
      <c r="B34" s="52" t="s">
        <v>55</v>
      </c>
      <c r="C34" s="52" t="s">
        <v>316</v>
      </c>
      <c r="D34" s="53" t="s">
        <v>31</v>
      </c>
      <c r="E34" s="52">
        <v>2000</v>
      </c>
      <c r="F34" s="52">
        <f>+E34/160</f>
        <v>12.5</v>
      </c>
      <c r="G34" s="71">
        <f>+VLOOKUP(C34,[1]Hoja1!$B:$H,7,FALSE)*F34</f>
        <v>68.75</v>
      </c>
      <c r="H34" s="1607"/>
      <c r="I34" s="1616"/>
      <c r="J34" s="1620"/>
      <c r="K34" s="1620"/>
      <c r="L34" s="1620"/>
      <c r="M34" s="1620"/>
    </row>
    <row r="35" spans="1:13" ht="16.5" thickBot="1">
      <c r="A35" s="1601"/>
      <c r="B35" s="68" t="s">
        <v>35</v>
      </c>
      <c r="C35" s="68" t="s">
        <v>317</v>
      </c>
      <c r="D35" s="69" t="s">
        <v>31</v>
      </c>
      <c r="E35" s="68">
        <v>1500</v>
      </c>
      <c r="F35" s="68">
        <f>+E35/160</f>
        <v>9.375</v>
      </c>
      <c r="G35" s="70">
        <f>+VLOOKUP(C35,[1]Hoja1!$B:$H,7,FALSE)*F35</f>
        <v>10.3125</v>
      </c>
      <c r="H35" s="1608"/>
      <c r="I35" s="1617"/>
      <c r="J35" s="1620"/>
      <c r="K35" s="1620"/>
      <c r="L35" s="1620"/>
      <c r="M35" s="1620"/>
    </row>
    <row r="36" spans="1:13" ht="15.75">
      <c r="A36" s="1597" t="s">
        <v>941</v>
      </c>
      <c r="B36" s="66" t="s">
        <v>83</v>
      </c>
      <c r="C36" s="66" t="s">
        <v>318</v>
      </c>
      <c r="D36" s="73" t="s">
        <v>31</v>
      </c>
      <c r="E36" s="66">
        <v>1000</v>
      </c>
      <c r="F36" s="66">
        <f>+E36/40</f>
        <v>25</v>
      </c>
      <c r="G36" s="67">
        <f>+VLOOKUP(C36,[1]Hoja1!$B:$H,7,FALSE)*F36</f>
        <v>50</v>
      </c>
      <c r="H36" s="1591">
        <f>+SUM(G36:G43)</f>
        <v>1060.9754145517545</v>
      </c>
      <c r="I36" s="1594">
        <v>36</v>
      </c>
      <c r="J36" s="1620"/>
      <c r="K36" s="1620"/>
      <c r="L36" s="1620"/>
      <c r="M36" s="1620"/>
    </row>
    <row r="37" spans="1:13" ht="15.75">
      <c r="A37" s="1598"/>
      <c r="B37" s="52" t="s">
        <v>81</v>
      </c>
      <c r="C37" s="52" t="s">
        <v>317</v>
      </c>
      <c r="D37" s="53" t="s">
        <v>31</v>
      </c>
      <c r="E37" s="52">
        <v>1000</v>
      </c>
      <c r="F37" s="52">
        <f>+E37/40</f>
        <v>25</v>
      </c>
      <c r="G37" s="71">
        <f>+VLOOKUP(C37,[1]Hoja1!$B:$H,7,FALSE)*F37</f>
        <v>27.500000000000004</v>
      </c>
      <c r="H37" s="1592"/>
      <c r="I37" s="1595"/>
      <c r="J37" s="1620"/>
      <c r="K37" s="1620"/>
      <c r="L37" s="1620"/>
      <c r="M37" s="1620"/>
    </row>
    <row r="38" spans="1:13" ht="15.75">
      <c r="A38" s="1598"/>
      <c r="B38" s="52" t="s">
        <v>439</v>
      </c>
      <c r="C38" s="52" t="s">
        <v>316</v>
      </c>
      <c r="D38" s="53" t="s">
        <v>31</v>
      </c>
      <c r="E38" s="52">
        <v>3000</v>
      </c>
      <c r="F38" s="52">
        <f>+E38/40</f>
        <v>75</v>
      </c>
      <c r="G38" s="71">
        <f>+VLOOKUP(C38,[1]Hoja1!$B:$H,7,FALSE)*F38</f>
        <v>412.5</v>
      </c>
      <c r="H38" s="1592"/>
      <c r="I38" s="1595"/>
      <c r="J38" s="1620"/>
      <c r="K38" s="1620"/>
      <c r="L38" s="1620"/>
      <c r="M38" s="1620"/>
    </row>
    <row r="39" spans="1:13" ht="15.75">
      <c r="A39" s="1598"/>
      <c r="B39" s="52" t="s">
        <v>940</v>
      </c>
      <c r="C39" s="52" t="s">
        <v>369</v>
      </c>
      <c r="D39" s="53" t="s">
        <v>31</v>
      </c>
      <c r="E39" s="52">
        <v>3000</v>
      </c>
      <c r="F39" s="52">
        <v>83</v>
      </c>
      <c r="G39" s="71">
        <f>+VLOOKUP(C39,[1]Hoja1!$B:$H,7,FALSE)*F39</f>
        <v>483.30897510000011</v>
      </c>
      <c r="H39" s="1592"/>
      <c r="I39" s="1595"/>
      <c r="J39" s="1620"/>
      <c r="K39" s="1620"/>
      <c r="L39" s="1620"/>
      <c r="M39" s="1620"/>
    </row>
    <row r="40" spans="1:13" ht="15.75">
      <c r="A40" s="1598"/>
      <c r="B40" s="52" t="s">
        <v>84</v>
      </c>
      <c r="C40" s="52" t="s">
        <v>370</v>
      </c>
      <c r="D40" s="53" t="s">
        <v>31</v>
      </c>
      <c r="E40" s="52">
        <v>300</v>
      </c>
      <c r="F40" s="52">
        <f>+E40/40</f>
        <v>7.5</v>
      </c>
      <c r="G40" s="71">
        <f>+VLOOKUP(C40,[1]Hoja1!$B:$H,7,FALSE)*F40</f>
        <v>61.626133333333328</v>
      </c>
      <c r="H40" s="1592"/>
      <c r="I40" s="1595"/>
      <c r="J40" s="1620"/>
      <c r="K40" s="1620"/>
      <c r="L40" s="1620"/>
      <c r="M40" s="1620"/>
    </row>
    <row r="41" spans="1:13" ht="15.75">
      <c r="A41" s="1598"/>
      <c r="B41" s="56" t="s">
        <v>43</v>
      </c>
      <c r="C41" s="56" t="s">
        <v>340</v>
      </c>
      <c r="D41" s="57" t="s">
        <v>31</v>
      </c>
      <c r="E41" s="56">
        <v>100</v>
      </c>
      <c r="F41" s="56">
        <f>+E41/40</f>
        <v>2.5</v>
      </c>
      <c r="G41" s="72">
        <f>+VLOOKUP(C41,[1]Hoja1!$B:$H,7,FALSE)*F41</f>
        <v>5.7299999999999995</v>
      </c>
      <c r="H41" s="1592"/>
      <c r="I41" s="1595"/>
      <c r="J41" s="1620"/>
      <c r="K41" s="1620"/>
      <c r="L41" s="1620"/>
      <c r="M41" s="1620"/>
    </row>
    <row r="42" spans="1:13" ht="15.75">
      <c r="A42" s="1598"/>
      <c r="B42" s="56" t="s">
        <v>156</v>
      </c>
      <c r="C42" s="56" t="s">
        <v>352</v>
      </c>
      <c r="D42" s="57" t="s">
        <v>63</v>
      </c>
      <c r="E42" s="56">
        <v>50</v>
      </c>
      <c r="F42" s="56">
        <f>+E42/40</f>
        <v>1.25</v>
      </c>
      <c r="G42" s="72">
        <f>+VLOOKUP(C42,[1]Hoja1!$B:$H,7,FALSE)*F42</f>
        <v>17.073759868421053</v>
      </c>
      <c r="H42" s="1592"/>
      <c r="I42" s="1595"/>
      <c r="J42" s="1620"/>
      <c r="K42" s="1620"/>
      <c r="L42" s="1620"/>
      <c r="M42" s="1620"/>
    </row>
    <row r="43" spans="1:13" ht="16.5" thickBot="1">
      <c r="A43" s="1618"/>
      <c r="B43" s="68" t="s">
        <v>44</v>
      </c>
      <c r="C43" s="68" t="s">
        <v>331</v>
      </c>
      <c r="D43" s="69" t="s">
        <v>31</v>
      </c>
      <c r="E43" s="68">
        <v>30</v>
      </c>
      <c r="F43" s="68">
        <f>+E43/40</f>
        <v>0.75</v>
      </c>
      <c r="G43" s="70">
        <f>+VLOOKUP(C43,[1]Hoja1!$B:$H,7,FALSE)*F43</f>
        <v>3.23654625</v>
      </c>
      <c r="H43" s="1593"/>
      <c r="I43" s="1596"/>
      <c r="J43" s="1620"/>
      <c r="K43" s="1620"/>
      <c r="L43" s="1620"/>
      <c r="M43" s="1620"/>
    </row>
    <row r="44" spans="1:13" ht="15.75">
      <c r="A44" s="1597" t="s">
        <v>9</v>
      </c>
      <c r="B44" s="66" t="s">
        <v>9</v>
      </c>
      <c r="C44" s="260" t="s">
        <v>416</v>
      </c>
      <c r="D44" s="30" t="s">
        <v>31</v>
      </c>
      <c r="E44" s="29">
        <v>6500</v>
      </c>
      <c r="F44" s="30">
        <v>30</v>
      </c>
      <c r="G44" s="31">
        <f>+VLOOKUP(C44,[1]Hoja1!$B:$H,7,FALSE)*F44</f>
        <v>251.86956521739131</v>
      </c>
      <c r="H44" s="1602">
        <f>+SUM(G44:G53)</f>
        <v>330.33182759919697</v>
      </c>
      <c r="I44" s="1603">
        <f>+E44/F44</f>
        <v>216.66666666666666</v>
      </c>
      <c r="J44" s="1620"/>
      <c r="K44" s="1620"/>
      <c r="L44" s="1620"/>
      <c r="M44" s="1620"/>
    </row>
    <row r="45" spans="1:13" ht="15.75">
      <c r="A45" s="1598"/>
      <c r="B45" s="58" t="s">
        <v>69</v>
      </c>
      <c r="C45" s="208" t="s">
        <v>322</v>
      </c>
      <c r="D45" s="11" t="s">
        <v>31</v>
      </c>
      <c r="E45" s="482">
        <v>500</v>
      </c>
      <c r="F45" s="11">
        <f t="shared" ref="F45:F53" si="5">+E45/217</f>
        <v>2.3041474654377878</v>
      </c>
      <c r="G45" s="1093">
        <f>+VLOOKUP(C45,[1]Hoja1!$B:$H,7,FALSE)*F45</f>
        <v>6.4516129032258052</v>
      </c>
      <c r="H45" s="1202"/>
      <c r="I45" s="1604"/>
      <c r="J45" s="1620"/>
      <c r="K45" s="1620"/>
      <c r="L45" s="1620"/>
      <c r="M45" s="1620"/>
    </row>
    <row r="46" spans="1:13" ht="15.75">
      <c r="A46" s="1598"/>
      <c r="B46" s="58" t="s">
        <v>123</v>
      </c>
      <c r="C46" s="10" t="s">
        <v>305</v>
      </c>
      <c r="D46" s="11" t="s">
        <v>31</v>
      </c>
      <c r="E46" s="482">
        <v>500</v>
      </c>
      <c r="F46" s="11">
        <f t="shared" si="5"/>
        <v>2.3041474654377878</v>
      </c>
      <c r="G46" s="1093">
        <f>+VLOOKUP(C46,[1]Hoja1!$B:$H,7,FALSE)*F46</f>
        <v>6.4516129032258052</v>
      </c>
      <c r="H46" s="1202"/>
      <c r="I46" s="1604"/>
      <c r="J46" s="1620"/>
      <c r="K46" s="1620"/>
      <c r="L46" s="1620"/>
      <c r="M46" s="1620"/>
    </row>
    <row r="47" spans="1:13" ht="15.75">
      <c r="A47" s="1598"/>
      <c r="B47" s="58" t="s">
        <v>219</v>
      </c>
      <c r="C47" s="208" t="s">
        <v>367</v>
      </c>
      <c r="D47" s="11" t="s">
        <v>31</v>
      </c>
      <c r="E47" s="482">
        <v>500</v>
      </c>
      <c r="F47" s="11">
        <f t="shared" si="5"/>
        <v>2.3041474654377878</v>
      </c>
      <c r="G47" s="1093">
        <f>+VLOOKUP(C47,[1]Hoja1!$B:$H,7,FALSE)*F47</f>
        <v>4.6082949308755756</v>
      </c>
      <c r="H47" s="1202"/>
      <c r="I47" s="1604"/>
      <c r="J47" s="1620"/>
      <c r="K47" s="1620"/>
      <c r="L47" s="1620"/>
      <c r="M47" s="1620"/>
    </row>
    <row r="48" spans="1:13" ht="15.75">
      <c r="A48" s="1599"/>
      <c r="B48" s="52" t="s">
        <v>81</v>
      </c>
      <c r="C48" s="2" t="s">
        <v>317</v>
      </c>
      <c r="D48" s="3" t="s">
        <v>31</v>
      </c>
      <c r="E48" s="482">
        <v>500</v>
      </c>
      <c r="F48" s="11">
        <f t="shared" si="5"/>
        <v>2.3041474654377878</v>
      </c>
      <c r="G48" s="36">
        <f>+VLOOKUP(C48,[1]Hoja1!$B:$H,7,FALSE)*F48</f>
        <v>2.5345622119815667</v>
      </c>
      <c r="H48" s="1202"/>
      <c r="I48" s="1604"/>
      <c r="J48" s="1620"/>
      <c r="K48" s="1620"/>
      <c r="L48" s="1620"/>
      <c r="M48" s="1620"/>
    </row>
    <row r="49" spans="1:13" ht="15.75">
      <c r="A49" s="1599"/>
      <c r="B49" s="52" t="s">
        <v>146</v>
      </c>
      <c r="C49" s="2" t="s">
        <v>318</v>
      </c>
      <c r="D49" s="3" t="s">
        <v>31</v>
      </c>
      <c r="E49" s="482">
        <v>500</v>
      </c>
      <c r="F49" s="11">
        <f t="shared" si="5"/>
        <v>2.3041474654377878</v>
      </c>
      <c r="G49" s="36">
        <f>+VLOOKUP(C49,[1]Hoja1!$B:$H,7,FALSE)*F49</f>
        <v>4.6082949308755756</v>
      </c>
      <c r="H49" s="1202"/>
      <c r="I49" s="1604"/>
      <c r="J49" s="1620"/>
      <c r="K49" s="1620"/>
      <c r="L49" s="1620"/>
      <c r="M49" s="1620"/>
    </row>
    <row r="50" spans="1:13" ht="15.75">
      <c r="A50" s="1599" t="s">
        <v>127</v>
      </c>
      <c r="B50" s="52" t="s">
        <v>45</v>
      </c>
      <c r="C50" s="8" t="s">
        <v>338</v>
      </c>
      <c r="D50" s="3" t="s">
        <v>63</v>
      </c>
      <c r="E50" s="482">
        <v>100</v>
      </c>
      <c r="F50" s="11">
        <f t="shared" si="5"/>
        <v>0.46082949308755761</v>
      </c>
      <c r="G50" s="36">
        <f>+VLOOKUP(C50,[1]Hoja1!$B:$H,7,FALSE)*F50</f>
        <v>2.9118279390681003</v>
      </c>
      <c r="H50" s="1202"/>
      <c r="I50" s="1604"/>
      <c r="J50" s="1620"/>
      <c r="K50" s="1620"/>
      <c r="L50" s="1620"/>
      <c r="M50" s="1620"/>
    </row>
    <row r="51" spans="1:13" ht="15.75">
      <c r="A51" s="1600"/>
      <c r="B51" s="56" t="s">
        <v>43</v>
      </c>
      <c r="C51" s="8" t="s">
        <v>326</v>
      </c>
      <c r="D51" s="9" t="s">
        <v>82</v>
      </c>
      <c r="E51" s="482">
        <v>150</v>
      </c>
      <c r="F51" s="11">
        <f t="shared" si="5"/>
        <v>0.69124423963133641</v>
      </c>
      <c r="G51" s="37">
        <f>+VLOOKUP(C51,[1]Hoja1!$B:$H,7,FALSE)*F51</f>
        <v>43.894009216589865</v>
      </c>
      <c r="H51" s="1202"/>
      <c r="I51" s="1604"/>
      <c r="J51" s="1620"/>
      <c r="K51" s="1620"/>
      <c r="L51" s="1620"/>
      <c r="M51" s="1620"/>
    </row>
    <row r="52" spans="1:13" ht="15.75">
      <c r="A52" s="1600"/>
      <c r="B52" s="56" t="s">
        <v>36</v>
      </c>
      <c r="C52" s="8" t="s">
        <v>368</v>
      </c>
      <c r="D52" s="9" t="s">
        <v>60</v>
      </c>
      <c r="E52" s="482">
        <v>2</v>
      </c>
      <c r="F52" s="11">
        <f t="shared" si="5"/>
        <v>9.2165898617511521E-3</v>
      </c>
      <c r="G52" s="37">
        <f>+VLOOKUP(C52,[1]Hoja1!$B:$H,7,FALSE)*F52</f>
        <v>3.8914482676224611</v>
      </c>
      <c r="H52" s="1202"/>
      <c r="I52" s="1604"/>
      <c r="J52" s="1620"/>
      <c r="K52" s="1620"/>
      <c r="L52" s="1620"/>
      <c r="M52" s="1620"/>
    </row>
    <row r="53" spans="1:13" ht="16.5" thickBot="1">
      <c r="A53" s="1601"/>
      <c r="B53" s="68" t="s">
        <v>33</v>
      </c>
      <c r="C53" s="262" t="s">
        <v>309</v>
      </c>
      <c r="D53" s="33" t="s">
        <v>31</v>
      </c>
      <c r="E53" s="483">
        <v>75</v>
      </c>
      <c r="F53" s="723">
        <f t="shared" si="5"/>
        <v>0.34562211981566821</v>
      </c>
      <c r="G53" s="34">
        <f>+VLOOKUP(C53,[1]Hoja1!$B:$H,7,FALSE)*F53</f>
        <v>3.1105990783410138</v>
      </c>
      <c r="H53" s="1213"/>
      <c r="I53" s="1605"/>
      <c r="J53" s="1621"/>
      <c r="K53" s="1621"/>
      <c r="L53" s="1621"/>
      <c r="M53" s="1621"/>
    </row>
    <row r="55" spans="1:13" ht="15.75" thickBot="1"/>
    <row r="56" spans="1:13" s="541" customFormat="1" ht="16.5" customHeight="1" thickBot="1">
      <c r="A56" s="1609" t="s">
        <v>0</v>
      </c>
      <c r="B56" s="1610"/>
      <c r="C56" s="1610"/>
      <c r="D56" s="1610"/>
      <c r="E56" s="1610"/>
      <c r="F56" s="1610"/>
      <c r="G56" s="1610"/>
      <c r="H56" s="1610"/>
      <c r="I56" s="1610"/>
      <c r="J56" s="1610"/>
      <c r="K56" s="1610"/>
      <c r="L56" s="1610"/>
      <c r="M56" s="1611"/>
    </row>
    <row r="57" spans="1:13" s="541" customFormat="1" ht="48" thickBot="1">
      <c r="A57" s="580" t="s">
        <v>71</v>
      </c>
      <c r="B57" s="580" t="s">
        <v>72</v>
      </c>
      <c r="C57" s="580" t="s">
        <v>307</v>
      </c>
      <c r="D57" s="580" t="s">
        <v>73</v>
      </c>
      <c r="E57" s="580" t="s">
        <v>223</v>
      </c>
      <c r="F57" s="580" t="s">
        <v>224</v>
      </c>
      <c r="G57" s="709" t="s">
        <v>225</v>
      </c>
      <c r="H57" s="710" t="s">
        <v>807</v>
      </c>
      <c r="I57" s="666" t="s">
        <v>953</v>
      </c>
      <c r="J57" s="709" t="s">
        <v>809</v>
      </c>
      <c r="K57" s="709" t="s">
        <v>290</v>
      </c>
      <c r="L57" s="709" t="s">
        <v>291</v>
      </c>
      <c r="M57" s="709" t="s">
        <v>810</v>
      </c>
    </row>
    <row r="58" spans="1:13" ht="15.75" customHeight="1">
      <c r="A58" s="1631" t="s">
        <v>133</v>
      </c>
      <c r="B58" s="604" t="s">
        <v>133</v>
      </c>
      <c r="C58" s="604" t="s">
        <v>415</v>
      </c>
      <c r="D58" s="606" t="s">
        <v>31</v>
      </c>
      <c r="E58" s="604">
        <f>+F58*$I$58</f>
        <v>14400</v>
      </c>
      <c r="F58" s="604">
        <v>180</v>
      </c>
      <c r="G58" s="1089">
        <f>+VLOOKUP(C58,[1]Hoja1!$B:$H,7,FALSE)*F58</f>
        <v>4752</v>
      </c>
      <c r="H58" s="1622">
        <f>+SUM(G58:G76)</f>
        <v>5696.8703219829222</v>
      </c>
      <c r="I58" s="1612">
        <v>80</v>
      </c>
      <c r="J58" s="1622">
        <f>+'CIF-CDF'!F99</f>
        <v>651.26849151541046</v>
      </c>
      <c r="K58" s="1622">
        <f>+H58+J58</f>
        <v>6348.1388134983326</v>
      </c>
      <c r="L58" s="1622">
        <f>+'CIF-CDF'!E80+'CIF-CDF'!E81</f>
        <v>1629.5937700207385</v>
      </c>
      <c r="M58" s="1622">
        <f>+L58+K58</f>
        <v>7977.7325835190713</v>
      </c>
    </row>
    <row r="59" spans="1:13" ht="15.75">
      <c r="A59" s="1632"/>
      <c r="B59" s="2" t="s">
        <v>81</v>
      </c>
      <c r="C59" s="2" t="s">
        <v>317</v>
      </c>
      <c r="D59" s="3" t="s">
        <v>31</v>
      </c>
      <c r="E59" s="2">
        <v>500</v>
      </c>
      <c r="F59" s="3">
        <f>+E59/$I$58</f>
        <v>6.25</v>
      </c>
      <c r="G59" s="36">
        <f>+VLOOKUP(C59,[1]Hoja1!$B:$H,7,FALSE)*F59</f>
        <v>6.8750000000000009</v>
      </c>
      <c r="H59" s="1623"/>
      <c r="I59" s="1613"/>
      <c r="J59" s="1623"/>
      <c r="K59" s="1623"/>
      <c r="L59" s="1623"/>
      <c r="M59" s="1623"/>
    </row>
    <row r="60" spans="1:13" ht="15.75">
      <c r="A60" s="1632"/>
      <c r="B60" s="56" t="s">
        <v>43</v>
      </c>
      <c r="C60" s="56" t="s">
        <v>340</v>
      </c>
      <c r="D60" s="57" t="s">
        <v>31</v>
      </c>
      <c r="E60" s="2">
        <v>180</v>
      </c>
      <c r="F60" s="3">
        <f t="shared" ref="F60:F62" si="6">+E60/$I$58</f>
        <v>2.25</v>
      </c>
      <c r="G60" s="36">
        <f>+VLOOKUP(C60,[1]Hoja1!$B:$H,7,FALSE)*F60</f>
        <v>5.157</v>
      </c>
      <c r="H60" s="1623"/>
      <c r="I60" s="1613"/>
      <c r="J60" s="1623"/>
      <c r="K60" s="1623"/>
      <c r="L60" s="1623"/>
      <c r="M60" s="1623"/>
    </row>
    <row r="61" spans="1:13" ht="15.75">
      <c r="A61" s="1632"/>
      <c r="B61" s="2" t="s">
        <v>32</v>
      </c>
      <c r="C61" s="2" t="s">
        <v>306</v>
      </c>
      <c r="D61" s="3" t="s">
        <v>31</v>
      </c>
      <c r="E61" s="2">
        <v>250</v>
      </c>
      <c r="F61" s="3">
        <f t="shared" si="6"/>
        <v>3.125</v>
      </c>
      <c r="G61" s="36">
        <f>+VLOOKUP(C61,[1]Hoja1!$B:$H,7,FALSE)*F61</f>
        <v>6.8750000000000009</v>
      </c>
      <c r="H61" s="1623"/>
      <c r="I61" s="1613"/>
      <c r="J61" s="1623"/>
      <c r="K61" s="1623"/>
      <c r="L61" s="1623"/>
      <c r="M61" s="1623"/>
    </row>
    <row r="62" spans="1:13" ht="16.5" thickBot="1">
      <c r="A62" s="1632"/>
      <c r="B62" s="8" t="s">
        <v>55</v>
      </c>
      <c r="C62" s="8" t="s">
        <v>316</v>
      </c>
      <c r="D62" s="9" t="s">
        <v>31</v>
      </c>
      <c r="E62" s="8">
        <v>2000</v>
      </c>
      <c r="F62" s="9">
        <f t="shared" si="6"/>
        <v>25</v>
      </c>
      <c r="G62" s="118">
        <f>+VLOOKUP(C62,[1]Hoja1!$B:$H,7,FALSE)*F62</f>
        <v>137.5</v>
      </c>
      <c r="H62" s="1623"/>
      <c r="I62" s="1614"/>
      <c r="J62" s="1623"/>
      <c r="K62" s="1623"/>
      <c r="L62" s="1623"/>
      <c r="M62" s="1623"/>
    </row>
    <row r="63" spans="1:13" ht="15.75">
      <c r="A63" s="1597" t="s">
        <v>9</v>
      </c>
      <c r="B63" s="29" t="s">
        <v>9</v>
      </c>
      <c r="C63" s="29" t="s">
        <v>416</v>
      </c>
      <c r="D63" s="30" t="s">
        <v>31</v>
      </c>
      <c r="E63" s="29">
        <v>3000</v>
      </c>
      <c r="F63" s="29">
        <v>30</v>
      </c>
      <c r="G63" s="31">
        <f>+VLOOKUP(C63,[1]Hoja1!$B:$H,7,FALSE)*F63</f>
        <v>251.86956521739131</v>
      </c>
      <c r="H63" s="1623"/>
      <c r="I63" s="1612">
        <v>80</v>
      </c>
      <c r="J63" s="1623"/>
      <c r="K63" s="1623"/>
      <c r="L63" s="1623"/>
      <c r="M63" s="1623"/>
    </row>
    <row r="64" spans="1:13" ht="15.75">
      <c r="A64" s="1599"/>
      <c r="B64" s="2" t="s">
        <v>69</v>
      </c>
      <c r="C64" s="2" t="s">
        <v>322</v>
      </c>
      <c r="D64" s="3" t="s">
        <v>31</v>
      </c>
      <c r="E64" s="482">
        <v>500</v>
      </c>
      <c r="F64" s="3">
        <f t="shared" ref="F64:F72" si="7">+E64/116</f>
        <v>4.3103448275862073</v>
      </c>
      <c r="G64" s="36">
        <f>+VLOOKUP(C64,[1]Hoja1!$B:$H,7,FALSE)*F64</f>
        <v>12.068965517241379</v>
      </c>
      <c r="H64" s="1623"/>
      <c r="I64" s="1613"/>
      <c r="J64" s="1623"/>
      <c r="K64" s="1623"/>
      <c r="L64" s="1623"/>
      <c r="M64" s="1623"/>
    </row>
    <row r="65" spans="1:13" ht="15.75">
      <c r="A65" s="1599"/>
      <c r="B65" s="2" t="s">
        <v>123</v>
      </c>
      <c r="C65" s="2" t="s">
        <v>305</v>
      </c>
      <c r="D65" s="3" t="s">
        <v>31</v>
      </c>
      <c r="E65" s="482">
        <v>500</v>
      </c>
      <c r="F65" s="3">
        <f t="shared" si="7"/>
        <v>4.3103448275862073</v>
      </c>
      <c r="G65" s="36">
        <f>+VLOOKUP(C65,[1]Hoja1!$B:$H,7,FALSE)*F65</f>
        <v>12.068965517241379</v>
      </c>
      <c r="H65" s="1623"/>
      <c r="I65" s="1613"/>
      <c r="J65" s="1623"/>
      <c r="K65" s="1623"/>
      <c r="L65" s="1623"/>
      <c r="M65" s="1623"/>
    </row>
    <row r="66" spans="1:13" ht="15.75">
      <c r="A66" s="1599"/>
      <c r="B66" s="2" t="s">
        <v>219</v>
      </c>
      <c r="C66" s="2" t="s">
        <v>367</v>
      </c>
      <c r="D66" s="3" t="s">
        <v>31</v>
      </c>
      <c r="E66" s="482">
        <v>500</v>
      </c>
      <c r="F66" s="3">
        <f t="shared" si="7"/>
        <v>4.3103448275862073</v>
      </c>
      <c r="G66" s="36">
        <f>+VLOOKUP(C66,[1]Hoja1!$B:$H,7,FALSE)*F66</f>
        <v>8.6206896551724146</v>
      </c>
      <c r="H66" s="1623"/>
      <c r="I66" s="1613"/>
      <c r="J66" s="1623"/>
      <c r="K66" s="1623"/>
      <c r="L66" s="1623"/>
      <c r="M66" s="1623"/>
    </row>
    <row r="67" spans="1:13" ht="15.75">
      <c r="A67" s="1599"/>
      <c r="B67" s="2" t="s">
        <v>81</v>
      </c>
      <c r="C67" s="543" t="s">
        <v>317</v>
      </c>
      <c r="D67" s="3" t="s">
        <v>31</v>
      </c>
      <c r="E67" s="482">
        <v>500</v>
      </c>
      <c r="F67" s="3">
        <f t="shared" si="7"/>
        <v>4.3103448275862073</v>
      </c>
      <c r="G67" s="36">
        <f>+VLOOKUP(C67,[1]Hoja1!$B:$H,7,FALSE)*F67</f>
        <v>4.7413793103448283</v>
      </c>
      <c r="H67" s="1623"/>
      <c r="I67" s="1613"/>
      <c r="J67" s="1623"/>
      <c r="K67" s="1623"/>
      <c r="L67" s="1623"/>
      <c r="M67" s="1623"/>
    </row>
    <row r="68" spans="1:13" ht="15.75">
      <c r="A68" s="1599"/>
      <c r="B68" s="2" t="s">
        <v>146</v>
      </c>
      <c r="C68" s="2" t="s">
        <v>318</v>
      </c>
      <c r="D68" s="3" t="s">
        <v>31</v>
      </c>
      <c r="E68" s="482">
        <v>500</v>
      </c>
      <c r="F68" s="3">
        <f t="shared" si="7"/>
        <v>4.3103448275862073</v>
      </c>
      <c r="G68" s="36">
        <f>+VLOOKUP(C68,[1]Hoja1!$B:$H,7,FALSE)*F68</f>
        <v>8.6206896551724146</v>
      </c>
      <c r="H68" s="1623"/>
      <c r="I68" s="1613"/>
      <c r="J68" s="1623"/>
      <c r="K68" s="1623"/>
      <c r="L68" s="1623"/>
      <c r="M68" s="1623"/>
    </row>
    <row r="69" spans="1:13" ht="15.75">
      <c r="A69" s="1599" t="s">
        <v>127</v>
      </c>
      <c r="B69" s="2" t="s">
        <v>45</v>
      </c>
      <c r="C69" s="2" t="s">
        <v>338</v>
      </c>
      <c r="D69" s="3" t="s">
        <v>63</v>
      </c>
      <c r="E69" s="482">
        <v>100</v>
      </c>
      <c r="F69" s="3">
        <v>2</v>
      </c>
      <c r="G69" s="36">
        <f>+VLOOKUP(C69,[1]Hoja1!$B:$H,7,FALSE)*F69</f>
        <v>12.637333255555555</v>
      </c>
      <c r="H69" s="1623"/>
      <c r="I69" s="1613"/>
      <c r="J69" s="1623"/>
      <c r="K69" s="1623"/>
      <c r="L69" s="1623"/>
      <c r="M69" s="1623"/>
    </row>
    <row r="70" spans="1:13" ht="15.75">
      <c r="A70" s="1599"/>
      <c r="B70" s="52" t="s">
        <v>43</v>
      </c>
      <c r="C70" s="52" t="s">
        <v>326</v>
      </c>
      <c r="D70" s="53" t="s">
        <v>82</v>
      </c>
      <c r="E70" s="482">
        <v>150</v>
      </c>
      <c r="F70" s="3">
        <f t="shared" si="7"/>
        <v>1.2931034482758621</v>
      </c>
      <c r="G70" s="36">
        <f>+VLOOKUP(C70,[1]Hoja1!$B:$H,7,FALSE)*F70</f>
        <v>82.112068965517238</v>
      </c>
      <c r="H70" s="1623"/>
      <c r="I70" s="1613"/>
      <c r="J70" s="1623"/>
      <c r="K70" s="1623"/>
      <c r="L70" s="1623"/>
      <c r="M70" s="1623"/>
    </row>
    <row r="71" spans="1:13" ht="15.75">
      <c r="A71" s="1599"/>
      <c r="B71" s="52" t="s">
        <v>36</v>
      </c>
      <c r="C71" s="52" t="s">
        <v>368</v>
      </c>
      <c r="D71" s="53" t="s">
        <v>31</v>
      </c>
      <c r="E71" s="482">
        <v>2</v>
      </c>
      <c r="F71" s="3">
        <f t="shared" si="7"/>
        <v>1.7241379310344827E-2</v>
      </c>
      <c r="G71" s="36">
        <f>+VLOOKUP(C71,[1]Hoja1!$B:$H,7,FALSE)*F71</f>
        <v>7.2796920178799489</v>
      </c>
      <c r="H71" s="1623"/>
      <c r="I71" s="1613"/>
      <c r="J71" s="1623"/>
      <c r="K71" s="1623"/>
      <c r="L71" s="1623"/>
      <c r="M71" s="1623"/>
    </row>
    <row r="72" spans="1:13" ht="15.75" customHeight="1" thickBot="1">
      <c r="A72" s="1600"/>
      <c r="B72" s="8" t="s">
        <v>33</v>
      </c>
      <c r="C72" s="8" t="s">
        <v>309</v>
      </c>
      <c r="D72" s="9" t="s">
        <v>31</v>
      </c>
      <c r="E72" s="760">
        <v>75</v>
      </c>
      <c r="F72" s="9">
        <f t="shared" si="7"/>
        <v>0.64655172413793105</v>
      </c>
      <c r="G72" s="72">
        <f>+VLOOKUP(C72,[1]Hoja1!$B:$H,7,FALSE)*F72</f>
        <v>5.818965517241379</v>
      </c>
      <c r="H72" s="1623"/>
      <c r="I72" s="1614"/>
      <c r="J72" s="1623"/>
      <c r="K72" s="1623"/>
      <c r="L72" s="1623"/>
      <c r="M72" s="1623"/>
    </row>
    <row r="73" spans="1:13" ht="15.75">
      <c r="A73" s="1597" t="s">
        <v>206</v>
      </c>
      <c r="B73" s="66" t="s">
        <v>207</v>
      </c>
      <c r="C73" s="66" t="s">
        <v>438</v>
      </c>
      <c r="D73" s="73" t="s">
        <v>31</v>
      </c>
      <c r="E73" s="66">
        <v>2000</v>
      </c>
      <c r="F73" s="66">
        <f>+E73/$I$73</f>
        <v>25</v>
      </c>
      <c r="G73" s="67">
        <f>+VLOOKUP(C73,[1]Hoja1!$B:$H,7,FALSE)*F73</f>
        <v>150.00000750000001</v>
      </c>
      <c r="H73" s="1623"/>
      <c r="I73" s="1612">
        <f>E74/F74</f>
        <v>80</v>
      </c>
      <c r="J73" s="1623"/>
      <c r="K73" s="1623"/>
      <c r="L73" s="1623"/>
      <c r="M73" s="1623"/>
    </row>
    <row r="74" spans="1:13" ht="15.75">
      <c r="A74" s="1599"/>
      <c r="B74" s="52" t="s">
        <v>5</v>
      </c>
      <c r="C74" s="52" t="s">
        <v>346</v>
      </c>
      <c r="D74" s="53" t="s">
        <v>31</v>
      </c>
      <c r="E74" s="52">
        <v>4000</v>
      </c>
      <c r="F74" s="52">
        <f>+E74/80</f>
        <v>50</v>
      </c>
      <c r="G74" s="71">
        <f>+VLOOKUP(C74,[1]Hoja1!$B:$H,7,FALSE)*F74</f>
        <v>203.2</v>
      </c>
      <c r="H74" s="1623"/>
      <c r="I74" s="1613"/>
      <c r="J74" s="1623"/>
      <c r="K74" s="1623"/>
      <c r="L74" s="1623"/>
      <c r="M74" s="1623"/>
    </row>
    <row r="75" spans="1:13" ht="15.75">
      <c r="A75" s="1599"/>
      <c r="B75" s="52" t="s">
        <v>43</v>
      </c>
      <c r="C75" s="52" t="s">
        <v>340</v>
      </c>
      <c r="D75" s="53" t="s">
        <v>31</v>
      </c>
      <c r="E75" s="52">
        <v>200</v>
      </c>
      <c r="F75" s="52">
        <f>+E75/$I$73</f>
        <v>2.5</v>
      </c>
      <c r="G75" s="71">
        <f>+VLOOKUP(C75,[1]Hoja1!$B:$H,7,FALSE)*F75</f>
        <v>5.7299999999999995</v>
      </c>
      <c r="H75" s="1623"/>
      <c r="I75" s="1613"/>
      <c r="J75" s="1623"/>
      <c r="K75" s="1623"/>
      <c r="L75" s="1623"/>
      <c r="M75" s="1623"/>
    </row>
    <row r="76" spans="1:13" ht="16.5" thickBot="1">
      <c r="A76" s="1601"/>
      <c r="B76" s="68" t="s">
        <v>45</v>
      </c>
      <c r="C76" s="68" t="s">
        <v>338</v>
      </c>
      <c r="D76" s="69" t="s">
        <v>63</v>
      </c>
      <c r="E76" s="68">
        <v>300</v>
      </c>
      <c r="F76" s="68">
        <f>+E76/$I$73</f>
        <v>3.75</v>
      </c>
      <c r="G76" s="479">
        <f>+VLOOKUP(C76,[1]Hoja1!$B:$H,7,FALSE)*F76</f>
        <v>23.694999854166667</v>
      </c>
      <c r="H76" s="1624"/>
      <c r="I76" s="1614"/>
      <c r="J76" s="1624"/>
      <c r="K76" s="1624"/>
      <c r="L76" s="1624"/>
      <c r="M76" s="1624"/>
    </row>
    <row r="77" spans="1:13" ht="15.75" thickBot="1">
      <c r="I77" s="273"/>
    </row>
    <row r="78" spans="1:13" s="541" customFormat="1" ht="15.75" customHeight="1" thickBot="1">
      <c r="A78" s="1609" t="s">
        <v>995</v>
      </c>
      <c r="B78" s="1610"/>
      <c r="C78" s="1610"/>
      <c r="D78" s="1610"/>
      <c r="E78" s="1610"/>
      <c r="F78" s="1610"/>
      <c r="G78" s="1610"/>
      <c r="H78" s="1610"/>
      <c r="I78" s="1610"/>
      <c r="J78" s="1610"/>
      <c r="K78" s="1610"/>
      <c r="L78" s="1610"/>
      <c r="M78" s="1611"/>
    </row>
    <row r="79" spans="1:13" s="541" customFormat="1" ht="48" thickBot="1">
      <c r="A79" s="581" t="s">
        <v>71</v>
      </c>
      <c r="B79" s="575" t="s">
        <v>72</v>
      </c>
      <c r="C79" s="575" t="s">
        <v>307</v>
      </c>
      <c r="D79" s="575" t="s">
        <v>73</v>
      </c>
      <c r="E79" s="575" t="s">
        <v>223</v>
      </c>
      <c r="F79" s="575" t="s">
        <v>224</v>
      </c>
      <c r="G79" s="575" t="s">
        <v>225</v>
      </c>
      <c r="H79" s="708" t="s">
        <v>807</v>
      </c>
      <c r="I79" s="667" t="s">
        <v>953</v>
      </c>
      <c r="J79" s="575" t="s">
        <v>809</v>
      </c>
      <c r="K79" s="575" t="s">
        <v>290</v>
      </c>
      <c r="L79" s="575" t="s">
        <v>291</v>
      </c>
      <c r="M79" s="575" t="s">
        <v>810</v>
      </c>
    </row>
    <row r="80" spans="1:13" ht="15.75">
      <c r="A80" s="1597" t="s">
        <v>997</v>
      </c>
      <c r="B80" s="604" t="s">
        <v>994</v>
      </c>
      <c r="C80" s="604" t="s">
        <v>325</v>
      </c>
      <c r="D80" s="606" t="s">
        <v>31</v>
      </c>
      <c r="E80" s="1094">
        <f>+F80*30</f>
        <v>9000</v>
      </c>
      <c r="F80" s="606">
        <v>300</v>
      </c>
      <c r="G80" s="1089">
        <f>+VLOOKUP(C80,[1]Hoja1!$B:$H,7,FALSE)*F80</f>
        <v>7500</v>
      </c>
      <c r="H80" s="1622">
        <f>+SUM(G80:G91)</f>
        <v>9063.8389950335568</v>
      </c>
      <c r="I80" s="1625">
        <v>30</v>
      </c>
      <c r="J80" s="1619">
        <f>+'CIF-CDF'!F100</f>
        <v>2822.1634632334453</v>
      </c>
      <c r="K80" s="1619">
        <f>+H80+J80</f>
        <v>11886.002458267001</v>
      </c>
      <c r="L80" s="1619">
        <f>+'CIF-CDF'!E79</f>
        <v>2990.0803119646575</v>
      </c>
      <c r="M80" s="1642">
        <f>+K80+L80</f>
        <v>14876.082770231658</v>
      </c>
    </row>
    <row r="81" spans="1:13" ht="15.75">
      <c r="A81" s="1599"/>
      <c r="B81" s="2" t="s">
        <v>144</v>
      </c>
      <c r="C81" s="2" t="s">
        <v>445</v>
      </c>
      <c r="D81" s="3" t="s">
        <v>31</v>
      </c>
      <c r="E81" s="2">
        <v>62.5</v>
      </c>
      <c r="F81" s="100">
        <f>+E81/$I$80</f>
        <v>2.0833333333333335</v>
      </c>
      <c r="G81" s="36">
        <f>+VLOOKUP(C81,[1]Hoja1!$B:$H,7,FALSE)*F81</f>
        <v>16.666665253831418</v>
      </c>
      <c r="H81" s="1623"/>
      <c r="I81" s="1626"/>
      <c r="J81" s="1640"/>
      <c r="K81" s="1640"/>
      <c r="L81" s="1640"/>
      <c r="M81" s="1643"/>
    </row>
    <row r="82" spans="1:13" ht="15.75">
      <c r="A82" s="1599"/>
      <c r="B82" s="2" t="s">
        <v>156</v>
      </c>
      <c r="C82" s="2" t="s">
        <v>352</v>
      </c>
      <c r="D82" s="3" t="s">
        <v>63</v>
      </c>
      <c r="E82" s="2">
        <f>+(20000*100)/48000</f>
        <v>41.666666666666664</v>
      </c>
      <c r="F82" s="100">
        <f t="shared" ref="F82:F91" si="8">+E82/$I$80</f>
        <v>1.3888888888888888</v>
      </c>
      <c r="G82" s="36">
        <f>+VLOOKUP(C82,[1]Hoja1!$B:$H,7,FALSE)*F82</f>
        <v>18.970844298245613</v>
      </c>
      <c r="H82" s="1623"/>
      <c r="I82" s="1626"/>
      <c r="J82" s="1640"/>
      <c r="K82" s="1640"/>
      <c r="L82" s="1640"/>
      <c r="M82" s="1643"/>
    </row>
    <row r="83" spans="1:13" ht="15.75">
      <c r="A83" s="1599"/>
      <c r="B83" s="2" t="s">
        <v>84</v>
      </c>
      <c r="C83" s="2" t="s">
        <v>370</v>
      </c>
      <c r="D83" s="3" t="s">
        <v>31</v>
      </c>
      <c r="E83" s="2">
        <f>+(20000*600)/48000</f>
        <v>250</v>
      </c>
      <c r="F83" s="100">
        <f t="shared" si="8"/>
        <v>8.3333333333333339</v>
      </c>
      <c r="G83" s="36">
        <f>+VLOOKUP(C83,[1]Hoja1!$B:$H,7,FALSE)*F83</f>
        <v>68.473481481481485</v>
      </c>
      <c r="H83" s="1623"/>
      <c r="I83" s="1626"/>
      <c r="J83" s="1640"/>
      <c r="K83" s="1640"/>
      <c r="L83" s="1640"/>
      <c r="M83" s="1643"/>
    </row>
    <row r="84" spans="1:13" ht="15.75">
      <c r="A84" s="1599"/>
      <c r="B84" s="2" t="s">
        <v>43</v>
      </c>
      <c r="C84" s="2" t="s">
        <v>340</v>
      </c>
      <c r="D84" s="3" t="s">
        <v>31</v>
      </c>
      <c r="E84" s="2">
        <v>60</v>
      </c>
      <c r="F84" s="38">
        <f t="shared" si="8"/>
        <v>2</v>
      </c>
      <c r="G84" s="36">
        <f>+VLOOKUP(C84,[1]Hoja1!$B:$H,7,FALSE)*F84</f>
        <v>4.5839999999999996</v>
      </c>
      <c r="H84" s="1623"/>
      <c r="I84" s="1626"/>
      <c r="J84" s="1640"/>
      <c r="K84" s="1640"/>
      <c r="L84" s="1640"/>
      <c r="M84" s="1643"/>
    </row>
    <row r="85" spans="1:13" ht="15.75">
      <c r="A85" s="1599"/>
      <c r="B85" s="2" t="s">
        <v>44</v>
      </c>
      <c r="C85" s="2" t="s">
        <v>331</v>
      </c>
      <c r="D85" s="3" t="s">
        <v>31</v>
      </c>
      <c r="E85" s="2">
        <v>180</v>
      </c>
      <c r="F85" s="100">
        <f t="shared" si="8"/>
        <v>6</v>
      </c>
      <c r="G85" s="36">
        <f>+VLOOKUP(C85,[1]Hoja1!$B:$H,7,FALSE)*F85</f>
        <v>25.89237</v>
      </c>
      <c r="H85" s="1623"/>
      <c r="I85" s="1626"/>
      <c r="J85" s="1640"/>
      <c r="K85" s="1640"/>
      <c r="L85" s="1640"/>
      <c r="M85" s="1643"/>
    </row>
    <row r="86" spans="1:13" ht="15.75">
      <c r="A86" s="1599"/>
      <c r="B86" s="52" t="s">
        <v>93</v>
      </c>
      <c r="C86" s="52" t="s">
        <v>340</v>
      </c>
      <c r="D86" s="53" t="s">
        <v>31</v>
      </c>
      <c r="E86" s="52">
        <v>100</v>
      </c>
      <c r="F86" s="568">
        <f t="shared" si="8"/>
        <v>3.3333333333333335</v>
      </c>
      <c r="G86" s="71">
        <f>+VLOOKUP(C86,[1]Hoja1!$B:$H,7,FALSE)*F86</f>
        <v>7.64</v>
      </c>
      <c r="H86" s="1623"/>
      <c r="I86" s="1626"/>
      <c r="J86" s="1640"/>
      <c r="K86" s="1640"/>
      <c r="L86" s="1640"/>
      <c r="M86" s="1643"/>
    </row>
    <row r="87" spans="1:13" ht="15.75">
      <c r="A87" s="1599"/>
      <c r="B87" s="52" t="s">
        <v>94</v>
      </c>
      <c r="C87" s="52" t="s">
        <v>308</v>
      </c>
      <c r="D87" s="53" t="s">
        <v>31</v>
      </c>
      <c r="E87" s="52">
        <v>65</v>
      </c>
      <c r="F87" s="568">
        <f t="shared" si="8"/>
        <v>2.1666666666666665</v>
      </c>
      <c r="G87" s="71">
        <f>+VLOOKUP(C87,[1]Hoja1!$B:$H,7,FALSE)*F87</f>
        <v>21.666666666666664</v>
      </c>
      <c r="H87" s="1623"/>
      <c r="I87" s="1626"/>
      <c r="J87" s="1640"/>
      <c r="K87" s="1640"/>
      <c r="L87" s="1640"/>
      <c r="M87" s="1643"/>
    </row>
    <row r="88" spans="1:13" ht="15.75">
      <c r="A88" s="1599"/>
      <c r="B88" s="52" t="s">
        <v>95</v>
      </c>
      <c r="C88" s="52" t="s">
        <v>372</v>
      </c>
      <c r="D88" s="53" t="s">
        <v>31</v>
      </c>
      <c r="E88" s="52">
        <v>100</v>
      </c>
      <c r="F88" s="568">
        <f t="shared" si="8"/>
        <v>3.3333333333333335</v>
      </c>
      <c r="G88" s="71">
        <f>+VLOOKUP(C88,[1]Hoja1!$B:$H,7,FALSE)*F88</f>
        <v>65.333300666666673</v>
      </c>
      <c r="H88" s="1623"/>
      <c r="I88" s="1626"/>
      <c r="J88" s="1640"/>
      <c r="K88" s="1640"/>
      <c r="L88" s="1640"/>
      <c r="M88" s="1643"/>
    </row>
    <row r="89" spans="1:13" ht="15.75">
      <c r="A89" s="1599"/>
      <c r="B89" s="52" t="s">
        <v>96</v>
      </c>
      <c r="C89" s="52" t="s">
        <v>401</v>
      </c>
      <c r="D89" s="53" t="s">
        <v>31</v>
      </c>
      <c r="E89" s="52">
        <v>50</v>
      </c>
      <c r="F89" s="568">
        <f t="shared" si="8"/>
        <v>1.6666666666666667</v>
      </c>
      <c r="G89" s="71">
        <f>+VLOOKUP(C89,[1]Hoja1!$B:$H,7,FALSE)*F89</f>
        <v>33.333333333333336</v>
      </c>
      <c r="H89" s="1623"/>
      <c r="I89" s="1626"/>
      <c r="J89" s="1640"/>
      <c r="K89" s="1640"/>
      <c r="L89" s="1640"/>
      <c r="M89" s="1643"/>
    </row>
    <row r="90" spans="1:13" ht="15.75">
      <c r="A90" s="1599"/>
      <c r="B90" s="52" t="s">
        <v>97</v>
      </c>
      <c r="C90" s="52" t="s">
        <v>401</v>
      </c>
      <c r="D90" s="53" t="s">
        <v>31</v>
      </c>
      <c r="E90" s="52">
        <v>50</v>
      </c>
      <c r="F90" s="568">
        <f t="shared" si="8"/>
        <v>1.6666666666666667</v>
      </c>
      <c r="G90" s="71">
        <f>+VLOOKUP(C90,[1]Hoja1!$B:$H,7,FALSE)*F90</f>
        <v>33.333333333333336</v>
      </c>
      <c r="H90" s="1623"/>
      <c r="I90" s="1626"/>
      <c r="J90" s="1640"/>
      <c r="K90" s="1640"/>
      <c r="L90" s="1640"/>
      <c r="M90" s="1643"/>
    </row>
    <row r="91" spans="1:13" ht="16.5" thickBot="1">
      <c r="A91" s="1601"/>
      <c r="B91" s="68" t="s">
        <v>996</v>
      </c>
      <c r="C91" s="68" t="s">
        <v>418</v>
      </c>
      <c r="D91" s="69" t="s">
        <v>31</v>
      </c>
      <c r="E91" s="68">
        <f>2500+(2500/2)</f>
        <v>3750</v>
      </c>
      <c r="F91" s="594">
        <f t="shared" si="8"/>
        <v>125</v>
      </c>
      <c r="G91" s="479">
        <f>+VLOOKUP(C91,[1]Hoja1!$B:$H,7,FALSE)*F91</f>
        <v>1267.9450000000002</v>
      </c>
      <c r="H91" s="1624"/>
      <c r="I91" s="1627"/>
      <c r="J91" s="1641"/>
      <c r="K91" s="1641"/>
      <c r="L91" s="1641"/>
      <c r="M91" s="1644"/>
    </row>
    <row r="93" spans="1:13" ht="15.75" thickBot="1"/>
    <row r="94" spans="1:13" s="46" customFormat="1" ht="15.75" customHeight="1" thickBot="1">
      <c r="A94" s="1609" t="s">
        <v>120</v>
      </c>
      <c r="B94" s="1610"/>
      <c r="C94" s="1610"/>
      <c r="D94" s="1610"/>
      <c r="E94" s="1610"/>
      <c r="F94" s="1610"/>
      <c r="G94" s="1610"/>
      <c r="H94" s="1610"/>
      <c r="I94" s="1610"/>
      <c r="J94" s="1610"/>
      <c r="K94" s="1610"/>
      <c r="L94" s="1610"/>
      <c r="M94" s="1611"/>
    </row>
    <row r="95" spans="1:13" s="46" customFormat="1" ht="48" thickBot="1">
      <c r="A95" s="581" t="s">
        <v>71</v>
      </c>
      <c r="B95" s="575" t="s">
        <v>72</v>
      </c>
      <c r="C95" s="575" t="s">
        <v>307</v>
      </c>
      <c r="D95" s="575" t="s">
        <v>73</v>
      </c>
      <c r="E95" s="575" t="s">
        <v>223</v>
      </c>
      <c r="F95" s="575" t="s">
        <v>224</v>
      </c>
      <c r="G95" s="575" t="s">
        <v>225</v>
      </c>
      <c r="H95" s="749" t="s">
        <v>807</v>
      </c>
      <c r="I95" s="667" t="s">
        <v>953</v>
      </c>
      <c r="J95" s="575" t="s">
        <v>809</v>
      </c>
      <c r="K95" s="575" t="s">
        <v>290</v>
      </c>
      <c r="L95" s="575" t="s">
        <v>291</v>
      </c>
      <c r="M95" s="575" t="s">
        <v>810</v>
      </c>
    </row>
    <row r="96" spans="1:13" s="46" customFormat="1" ht="15.75">
      <c r="A96" s="1645"/>
      <c r="B96" s="743" t="s">
        <v>55</v>
      </c>
      <c r="C96" s="459" t="s">
        <v>316</v>
      </c>
      <c r="D96" s="43" t="s">
        <v>31</v>
      </c>
      <c r="E96" s="43">
        <v>8000</v>
      </c>
      <c r="F96" s="62">
        <f>+E96/$I$96</f>
        <v>26.666666666666668</v>
      </c>
      <c r="G96" s="535">
        <f>+VLOOKUP(C96,[1]Hoja1!$B:$H,7,FALSE)*F96</f>
        <v>146.66666666666669</v>
      </c>
      <c r="H96" s="1648">
        <f>+SUM(G96:G104)</f>
        <v>390.69478260869568</v>
      </c>
      <c r="I96" s="1657">
        <v>300</v>
      </c>
      <c r="J96" s="1636" t="s">
        <v>950</v>
      </c>
      <c r="K96" s="1639">
        <f>+H96</f>
        <v>390.69478260869568</v>
      </c>
      <c r="L96" s="1636" t="s">
        <v>950</v>
      </c>
      <c r="M96" s="1639">
        <f>+K96</f>
        <v>390.69478260869568</v>
      </c>
    </row>
    <row r="97" spans="1:13" s="46" customFormat="1" ht="15.75">
      <c r="A97" s="1646"/>
      <c r="B97" s="740" t="s">
        <v>205</v>
      </c>
      <c r="C97" s="459" t="s">
        <v>408</v>
      </c>
      <c r="D97" s="43" t="s">
        <v>31</v>
      </c>
      <c r="E97" s="43">
        <v>4000</v>
      </c>
      <c r="F97" s="62">
        <f t="shared" ref="F97:F104" si="9">+E97/$I$96</f>
        <v>13.333333333333334</v>
      </c>
      <c r="G97" s="535">
        <f>+VLOOKUP(C97,[1]Hoja1!$B:$H,7,FALSE)*F97</f>
        <v>53.333333333333336</v>
      </c>
      <c r="H97" s="1649"/>
      <c r="I97" s="1658"/>
      <c r="J97" s="1637"/>
      <c r="K97" s="1637"/>
      <c r="L97" s="1637"/>
      <c r="M97" s="1637"/>
    </row>
    <row r="98" spans="1:13" s="46" customFormat="1" ht="15.75">
      <c r="A98" s="1646"/>
      <c r="B98" s="740" t="s">
        <v>151</v>
      </c>
      <c r="C98" s="459" t="s">
        <v>433</v>
      </c>
      <c r="D98" s="43" t="s">
        <v>31</v>
      </c>
      <c r="E98" s="43">
        <v>3000</v>
      </c>
      <c r="F98" s="62">
        <f t="shared" si="9"/>
        <v>10</v>
      </c>
      <c r="G98" s="535">
        <f>+VLOOKUP(C98,[1]Hoja1!$B:$H,7,FALSE)*F98</f>
        <v>20</v>
      </c>
      <c r="H98" s="1649"/>
      <c r="I98" s="1658"/>
      <c r="J98" s="1637"/>
      <c r="K98" s="1637"/>
      <c r="L98" s="1637"/>
      <c r="M98" s="1637"/>
    </row>
    <row r="99" spans="1:13" s="46" customFormat="1" ht="15.75">
      <c r="A99" s="1646"/>
      <c r="B99" s="742" t="s">
        <v>237</v>
      </c>
      <c r="C99" s="461" t="s">
        <v>311</v>
      </c>
      <c r="D99" s="63" t="s">
        <v>31</v>
      </c>
      <c r="E99" s="63">
        <f>1300*6</f>
        <v>7800</v>
      </c>
      <c r="F99" s="64">
        <f t="shared" si="9"/>
        <v>26</v>
      </c>
      <c r="G99" s="536">
        <f>+VLOOKUP(C99,[1]Hoja1!$B:$H,7,FALSE)*F99</f>
        <v>104</v>
      </c>
      <c r="H99" s="1649"/>
      <c r="I99" s="1658"/>
      <c r="J99" s="1637"/>
      <c r="K99" s="1637"/>
      <c r="L99" s="1637"/>
      <c r="M99" s="1637"/>
    </row>
    <row r="100" spans="1:13" s="46" customFormat="1" ht="15.75">
      <c r="A100" s="1646"/>
      <c r="B100" s="742" t="s">
        <v>70</v>
      </c>
      <c r="C100" s="461" t="s">
        <v>830</v>
      </c>
      <c r="D100" s="63" t="s">
        <v>31</v>
      </c>
      <c r="E100" s="63">
        <v>2500</v>
      </c>
      <c r="F100" s="64">
        <f t="shared" si="9"/>
        <v>8.3333333333333339</v>
      </c>
      <c r="G100" s="536">
        <f>+VLOOKUP(C100,[1]Hoja1!$B:$H,7,FALSE)*F100</f>
        <v>43.260000000000005</v>
      </c>
      <c r="H100" s="1649"/>
      <c r="I100" s="1658"/>
      <c r="J100" s="1637"/>
      <c r="K100" s="1637"/>
      <c r="L100" s="1637"/>
      <c r="M100" s="1637"/>
    </row>
    <row r="101" spans="1:13" s="46" customFormat="1" ht="15.75">
      <c r="A101" s="1646"/>
      <c r="B101" s="742" t="s">
        <v>831</v>
      </c>
      <c r="C101" s="461" t="s">
        <v>317</v>
      </c>
      <c r="D101" s="63" t="s">
        <v>31</v>
      </c>
      <c r="E101" s="63">
        <v>1000</v>
      </c>
      <c r="F101" s="64">
        <f t="shared" si="9"/>
        <v>3.3333333333333335</v>
      </c>
      <c r="G101" s="536">
        <f>+VLOOKUP(C101,[1]Hoja1!$B:$H,7,FALSE)*F101</f>
        <v>3.666666666666667</v>
      </c>
      <c r="H101" s="1649"/>
      <c r="I101" s="1658"/>
      <c r="J101" s="1637"/>
      <c r="K101" s="1637"/>
      <c r="L101" s="1637"/>
      <c r="M101" s="1637"/>
    </row>
    <row r="102" spans="1:13" s="46" customFormat="1" ht="15.75">
      <c r="A102" s="1646"/>
      <c r="B102" s="742" t="s">
        <v>832</v>
      </c>
      <c r="C102" s="461" t="s">
        <v>433</v>
      </c>
      <c r="D102" s="63" t="s">
        <v>31</v>
      </c>
      <c r="E102" s="63">
        <v>1000</v>
      </c>
      <c r="F102" s="64">
        <f t="shared" si="9"/>
        <v>3.3333333333333335</v>
      </c>
      <c r="G102" s="536">
        <f>+VLOOKUP(C102,[1]Hoja1!$B:$H,7,FALSE)*F102</f>
        <v>6.666666666666667</v>
      </c>
      <c r="H102" s="1649"/>
      <c r="I102" s="1658"/>
      <c r="J102" s="1637"/>
      <c r="K102" s="1637"/>
      <c r="L102" s="1637"/>
      <c r="M102" s="1637"/>
    </row>
    <row r="103" spans="1:13" s="46" customFormat="1" ht="15.75">
      <c r="A103" s="1646"/>
      <c r="B103" s="742" t="s">
        <v>833</v>
      </c>
      <c r="C103" s="461" t="s">
        <v>309</v>
      </c>
      <c r="D103" s="63" t="s">
        <v>31</v>
      </c>
      <c r="E103" s="63">
        <v>200</v>
      </c>
      <c r="F103" s="64">
        <f t="shared" si="9"/>
        <v>0.66666666666666663</v>
      </c>
      <c r="G103" s="536">
        <f>+VLOOKUP(C103,[1]Hoja1!$B:$H,7,FALSE)*F103</f>
        <v>6</v>
      </c>
      <c r="H103" s="1649"/>
      <c r="I103" s="1658"/>
      <c r="J103" s="1637"/>
      <c r="K103" s="1637"/>
      <c r="L103" s="1637"/>
      <c r="M103" s="1637"/>
    </row>
    <row r="104" spans="1:13" s="46" customFormat="1" ht="16.5" thickBot="1">
      <c r="A104" s="1647"/>
      <c r="B104" s="741" t="s">
        <v>834</v>
      </c>
      <c r="C104" s="748" t="s">
        <v>406</v>
      </c>
      <c r="D104" s="106" t="s">
        <v>829</v>
      </c>
      <c r="E104" s="106">
        <v>700</v>
      </c>
      <c r="F104" s="107">
        <f t="shared" si="9"/>
        <v>2.3333333333333335</v>
      </c>
      <c r="G104" s="682">
        <f>+VLOOKUP(C104,[1]Hoja1!$B:$H,7,FALSE)*F104</f>
        <v>7.1014492753623184</v>
      </c>
      <c r="H104" s="1650"/>
      <c r="I104" s="1659"/>
      <c r="J104" s="1638"/>
      <c r="K104" s="1638"/>
      <c r="L104" s="1638"/>
      <c r="M104" s="1638"/>
    </row>
    <row r="105" spans="1:13">
      <c r="A105" s="49"/>
    </row>
    <row r="106" spans="1:13" ht="15.75" thickBot="1">
      <c r="A106" s="49"/>
    </row>
    <row r="107" spans="1:13" ht="31.5" customHeight="1" thickBot="1">
      <c r="A107" s="1609" t="s">
        <v>121</v>
      </c>
      <c r="B107" s="1610"/>
      <c r="C107" s="1610"/>
      <c r="D107" s="1610"/>
      <c r="E107" s="1610"/>
      <c r="F107" s="1610"/>
      <c r="G107" s="1610"/>
      <c r="H107" s="1610"/>
      <c r="I107" s="1610"/>
      <c r="J107" s="1610"/>
      <c r="K107" s="1610"/>
      <c r="L107" s="1610"/>
      <c r="M107" s="1611"/>
    </row>
    <row r="108" spans="1:13" ht="48" thickBot="1">
      <c r="A108" s="575" t="s">
        <v>71</v>
      </c>
      <c r="B108" s="575" t="s">
        <v>72</v>
      </c>
      <c r="C108" s="575" t="s">
        <v>307</v>
      </c>
      <c r="D108" s="575" t="s">
        <v>73</v>
      </c>
      <c r="E108" s="575" t="s">
        <v>74</v>
      </c>
      <c r="F108" s="575" t="s">
        <v>28</v>
      </c>
      <c r="G108" s="575" t="s">
        <v>225</v>
      </c>
      <c r="H108" s="708" t="s">
        <v>807</v>
      </c>
      <c r="I108" s="667" t="s">
        <v>953</v>
      </c>
      <c r="J108" s="575" t="s">
        <v>809</v>
      </c>
      <c r="K108" s="575" t="s">
        <v>290</v>
      </c>
      <c r="L108" s="575" t="s">
        <v>291</v>
      </c>
      <c r="M108" s="575" t="s">
        <v>810</v>
      </c>
    </row>
    <row r="109" spans="1:13" ht="15.75" customHeight="1">
      <c r="A109" s="1651" t="s">
        <v>850</v>
      </c>
      <c r="B109" s="43" t="s">
        <v>122</v>
      </c>
      <c r="C109" s="43" t="s">
        <v>409</v>
      </c>
      <c r="D109" s="43" t="s">
        <v>31</v>
      </c>
      <c r="E109" s="43">
        <v>4000</v>
      </c>
      <c r="F109" s="460">
        <f>+E109/$I$109</f>
        <v>13.333333333333334</v>
      </c>
      <c r="G109" s="467">
        <f>+VLOOKUP(C109,[1]Hoja1!$B:$H,7,FALSE)*F109</f>
        <v>106.66666666666667</v>
      </c>
      <c r="H109" s="1654">
        <f>+SUM(G109:G116)</f>
        <v>298.24333333333334</v>
      </c>
      <c r="I109" s="1633">
        <v>300</v>
      </c>
      <c r="J109" s="1663" t="s">
        <v>950</v>
      </c>
      <c r="K109" s="1660">
        <f>+H109</f>
        <v>298.24333333333334</v>
      </c>
      <c r="L109" s="1663" t="s">
        <v>950</v>
      </c>
      <c r="M109" s="1660">
        <f>+K109</f>
        <v>298.24333333333334</v>
      </c>
    </row>
    <row r="110" spans="1:13" ht="15.75">
      <c r="A110" s="1652"/>
      <c r="B110" s="43" t="s">
        <v>69</v>
      </c>
      <c r="C110" s="43" t="s">
        <v>322</v>
      </c>
      <c r="D110" s="43" t="s">
        <v>31</v>
      </c>
      <c r="E110" s="43">
        <v>4000</v>
      </c>
      <c r="F110" s="460">
        <f t="shared" ref="F110:F116" si="10">+E110/$I$109</f>
        <v>13.333333333333334</v>
      </c>
      <c r="G110" s="467">
        <f>+VLOOKUP(C110,[1]Hoja1!$B:$H,7,FALSE)*F110</f>
        <v>37.333333333333336</v>
      </c>
      <c r="H110" s="1655"/>
      <c r="I110" s="1634"/>
      <c r="J110" s="1661"/>
      <c r="K110" s="1661"/>
      <c r="L110" s="1661"/>
      <c r="M110" s="1661"/>
    </row>
    <row r="111" spans="1:13" ht="15.75">
      <c r="A111" s="1652"/>
      <c r="B111" s="43" t="s">
        <v>123</v>
      </c>
      <c r="C111" s="43" t="s">
        <v>305</v>
      </c>
      <c r="D111" s="43" t="s">
        <v>31</v>
      </c>
      <c r="E111" s="43">
        <v>5000</v>
      </c>
      <c r="F111" s="460">
        <f t="shared" si="10"/>
        <v>16.666666666666668</v>
      </c>
      <c r="G111" s="467">
        <f>+VLOOKUP(C111,[1]Hoja1!$B:$H,7,FALSE)*F111</f>
        <v>46.666666666666664</v>
      </c>
      <c r="H111" s="1655"/>
      <c r="I111" s="1634"/>
      <c r="J111" s="1661"/>
      <c r="K111" s="1661"/>
      <c r="L111" s="1661"/>
      <c r="M111" s="1661"/>
    </row>
    <row r="112" spans="1:13" ht="15.75">
      <c r="A112" s="1652"/>
      <c r="B112" s="43" t="s">
        <v>124</v>
      </c>
      <c r="C112" s="43" t="s">
        <v>366</v>
      </c>
      <c r="D112" s="43" t="s">
        <v>31</v>
      </c>
      <c r="E112" s="43">
        <v>5000</v>
      </c>
      <c r="F112" s="460">
        <f t="shared" si="10"/>
        <v>16.666666666666668</v>
      </c>
      <c r="G112" s="467">
        <f>+VLOOKUP(C112,[1]Hoja1!$B:$H,7,FALSE)*F112</f>
        <v>60.000000000000007</v>
      </c>
      <c r="H112" s="1655"/>
      <c r="I112" s="1634"/>
      <c r="J112" s="1661"/>
      <c r="K112" s="1661"/>
      <c r="L112" s="1661"/>
      <c r="M112" s="1661"/>
    </row>
    <row r="113" spans="1:13" ht="15.75">
      <c r="A113" s="1652"/>
      <c r="B113" s="43" t="s">
        <v>125</v>
      </c>
      <c r="C113" s="43" t="s">
        <v>410</v>
      </c>
      <c r="D113" s="43" t="s">
        <v>31</v>
      </c>
      <c r="E113" s="43">
        <v>6000</v>
      </c>
      <c r="F113" s="460">
        <f t="shared" si="10"/>
        <v>20</v>
      </c>
      <c r="G113" s="467">
        <f>+VLOOKUP(C113,[1]Hoja1!$B:$H,7,FALSE)*F113</f>
        <v>32</v>
      </c>
      <c r="H113" s="1655"/>
      <c r="I113" s="1634"/>
      <c r="J113" s="1661"/>
      <c r="K113" s="1661"/>
      <c r="L113" s="1661"/>
      <c r="M113" s="1661"/>
    </row>
    <row r="114" spans="1:13" ht="15.75">
      <c r="A114" s="1652"/>
      <c r="B114" s="43" t="s">
        <v>35</v>
      </c>
      <c r="C114" s="43" t="s">
        <v>317</v>
      </c>
      <c r="D114" s="43" t="s">
        <v>31</v>
      </c>
      <c r="E114" s="43">
        <v>2500</v>
      </c>
      <c r="F114" s="460">
        <f t="shared" si="10"/>
        <v>8.3333333333333339</v>
      </c>
      <c r="G114" s="467">
        <f>+VLOOKUP(C114,[1]Hoja1!$B:$H,7,FALSE)*F114</f>
        <v>9.1666666666666679</v>
      </c>
      <c r="H114" s="1655"/>
      <c r="I114" s="1634"/>
      <c r="J114" s="1661"/>
      <c r="K114" s="1661"/>
      <c r="L114" s="1661"/>
      <c r="M114" s="1661"/>
    </row>
    <row r="115" spans="1:13" ht="15.75">
      <c r="A115" s="1652"/>
      <c r="B115" s="43" t="s">
        <v>33</v>
      </c>
      <c r="C115" s="43" t="s">
        <v>309</v>
      </c>
      <c r="D115" s="43" t="s">
        <v>31</v>
      </c>
      <c r="E115" s="43">
        <v>150</v>
      </c>
      <c r="F115" s="460">
        <f t="shared" si="10"/>
        <v>0.5</v>
      </c>
      <c r="G115" s="467">
        <f>+VLOOKUP(C115,[1]Hoja1!$B:$H,7,FALSE)*F115</f>
        <v>4.5</v>
      </c>
      <c r="H115" s="1655"/>
      <c r="I115" s="1634"/>
      <c r="J115" s="1661"/>
      <c r="K115" s="1661"/>
      <c r="L115" s="1661"/>
      <c r="M115" s="1661"/>
    </row>
    <row r="116" spans="1:13" ht="16.5" thickBot="1">
      <c r="A116" s="1653"/>
      <c r="B116" s="106" t="s">
        <v>43</v>
      </c>
      <c r="C116" s="106" t="s">
        <v>340</v>
      </c>
      <c r="D116" s="106" t="s">
        <v>31</v>
      </c>
      <c r="E116" s="106">
        <v>250</v>
      </c>
      <c r="F116" s="466">
        <f t="shared" si="10"/>
        <v>0.83333333333333337</v>
      </c>
      <c r="G116" s="468">
        <f>+VLOOKUP(C116,[1]Hoja1!$B:$H,7,FALSE)*F116</f>
        <v>1.91</v>
      </c>
      <c r="H116" s="1656"/>
      <c r="I116" s="1635"/>
      <c r="J116" s="1662"/>
      <c r="K116" s="1662"/>
      <c r="L116" s="1662"/>
      <c r="M116" s="1662"/>
    </row>
  </sheetData>
  <mergeCells count="62">
    <mergeCell ref="A63:A72"/>
    <mergeCell ref="A73:A76"/>
    <mergeCell ref="H58:H76"/>
    <mergeCell ref="I63:I72"/>
    <mergeCell ref="I73:I76"/>
    <mergeCell ref="A58:A62"/>
    <mergeCell ref="A96:A104"/>
    <mergeCell ref="H96:H104"/>
    <mergeCell ref="A109:A116"/>
    <mergeCell ref="H109:H116"/>
    <mergeCell ref="I96:I104"/>
    <mergeCell ref="A107:M107"/>
    <mergeCell ref="J96:J104"/>
    <mergeCell ref="K96:K104"/>
    <mergeCell ref="M109:M116"/>
    <mergeCell ref="L109:L116"/>
    <mergeCell ref="K109:K116"/>
    <mergeCell ref="J109:J116"/>
    <mergeCell ref="M58:M76"/>
    <mergeCell ref="L58:L76"/>
    <mergeCell ref="K58:K76"/>
    <mergeCell ref="J58:J76"/>
    <mergeCell ref="I109:I116"/>
    <mergeCell ref="L96:L104"/>
    <mergeCell ref="M96:M104"/>
    <mergeCell ref="A78:M78"/>
    <mergeCell ref="J80:J91"/>
    <mergeCell ref="K80:K91"/>
    <mergeCell ref="L80:L91"/>
    <mergeCell ref="M80:M91"/>
    <mergeCell ref="A94:M94"/>
    <mergeCell ref="A80:A91"/>
    <mergeCell ref="H80:H91"/>
    <mergeCell ref="I80:I91"/>
    <mergeCell ref="A2:M2"/>
    <mergeCell ref="A4:A11"/>
    <mergeCell ref="A12:A19"/>
    <mergeCell ref="H4:H11"/>
    <mergeCell ref="I4:I11"/>
    <mergeCell ref="H12:H19"/>
    <mergeCell ref="I12:I19"/>
    <mergeCell ref="A32:A35"/>
    <mergeCell ref="H32:H35"/>
    <mergeCell ref="A56:M56"/>
    <mergeCell ref="I58:I62"/>
    <mergeCell ref="I32:I35"/>
    <mergeCell ref="A36:A43"/>
    <mergeCell ref="M4:M53"/>
    <mergeCell ref="L4:L53"/>
    <mergeCell ref="K4:K53"/>
    <mergeCell ref="J4:J53"/>
    <mergeCell ref="A20:A27"/>
    <mergeCell ref="H20:H27"/>
    <mergeCell ref="I20:I27"/>
    <mergeCell ref="A28:A31"/>
    <mergeCell ref="I28:I31"/>
    <mergeCell ref="H28:H31"/>
    <mergeCell ref="H36:H43"/>
    <mergeCell ref="I36:I43"/>
    <mergeCell ref="A44:A53"/>
    <mergeCell ref="H44:H53"/>
    <mergeCell ref="I44:I53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7753B-6256-4631-8C55-EC9EF81AB6A7}">
  <sheetPr>
    <tabColor theme="5" tint="-0.249977111117893"/>
  </sheetPr>
  <dimension ref="A1:Q121"/>
  <sheetViews>
    <sheetView topLeftCell="A113" zoomScale="84" workbookViewId="0">
      <selection activeCell="E130" sqref="E130"/>
    </sheetView>
  </sheetViews>
  <sheetFormatPr baseColWidth="10" defaultRowHeight="15"/>
  <cols>
    <col min="1" max="1" width="12.85546875" style="49" customWidth="1"/>
    <col min="2" max="2" width="18.85546875" customWidth="1"/>
    <col min="4" max="4" width="12.85546875" customWidth="1"/>
    <col min="5" max="5" width="13" bestFit="1" customWidth="1"/>
    <col min="7" max="7" width="12.42578125" bestFit="1" customWidth="1"/>
    <col min="8" max="8" width="11.42578125" style="775"/>
    <col min="9" max="9" width="18.42578125" customWidth="1"/>
    <col min="13" max="13" width="12.28515625" bestFit="1" customWidth="1"/>
    <col min="15" max="16" width="0" hidden="1" customWidth="1"/>
  </cols>
  <sheetData>
    <row r="1" spans="1:16" ht="15.75" thickBot="1"/>
    <row r="2" spans="1:16" s="541" customFormat="1" ht="16.5" thickBot="1">
      <c r="A2" s="1675" t="s">
        <v>815</v>
      </c>
      <c r="B2" s="1629"/>
      <c r="C2" s="1629"/>
      <c r="D2" s="1629"/>
      <c r="E2" s="1629"/>
      <c r="F2" s="1629"/>
      <c r="G2" s="1629"/>
      <c r="H2" s="1629"/>
      <c r="I2" s="1629"/>
      <c r="J2" s="1629"/>
      <c r="K2" s="1629"/>
      <c r="L2" s="1629"/>
      <c r="M2" s="1630"/>
    </row>
    <row r="3" spans="1:16" s="541" customFormat="1" ht="48" thickBot="1">
      <c r="A3" s="699" t="s">
        <v>71</v>
      </c>
      <c r="B3" s="699" t="s">
        <v>72</v>
      </c>
      <c r="C3" s="699" t="s">
        <v>307</v>
      </c>
      <c r="D3" s="699" t="s">
        <v>73</v>
      </c>
      <c r="E3" s="699" t="s">
        <v>223</v>
      </c>
      <c r="F3" s="699" t="s">
        <v>224</v>
      </c>
      <c r="G3" s="709" t="s">
        <v>225</v>
      </c>
      <c r="H3" s="749" t="s">
        <v>807</v>
      </c>
      <c r="I3" s="711" t="s">
        <v>953</v>
      </c>
      <c r="J3" s="709" t="s">
        <v>809</v>
      </c>
      <c r="K3" s="709" t="s">
        <v>290</v>
      </c>
      <c r="L3" s="709" t="s">
        <v>291</v>
      </c>
      <c r="M3" s="709" t="s">
        <v>810</v>
      </c>
    </row>
    <row r="4" spans="1:16" ht="30">
      <c r="A4" s="1631" t="s">
        <v>998</v>
      </c>
      <c r="B4" s="604" t="s">
        <v>926</v>
      </c>
      <c r="C4" s="1095" t="s">
        <v>403</v>
      </c>
      <c r="D4" s="606" t="s">
        <v>31</v>
      </c>
      <c r="E4" s="604">
        <f>+F4*I4</f>
        <v>13260</v>
      </c>
      <c r="F4" s="607">
        <v>221</v>
      </c>
      <c r="G4" s="1096">
        <f>+VLOOKUP(C4,[1]Hoja1!$B:$H,7,FALSE)*F4</f>
        <v>5525</v>
      </c>
      <c r="H4" s="1676">
        <f>+SUM(G4:G7)</f>
        <v>5769.1666666666661</v>
      </c>
      <c r="I4" s="1625">
        <v>60</v>
      </c>
      <c r="J4" s="1679">
        <f>+'CIF-CDF'!F99</f>
        <v>651.26849151541046</v>
      </c>
      <c r="K4" s="1680">
        <f>+H4+H32+H45+H47+J4</f>
        <v>8588.0604359080025</v>
      </c>
      <c r="L4" s="1679">
        <f>+'CIF-CDF'!E78</f>
        <v>867.12329046975083</v>
      </c>
      <c r="M4" s="1679">
        <f>+K4+L4+M112+M99</f>
        <v>10213.261802989256</v>
      </c>
      <c r="O4" s="378" t="s">
        <v>1024</v>
      </c>
      <c r="P4" s="38">
        <f>I4+I8+I19</f>
        <v>180</v>
      </c>
    </row>
    <row r="5" spans="1:16" ht="30">
      <c r="A5" s="1632"/>
      <c r="B5" s="2" t="s">
        <v>35</v>
      </c>
      <c r="C5" s="2" t="s">
        <v>317</v>
      </c>
      <c r="D5" s="3" t="s">
        <v>31</v>
      </c>
      <c r="E5" s="2">
        <v>1500</v>
      </c>
      <c r="F5" s="3">
        <f>+E5/$I$4</f>
        <v>25</v>
      </c>
      <c r="G5" s="434">
        <f>+VLOOKUP(C5,[1]Hoja1!$B:$H,7,FALSE)*F5</f>
        <v>27.500000000000004</v>
      </c>
      <c r="H5" s="1677"/>
      <c r="I5" s="1626"/>
      <c r="J5" s="1640"/>
      <c r="K5" s="1640"/>
      <c r="L5" s="1640"/>
      <c r="M5" s="1640"/>
      <c r="O5" s="378" t="s">
        <v>1025</v>
      </c>
      <c r="P5" s="2"/>
    </row>
    <row r="6" spans="1:16" ht="45">
      <c r="A6" s="1632"/>
      <c r="B6" s="2" t="s">
        <v>55</v>
      </c>
      <c r="C6" s="2" t="s">
        <v>316</v>
      </c>
      <c r="D6" s="3" t="s">
        <v>31</v>
      </c>
      <c r="E6" s="2">
        <v>2000</v>
      </c>
      <c r="F6" s="3">
        <f>+E6/$I$4</f>
        <v>33.333333333333336</v>
      </c>
      <c r="G6" s="434">
        <f>+VLOOKUP(C6,[1]Hoja1!$B:$H,7,FALSE)*F6</f>
        <v>183.33333333333334</v>
      </c>
      <c r="H6" s="1677"/>
      <c r="I6" s="1626"/>
      <c r="J6" s="1640"/>
      <c r="K6" s="1640"/>
      <c r="L6" s="1640"/>
      <c r="M6" s="1640"/>
      <c r="O6" s="378" t="s">
        <v>1028</v>
      </c>
      <c r="P6" s="38">
        <f>P4-P5</f>
        <v>180</v>
      </c>
    </row>
    <row r="7" spans="1:16" ht="16.5" thickBot="1">
      <c r="A7" s="1618"/>
      <c r="B7" s="32" t="s">
        <v>83</v>
      </c>
      <c r="C7" s="32" t="s">
        <v>318</v>
      </c>
      <c r="D7" s="33" t="s">
        <v>63</v>
      </c>
      <c r="E7" s="32">
        <v>1000</v>
      </c>
      <c r="F7" s="33">
        <f t="shared" ref="F7" si="0">+E7/$I$4</f>
        <v>16.666666666666668</v>
      </c>
      <c r="G7" s="435">
        <f>+VLOOKUP(C7,[1]Hoja1!$B:$H,7,FALSE)*F7</f>
        <v>33.333333333333336</v>
      </c>
      <c r="H7" s="1677"/>
      <c r="I7" s="1626"/>
      <c r="J7" s="1640"/>
      <c r="K7" s="1640"/>
      <c r="L7" s="1640"/>
      <c r="M7" s="1640"/>
    </row>
    <row r="8" spans="1:16" ht="15.75">
      <c r="A8" s="1631" t="s">
        <v>952</v>
      </c>
      <c r="B8" s="604" t="s">
        <v>145</v>
      </c>
      <c r="C8" s="1097" t="s">
        <v>424</v>
      </c>
      <c r="D8" s="1098" t="s">
        <v>31</v>
      </c>
      <c r="E8" s="1097">
        <f>+F8*I8</f>
        <v>9360</v>
      </c>
      <c r="F8" s="1099">
        <f>120*(1+30%)</f>
        <v>156</v>
      </c>
      <c r="G8" s="1100">
        <f>+VLOOKUP(C8,[1]Hoja1!$B:$H,7,FALSE)*F8</f>
        <v>3744</v>
      </c>
      <c r="H8" s="1676">
        <f>+SUM(G8:G18)</f>
        <v>3892.1703229334457</v>
      </c>
      <c r="I8" s="1674">
        <v>60</v>
      </c>
      <c r="J8" s="1640"/>
      <c r="K8" s="1640"/>
      <c r="L8" s="1640"/>
      <c r="M8" s="1640"/>
    </row>
    <row r="9" spans="1:16" ht="15.75">
      <c r="A9" s="1632"/>
      <c r="B9" s="2" t="s">
        <v>93</v>
      </c>
      <c r="C9" s="52" t="s">
        <v>340</v>
      </c>
      <c r="D9" s="53" t="s">
        <v>31</v>
      </c>
      <c r="E9" s="52">
        <v>100</v>
      </c>
      <c r="F9" s="568">
        <f>+E9/$I$8</f>
        <v>1.6666666666666667</v>
      </c>
      <c r="G9" s="572">
        <f>+VLOOKUP(C9,[1]Hoja1!$B:$H,7,FALSE)*F9</f>
        <v>3.82</v>
      </c>
      <c r="H9" s="1677"/>
      <c r="I9" s="1640"/>
      <c r="J9" s="1640"/>
      <c r="K9" s="1640"/>
      <c r="L9" s="1640"/>
      <c r="M9" s="1640"/>
    </row>
    <row r="10" spans="1:16" ht="15.75">
      <c r="A10" s="1632"/>
      <c r="B10" s="2" t="s">
        <v>94</v>
      </c>
      <c r="C10" s="52" t="s">
        <v>308</v>
      </c>
      <c r="D10" s="53" t="s">
        <v>31</v>
      </c>
      <c r="E10" s="52">
        <v>65</v>
      </c>
      <c r="F10" s="568">
        <f t="shared" ref="F10:F18" si="1">+E10/$I$8</f>
        <v>1.0833333333333333</v>
      </c>
      <c r="G10" s="572">
        <f>+VLOOKUP(C10,[1]Hoja1!$B:$H,7,FALSE)*F10</f>
        <v>10.833333333333332</v>
      </c>
      <c r="H10" s="1677"/>
      <c r="I10" s="1640"/>
      <c r="J10" s="1640"/>
      <c r="K10" s="1640"/>
      <c r="L10" s="1640"/>
      <c r="M10" s="1640"/>
    </row>
    <row r="11" spans="1:16" ht="15.75">
      <c r="A11" s="1632"/>
      <c r="B11" s="2" t="s">
        <v>95</v>
      </c>
      <c r="C11" s="52" t="s">
        <v>372</v>
      </c>
      <c r="D11" s="53" t="s">
        <v>31</v>
      </c>
      <c r="E11" s="52">
        <v>100</v>
      </c>
      <c r="F11" s="568">
        <f t="shared" si="1"/>
        <v>1.6666666666666667</v>
      </c>
      <c r="G11" s="572">
        <f>+VLOOKUP(C11,[1]Hoja1!$B:$H,7,FALSE)*F11</f>
        <v>32.666650333333337</v>
      </c>
      <c r="H11" s="1677"/>
      <c r="I11" s="1640"/>
      <c r="J11" s="1640"/>
      <c r="K11" s="1640"/>
      <c r="L11" s="1640"/>
      <c r="M11" s="1640"/>
    </row>
    <row r="12" spans="1:16" ht="15.75">
      <c r="A12" s="1632"/>
      <c r="B12" s="2" t="s">
        <v>96</v>
      </c>
      <c r="C12" s="52" t="s">
        <v>401</v>
      </c>
      <c r="D12" s="53" t="s">
        <v>31</v>
      </c>
      <c r="E12" s="52">
        <v>50</v>
      </c>
      <c r="F12" s="568">
        <f t="shared" si="1"/>
        <v>0.83333333333333337</v>
      </c>
      <c r="G12" s="572">
        <f>+VLOOKUP(C12,[1]Hoja1!$B:$H,7,FALSE)*F12</f>
        <v>16.666666666666668</v>
      </c>
      <c r="H12" s="1677"/>
      <c r="I12" s="1640"/>
      <c r="J12" s="1640"/>
      <c r="K12" s="1640"/>
      <c r="L12" s="1640"/>
      <c r="M12" s="1640"/>
      <c r="O12" s="862"/>
    </row>
    <row r="13" spans="1:16" ht="15.75">
      <c r="A13" s="1632"/>
      <c r="B13" s="2" t="s">
        <v>97</v>
      </c>
      <c r="C13" s="52" t="s">
        <v>401</v>
      </c>
      <c r="D13" s="53" t="s">
        <v>31</v>
      </c>
      <c r="E13" s="52">
        <v>50</v>
      </c>
      <c r="F13" s="568">
        <f t="shared" si="1"/>
        <v>0.83333333333333337</v>
      </c>
      <c r="G13" s="572">
        <f>+VLOOKUP(C13,[1]Hoja1!$B:$H,7,FALSE)*F13</f>
        <v>16.666666666666668</v>
      </c>
      <c r="H13" s="1677"/>
      <c r="I13" s="1640"/>
      <c r="J13" s="1640"/>
      <c r="K13" s="1640"/>
      <c r="L13" s="1640"/>
      <c r="M13" s="1640"/>
    </row>
    <row r="14" spans="1:16" ht="15.75">
      <c r="A14" s="1632"/>
      <c r="B14" s="2" t="s">
        <v>144</v>
      </c>
      <c r="C14" s="2" t="s">
        <v>445</v>
      </c>
      <c r="D14" s="3" t="s">
        <v>31</v>
      </c>
      <c r="E14" s="2">
        <v>62.5</v>
      </c>
      <c r="F14" s="482">
        <f t="shared" si="1"/>
        <v>1.0416666666666667</v>
      </c>
      <c r="G14" s="434">
        <f>+VLOOKUP(C14,[1]Hoja1!$B:$H,7,FALSE)*F14</f>
        <v>8.3333326269157091</v>
      </c>
      <c r="H14" s="1677"/>
      <c r="I14" s="1640"/>
      <c r="J14" s="1640"/>
      <c r="K14" s="1640"/>
      <c r="L14" s="1640"/>
      <c r="M14" s="1640"/>
    </row>
    <row r="15" spans="1:16" ht="15.75">
      <c r="A15" s="1632"/>
      <c r="B15" s="2" t="s">
        <v>156</v>
      </c>
      <c r="C15" s="2" t="s">
        <v>352</v>
      </c>
      <c r="D15" s="3" t="s">
        <v>63</v>
      </c>
      <c r="E15" s="3">
        <f>+(20000*100)/48000</f>
        <v>41.666666666666664</v>
      </c>
      <c r="F15" s="482">
        <f t="shared" si="1"/>
        <v>0.69444444444444442</v>
      </c>
      <c r="G15" s="434">
        <f>+VLOOKUP(C15,[1]Hoja1!$B:$H,7,FALSE)*F15</f>
        <v>9.4854221491228063</v>
      </c>
      <c r="H15" s="1677"/>
      <c r="I15" s="1640"/>
      <c r="J15" s="1640"/>
      <c r="K15" s="1640"/>
      <c r="L15" s="1640"/>
      <c r="M15" s="1640"/>
    </row>
    <row r="16" spans="1:16" ht="15.75">
      <c r="A16" s="1632"/>
      <c r="B16" s="2" t="s">
        <v>84</v>
      </c>
      <c r="C16" s="2" t="s">
        <v>370</v>
      </c>
      <c r="D16" s="3" t="s">
        <v>31</v>
      </c>
      <c r="E16" s="2">
        <f>+(20000*600)/48000</f>
        <v>250</v>
      </c>
      <c r="F16" s="482">
        <f t="shared" si="1"/>
        <v>4.166666666666667</v>
      </c>
      <c r="G16" s="434">
        <f>+VLOOKUP(C16,[1]Hoja1!$B:$H,7,FALSE)*F16</f>
        <v>34.236740740740743</v>
      </c>
      <c r="H16" s="1677"/>
      <c r="I16" s="1640"/>
      <c r="J16" s="1640"/>
      <c r="K16" s="1640"/>
      <c r="L16" s="1640"/>
      <c r="M16" s="1640"/>
    </row>
    <row r="17" spans="1:13" ht="15.75">
      <c r="A17" s="1632"/>
      <c r="B17" s="2" t="s">
        <v>43</v>
      </c>
      <c r="C17" s="2" t="s">
        <v>340</v>
      </c>
      <c r="D17" s="3" t="s">
        <v>31</v>
      </c>
      <c r="E17" s="2">
        <f>+(20000*30)/48000</f>
        <v>12.5</v>
      </c>
      <c r="F17" s="482">
        <f t="shared" si="1"/>
        <v>0.20833333333333334</v>
      </c>
      <c r="G17" s="434">
        <f>+VLOOKUP(C17,[1]Hoja1!$B:$H,7,FALSE)*F17</f>
        <v>0.47749999999999998</v>
      </c>
      <c r="H17" s="1677"/>
      <c r="I17" s="1640"/>
      <c r="J17" s="1640"/>
      <c r="K17" s="1640"/>
      <c r="L17" s="1640"/>
      <c r="M17" s="1640"/>
    </row>
    <row r="18" spans="1:13" ht="16.5" thickBot="1">
      <c r="A18" s="1618"/>
      <c r="B18" s="32" t="s">
        <v>44</v>
      </c>
      <c r="C18" s="32" t="s">
        <v>331</v>
      </c>
      <c r="D18" s="33" t="s">
        <v>31</v>
      </c>
      <c r="E18" s="483">
        <f>+(20000*500)/48000</f>
        <v>208.33333333333334</v>
      </c>
      <c r="F18" s="483">
        <f t="shared" si="1"/>
        <v>3.4722222222222223</v>
      </c>
      <c r="G18" s="435">
        <f>+VLOOKUP(C18,[1]Hoja1!$B:$H,7,FALSE)*F18</f>
        <v>14.984010416666665</v>
      </c>
      <c r="H18" s="1678"/>
      <c r="I18" s="1640"/>
      <c r="J18" s="1640"/>
      <c r="K18" s="1640"/>
      <c r="L18" s="1640"/>
      <c r="M18" s="1640"/>
    </row>
    <row r="19" spans="1:13" ht="15.75">
      <c r="A19" s="1684" t="s">
        <v>218</v>
      </c>
      <c r="B19" s="1101" t="s">
        <v>1093</v>
      </c>
      <c r="C19" s="1101" t="s">
        <v>760</v>
      </c>
      <c r="D19" s="1102" t="s">
        <v>31</v>
      </c>
      <c r="E19" s="1101">
        <f>+F19*I19</f>
        <v>11880</v>
      </c>
      <c r="F19" s="1103">
        <f>66*3</f>
        <v>198</v>
      </c>
      <c r="G19" s="1104">
        <f>+VLOOKUP(C19,[1]Hoja1!$B:$H,7,FALSE)*F19</f>
        <v>1914.462</v>
      </c>
      <c r="H19" s="1676">
        <f>+SUM(G19:G31)</f>
        <v>2174.1132621666666</v>
      </c>
      <c r="I19" s="1674">
        <v>60</v>
      </c>
      <c r="J19" s="1640"/>
      <c r="K19" s="1640"/>
      <c r="L19" s="1640"/>
      <c r="M19" s="1640"/>
    </row>
    <row r="20" spans="1:13" ht="15.75">
      <c r="A20" s="1669"/>
      <c r="B20" s="12" t="s">
        <v>93</v>
      </c>
      <c r="C20" s="12" t="s">
        <v>340</v>
      </c>
      <c r="D20" s="14" t="s">
        <v>31</v>
      </c>
      <c r="E20" s="12">
        <v>100</v>
      </c>
      <c r="F20" s="432">
        <f>+E20/$I$19</f>
        <v>1.6666666666666667</v>
      </c>
      <c r="G20" s="441">
        <f>+VLOOKUP(C20,[1]Hoja1!$B:$H,7,FALSE)*F20</f>
        <v>3.82</v>
      </c>
      <c r="H20" s="1677"/>
      <c r="I20" s="1640"/>
      <c r="J20" s="1640"/>
      <c r="K20" s="1640"/>
      <c r="L20" s="1640"/>
      <c r="M20" s="1640"/>
    </row>
    <row r="21" spans="1:13" ht="15.75">
      <c r="A21" s="1669"/>
      <c r="B21" s="12" t="s">
        <v>94</v>
      </c>
      <c r="C21" s="12" t="s">
        <v>308</v>
      </c>
      <c r="D21" s="14" t="s">
        <v>31</v>
      </c>
      <c r="E21" s="12">
        <v>65</v>
      </c>
      <c r="F21" s="432">
        <f t="shared" ref="F21:F31" si="2">+E21/$I$19</f>
        <v>1.0833333333333333</v>
      </c>
      <c r="G21" s="441">
        <f>+VLOOKUP(C21,[1]Hoja1!$B:$H,7,FALSE)*F21</f>
        <v>10.833333333333332</v>
      </c>
      <c r="H21" s="1677"/>
      <c r="I21" s="1640"/>
      <c r="J21" s="1640"/>
      <c r="K21" s="1640"/>
      <c r="L21" s="1640"/>
      <c r="M21" s="1640"/>
    </row>
    <row r="22" spans="1:13" ht="15.75">
      <c r="A22" s="1669"/>
      <c r="B22" s="12" t="s">
        <v>95</v>
      </c>
      <c r="C22" s="12" t="s">
        <v>372</v>
      </c>
      <c r="D22" s="14" t="s">
        <v>31</v>
      </c>
      <c r="E22" s="12">
        <v>100</v>
      </c>
      <c r="F22" s="432">
        <f t="shared" si="2"/>
        <v>1.6666666666666667</v>
      </c>
      <c r="G22" s="441">
        <f>+VLOOKUP(C22,[1]Hoja1!$B:$H,7,FALSE)*F22</f>
        <v>32.666650333333337</v>
      </c>
      <c r="H22" s="1677"/>
      <c r="I22" s="1640"/>
      <c r="J22" s="1640"/>
      <c r="K22" s="1640"/>
      <c r="L22" s="1640"/>
      <c r="M22" s="1640"/>
    </row>
    <row r="23" spans="1:13" ht="15.75">
      <c r="A23" s="1669"/>
      <c r="B23" s="12" t="s">
        <v>96</v>
      </c>
      <c r="C23" s="12" t="s">
        <v>401</v>
      </c>
      <c r="D23" s="14" t="s">
        <v>31</v>
      </c>
      <c r="E23" s="12">
        <v>50</v>
      </c>
      <c r="F23" s="432">
        <f t="shared" si="2"/>
        <v>0.83333333333333337</v>
      </c>
      <c r="G23" s="441">
        <f>+VLOOKUP(C23,[1]Hoja1!$B:$H,7,FALSE)*F23</f>
        <v>16.666666666666668</v>
      </c>
      <c r="H23" s="1677"/>
      <c r="I23" s="1640"/>
      <c r="J23" s="1640"/>
      <c r="K23" s="1640"/>
      <c r="L23" s="1640"/>
      <c r="M23" s="1640"/>
    </row>
    <row r="24" spans="1:13" ht="15.75">
      <c r="A24" s="1669"/>
      <c r="B24" s="12" t="s">
        <v>97</v>
      </c>
      <c r="C24" s="12" t="s">
        <v>401</v>
      </c>
      <c r="D24" s="14" t="s">
        <v>31</v>
      </c>
      <c r="E24" s="12">
        <v>50</v>
      </c>
      <c r="F24" s="432">
        <f t="shared" si="2"/>
        <v>0.83333333333333337</v>
      </c>
      <c r="G24" s="441">
        <f>+VLOOKUP(C24,[1]Hoja1!$B:$H,7,FALSE)*F24</f>
        <v>16.666666666666668</v>
      </c>
      <c r="H24" s="1677"/>
      <c r="I24" s="1640"/>
      <c r="J24" s="1640"/>
      <c r="K24" s="1640"/>
      <c r="L24" s="1640"/>
      <c r="M24" s="1640"/>
    </row>
    <row r="25" spans="1:13" ht="15.75">
      <c r="A25" s="1669"/>
      <c r="B25" s="12" t="s">
        <v>98</v>
      </c>
      <c r="C25" s="12" t="s">
        <v>401</v>
      </c>
      <c r="D25" s="14" t="s">
        <v>31</v>
      </c>
      <c r="E25" s="12">
        <v>50</v>
      </c>
      <c r="F25" s="432">
        <f t="shared" si="2"/>
        <v>0.83333333333333337</v>
      </c>
      <c r="G25" s="441">
        <f>+VLOOKUP(C25,[1]Hoja1!$B:$H,7,FALSE)*F25</f>
        <v>16.666666666666668</v>
      </c>
      <c r="H25" s="1677"/>
      <c r="I25" s="1640"/>
      <c r="J25" s="1640"/>
      <c r="K25" s="1640"/>
      <c r="L25" s="1640"/>
      <c r="M25" s="1640"/>
    </row>
    <row r="26" spans="1:13" ht="15.75">
      <c r="A26" s="1669"/>
      <c r="B26" s="12" t="s">
        <v>99</v>
      </c>
      <c r="C26" s="12" t="s">
        <v>330</v>
      </c>
      <c r="D26" s="14" t="s">
        <v>31</v>
      </c>
      <c r="E26" s="12">
        <v>1000</v>
      </c>
      <c r="F26" s="432">
        <f t="shared" si="2"/>
        <v>16.666666666666668</v>
      </c>
      <c r="G26" s="441">
        <f>+VLOOKUP(C26,[1]Hoja1!$B:$H,7,FALSE)*F26</f>
        <v>58.205000000000005</v>
      </c>
      <c r="H26" s="1677"/>
      <c r="I26" s="1640"/>
      <c r="J26" s="1640"/>
      <c r="K26" s="1640"/>
      <c r="L26" s="1640"/>
      <c r="M26" s="1640"/>
    </row>
    <row r="27" spans="1:13" ht="15.75">
      <c r="A27" s="1669"/>
      <c r="B27" s="12" t="s">
        <v>100</v>
      </c>
      <c r="C27" s="12" t="s">
        <v>432</v>
      </c>
      <c r="D27" s="14" t="s">
        <v>31</v>
      </c>
      <c r="E27" s="12">
        <v>1000</v>
      </c>
      <c r="F27" s="432">
        <f t="shared" si="2"/>
        <v>16.666666666666668</v>
      </c>
      <c r="G27" s="441">
        <f>+VLOOKUP(C27,[1]Hoja1!$B:$H,7,FALSE)*F27</f>
        <v>2.1396200000000003</v>
      </c>
      <c r="H27" s="1677"/>
      <c r="I27" s="1640"/>
      <c r="J27" s="1640"/>
      <c r="K27" s="1640"/>
      <c r="L27" s="1640"/>
      <c r="M27" s="1640"/>
    </row>
    <row r="28" spans="1:13" ht="15.75">
      <c r="A28" s="1669"/>
      <c r="B28" s="12" t="s">
        <v>101</v>
      </c>
      <c r="C28" s="12" t="s">
        <v>351</v>
      </c>
      <c r="D28" s="14" t="s">
        <v>31</v>
      </c>
      <c r="E28" s="12">
        <v>1000</v>
      </c>
      <c r="F28" s="432">
        <f t="shared" si="2"/>
        <v>16.666666666666668</v>
      </c>
      <c r="G28" s="441">
        <f>+VLOOKUP(C28,[1]Hoja1!$B:$H,7,FALSE)*F28</f>
        <v>58.666666666666671</v>
      </c>
      <c r="H28" s="1677"/>
      <c r="I28" s="1640"/>
      <c r="J28" s="1640"/>
      <c r="K28" s="1640"/>
      <c r="L28" s="1640"/>
      <c r="M28" s="1640"/>
    </row>
    <row r="29" spans="1:13" ht="15.75">
      <c r="A29" s="1669"/>
      <c r="B29" s="12" t="s">
        <v>102</v>
      </c>
      <c r="C29" s="12" t="s">
        <v>402</v>
      </c>
      <c r="D29" s="14" t="s">
        <v>31</v>
      </c>
      <c r="E29" s="12">
        <v>500</v>
      </c>
      <c r="F29" s="432">
        <f t="shared" si="2"/>
        <v>8.3333333333333339</v>
      </c>
      <c r="G29" s="441">
        <f>+VLOOKUP(C29,[1]Hoja1!$B:$H,7,FALSE)*F29</f>
        <v>23.166666666666668</v>
      </c>
      <c r="H29" s="1677"/>
      <c r="I29" s="1640"/>
      <c r="J29" s="1640"/>
      <c r="K29" s="1640"/>
      <c r="L29" s="1640"/>
      <c r="M29" s="1640"/>
    </row>
    <row r="30" spans="1:13" ht="15.75">
      <c r="A30" s="1669"/>
      <c r="B30" s="12" t="s">
        <v>103</v>
      </c>
      <c r="C30" s="12" t="s">
        <v>340</v>
      </c>
      <c r="D30" s="14" t="s">
        <v>31</v>
      </c>
      <c r="E30" s="12">
        <v>100</v>
      </c>
      <c r="F30" s="432">
        <f t="shared" si="2"/>
        <v>1.6666666666666667</v>
      </c>
      <c r="G30" s="441">
        <f>+VLOOKUP(C30,[1]Hoja1!$B:$H,7,FALSE)*F30</f>
        <v>3.82</v>
      </c>
      <c r="H30" s="1677"/>
      <c r="I30" s="1640"/>
      <c r="J30" s="1640"/>
      <c r="K30" s="1640"/>
      <c r="L30" s="1640"/>
      <c r="M30" s="1640"/>
    </row>
    <row r="31" spans="1:13" ht="16.5" thickBot="1">
      <c r="A31" s="1670"/>
      <c r="B31" s="16" t="s">
        <v>104</v>
      </c>
      <c r="C31" s="16" t="s">
        <v>372</v>
      </c>
      <c r="D31" s="17" t="s">
        <v>31</v>
      </c>
      <c r="E31" s="16">
        <v>50</v>
      </c>
      <c r="F31" s="617">
        <f t="shared" si="2"/>
        <v>0.83333333333333337</v>
      </c>
      <c r="G31" s="759">
        <f>+VLOOKUP(C31,[1]Hoja1!$B:$H,7,FALSE)*F31</f>
        <v>16.333325166666668</v>
      </c>
      <c r="H31" s="1677"/>
      <c r="I31" s="1640"/>
      <c r="J31" s="1640"/>
      <c r="K31" s="1640"/>
      <c r="L31" s="1640"/>
      <c r="M31" s="1640"/>
    </row>
    <row r="32" spans="1:13" ht="15.75">
      <c r="A32" s="1597" t="s">
        <v>171</v>
      </c>
      <c r="B32" s="29" t="s">
        <v>81</v>
      </c>
      <c r="C32" s="29" t="s">
        <v>317</v>
      </c>
      <c r="D32" s="30" t="s">
        <v>31</v>
      </c>
      <c r="E32" s="29">
        <v>1000</v>
      </c>
      <c r="F32" s="30">
        <f>+E32/27</f>
        <v>37.037037037037038</v>
      </c>
      <c r="G32" s="628">
        <f>+VLOOKUP(C32,[1]Hoja1!$B:$H,7,FALSE)*F32</f>
        <v>40.740740740740748</v>
      </c>
      <c r="H32" s="1676">
        <f>+SUM(G32:G36)</f>
        <v>1601.0755555555556</v>
      </c>
      <c r="I32" s="1674">
        <v>27</v>
      </c>
      <c r="J32" s="1640"/>
      <c r="K32" s="1640"/>
      <c r="L32" s="1640"/>
      <c r="M32" s="1640"/>
    </row>
    <row r="33" spans="1:13" ht="15.75">
      <c r="A33" s="1599"/>
      <c r="B33" s="2" t="s">
        <v>115</v>
      </c>
      <c r="C33" s="2" t="s">
        <v>316</v>
      </c>
      <c r="D33" s="3" t="s">
        <v>31</v>
      </c>
      <c r="E33" s="10">
        <v>1500</v>
      </c>
      <c r="F33" s="3">
        <f t="shared" ref="F33:F34" si="3">+E33/27</f>
        <v>55.555555555555557</v>
      </c>
      <c r="G33" s="624">
        <f>+VLOOKUP(C33,[1]Hoja1!$B:$H,7,FALSE)*F33</f>
        <v>305.55555555555554</v>
      </c>
      <c r="H33" s="1677"/>
      <c r="I33" s="1640"/>
      <c r="J33" s="1640"/>
      <c r="K33" s="1640"/>
      <c r="L33" s="1640"/>
      <c r="M33" s="1640"/>
    </row>
    <row r="34" spans="1:13" ht="15.75">
      <c r="A34" s="1599"/>
      <c r="B34" s="2" t="s">
        <v>83</v>
      </c>
      <c r="C34" s="2" t="s">
        <v>318</v>
      </c>
      <c r="D34" s="3" t="s">
        <v>31</v>
      </c>
      <c r="E34" s="10">
        <v>500</v>
      </c>
      <c r="F34" s="3">
        <f t="shared" si="3"/>
        <v>18.518518518518519</v>
      </c>
      <c r="G34" s="624">
        <f>+VLOOKUP(C34,[1]Hoja1!$B:$H,7,FALSE)*F34</f>
        <v>37.037037037037038</v>
      </c>
      <c r="H34" s="1677"/>
      <c r="I34" s="1640"/>
      <c r="J34" s="1640"/>
      <c r="K34" s="1640"/>
      <c r="L34" s="1640"/>
      <c r="M34" s="1640"/>
    </row>
    <row r="35" spans="1:13" ht="15.75">
      <c r="A35" s="1600"/>
      <c r="B35" s="8" t="s">
        <v>208</v>
      </c>
      <c r="C35" s="8" t="s">
        <v>604</v>
      </c>
      <c r="D35" s="9" t="s">
        <v>31</v>
      </c>
      <c r="E35" s="234">
        <v>5000</v>
      </c>
      <c r="F35" s="253">
        <f>457-273</f>
        <v>184</v>
      </c>
      <c r="G35" s="624">
        <f>+VLOOKUP(C35,[1]Hoja1!$B:$H,7,FALSE)*F35</f>
        <v>695.52</v>
      </c>
      <c r="H35" s="1677"/>
      <c r="I35" s="1640"/>
      <c r="J35" s="1640"/>
      <c r="K35" s="1640"/>
      <c r="L35" s="1640"/>
      <c r="M35" s="1640"/>
    </row>
    <row r="36" spans="1:13" ht="16.5" thickBot="1">
      <c r="A36" s="1600"/>
      <c r="B36" s="8" t="s">
        <v>59</v>
      </c>
      <c r="C36" s="8" t="s">
        <v>328</v>
      </c>
      <c r="D36" s="9" t="s">
        <v>28</v>
      </c>
      <c r="E36" s="8">
        <v>30</v>
      </c>
      <c r="F36" s="9">
        <f>+E36/27</f>
        <v>1.1111111111111112</v>
      </c>
      <c r="G36" s="625">
        <f>+VLOOKUP(C36,[1]Hoja1!$B:$H,7,FALSE)*F36</f>
        <v>522.22222222222229</v>
      </c>
      <c r="H36" s="1677"/>
      <c r="I36" s="1641"/>
      <c r="J36" s="1640"/>
      <c r="K36" s="1640"/>
      <c r="L36" s="1640"/>
      <c r="M36" s="1640"/>
    </row>
    <row r="37" spans="1:13" ht="15.75">
      <c r="A37" s="1631" t="s">
        <v>15</v>
      </c>
      <c r="B37" s="29" t="s">
        <v>15</v>
      </c>
      <c r="C37" s="29" t="s">
        <v>365</v>
      </c>
      <c r="D37" s="30" t="s">
        <v>31</v>
      </c>
      <c r="E37" s="29">
        <v>5000</v>
      </c>
      <c r="F37" s="29">
        <v>50</v>
      </c>
      <c r="G37" s="433">
        <f>+VLOOKUP(C37,[1]Hoja1!$B:$H,7,FALSE)*F37</f>
        <v>377.60869565217388</v>
      </c>
      <c r="H37" s="1591">
        <f>+SUM(G37:G44)</f>
        <v>574.60014602254421</v>
      </c>
      <c r="I37" s="1625">
        <f>+E37/F37</f>
        <v>100</v>
      </c>
      <c r="J37" s="1640"/>
      <c r="K37" s="1640"/>
      <c r="L37" s="1640"/>
      <c r="M37" s="1640"/>
    </row>
    <row r="38" spans="1:13" ht="15.75">
      <c r="A38" s="1632"/>
      <c r="B38" s="2" t="s">
        <v>69</v>
      </c>
      <c r="C38" s="2" t="s">
        <v>322</v>
      </c>
      <c r="D38" s="3" t="s">
        <v>31</v>
      </c>
      <c r="E38" s="482">
        <v>900</v>
      </c>
      <c r="F38" s="3">
        <f>+E38/65</f>
        <v>13.846153846153847</v>
      </c>
      <c r="G38" s="434">
        <f>+VLOOKUP(C38,[1]Hoja1!$B:$H,7,FALSE)*F38</f>
        <v>38.769230769230766</v>
      </c>
      <c r="H38" s="1592"/>
      <c r="I38" s="1626"/>
      <c r="J38" s="1640"/>
      <c r="K38" s="1640"/>
      <c r="L38" s="1640"/>
      <c r="M38" s="1640"/>
    </row>
    <row r="39" spans="1:13" ht="15.75">
      <c r="A39" s="1632"/>
      <c r="B39" s="2" t="s">
        <v>79</v>
      </c>
      <c r="C39" s="2" t="s">
        <v>305</v>
      </c>
      <c r="D39" s="3" t="s">
        <v>31</v>
      </c>
      <c r="E39" s="482">
        <v>900</v>
      </c>
      <c r="F39" s="3">
        <f t="shared" ref="F39:F44" si="4">+E39/65</f>
        <v>13.846153846153847</v>
      </c>
      <c r="G39" s="434">
        <f>+VLOOKUP(C39,[1]Hoja1!$B:$H,7,FALSE)*F39</f>
        <v>38.769230769230766</v>
      </c>
      <c r="H39" s="1592"/>
      <c r="I39" s="1626"/>
      <c r="J39" s="1640"/>
      <c r="K39" s="1640"/>
      <c r="L39" s="1640"/>
      <c r="M39" s="1640"/>
    </row>
    <row r="40" spans="1:13" ht="15.75">
      <c r="A40" s="1632"/>
      <c r="B40" s="2" t="s">
        <v>80</v>
      </c>
      <c r="C40" s="2" t="s">
        <v>366</v>
      </c>
      <c r="D40" s="3" t="s">
        <v>31</v>
      </c>
      <c r="E40" s="482">
        <v>900</v>
      </c>
      <c r="F40" s="3">
        <f t="shared" si="4"/>
        <v>13.846153846153847</v>
      </c>
      <c r="G40" s="434">
        <f>+VLOOKUP(C40,[1]Hoja1!$B:$H,7,FALSE)*F40</f>
        <v>49.846153846153847</v>
      </c>
      <c r="H40" s="1592"/>
      <c r="I40" s="1626"/>
      <c r="J40" s="1640"/>
      <c r="K40" s="1640"/>
      <c r="L40" s="1640"/>
      <c r="M40" s="1640"/>
    </row>
    <row r="41" spans="1:13" ht="15.75">
      <c r="A41" s="1632"/>
      <c r="B41" s="2" t="s">
        <v>81</v>
      </c>
      <c r="C41" s="543" t="s">
        <v>317</v>
      </c>
      <c r="D41" s="3" t="s">
        <v>31</v>
      </c>
      <c r="E41" s="482">
        <v>400</v>
      </c>
      <c r="F41" s="3">
        <f t="shared" si="4"/>
        <v>6.1538461538461542</v>
      </c>
      <c r="G41" s="434">
        <f>+VLOOKUP(C41,[1]Hoja1!$B:$H,7,FALSE)*F41</f>
        <v>6.7692307692307701</v>
      </c>
      <c r="H41" s="1592"/>
      <c r="I41" s="1626"/>
      <c r="J41" s="1640"/>
      <c r="K41" s="1640"/>
      <c r="L41" s="1640"/>
      <c r="M41" s="1640"/>
    </row>
    <row r="42" spans="1:13" ht="15.75">
      <c r="A42" s="1632"/>
      <c r="B42" s="2" t="s">
        <v>32</v>
      </c>
      <c r="C42" s="2" t="s">
        <v>306</v>
      </c>
      <c r="D42" s="3" t="s">
        <v>31</v>
      </c>
      <c r="E42" s="482">
        <v>200</v>
      </c>
      <c r="F42" s="3">
        <f t="shared" si="4"/>
        <v>3.0769230769230771</v>
      </c>
      <c r="G42" s="434">
        <f>+VLOOKUP(C42,[1]Hoja1!$B:$H,7,FALSE)*F42</f>
        <v>6.7692307692307701</v>
      </c>
      <c r="H42" s="1592"/>
      <c r="I42" s="1626"/>
      <c r="J42" s="1640"/>
      <c r="K42" s="1640"/>
      <c r="L42" s="1640"/>
      <c r="M42" s="1640"/>
    </row>
    <row r="43" spans="1:13" ht="15.75">
      <c r="A43" s="1632"/>
      <c r="B43" s="2" t="s">
        <v>55</v>
      </c>
      <c r="C43" s="2" t="s">
        <v>367</v>
      </c>
      <c r="D43" s="3" t="s">
        <v>31</v>
      </c>
      <c r="E43" s="482">
        <v>1400</v>
      </c>
      <c r="F43" s="3">
        <f t="shared" si="4"/>
        <v>21.53846153846154</v>
      </c>
      <c r="G43" s="434">
        <f>+VLOOKUP(C43,[1]Hoja1!$B:$H,7,FALSE)*F43</f>
        <v>43.07692307692308</v>
      </c>
      <c r="H43" s="1592"/>
      <c r="I43" s="1626"/>
      <c r="J43" s="1640"/>
      <c r="K43" s="1640"/>
      <c r="L43" s="1640"/>
      <c r="M43" s="1640"/>
    </row>
    <row r="44" spans="1:13" ht="16.5" thickBot="1">
      <c r="A44" s="1618"/>
      <c r="B44" s="32" t="s">
        <v>36</v>
      </c>
      <c r="C44" s="32" t="s">
        <v>368</v>
      </c>
      <c r="D44" s="33" t="s">
        <v>31</v>
      </c>
      <c r="E44" s="483">
        <v>2</v>
      </c>
      <c r="F44" s="33">
        <f t="shared" si="4"/>
        <v>3.0769230769230771E-2</v>
      </c>
      <c r="G44" s="435">
        <f>+VLOOKUP(C44,[1]Hoja1!$B:$H,7,FALSE)*F44</f>
        <v>12.991450370370371</v>
      </c>
      <c r="H44" s="1592"/>
      <c r="I44" s="1627"/>
      <c r="J44" s="1640"/>
      <c r="K44" s="1640"/>
      <c r="L44" s="1640"/>
      <c r="M44" s="1640"/>
    </row>
    <row r="45" spans="1:13" ht="15.75">
      <c r="A45" s="1597" t="s">
        <v>17</v>
      </c>
      <c r="B45" s="66" t="s">
        <v>67</v>
      </c>
      <c r="C45" s="66" t="s">
        <v>331</v>
      </c>
      <c r="D45" s="73" t="s">
        <v>31</v>
      </c>
      <c r="E45" s="66">
        <v>1000</v>
      </c>
      <c r="F45" s="463">
        <f>+E45/210</f>
        <v>4.7619047619047619</v>
      </c>
      <c r="G45" s="571">
        <f>+VLOOKUP(C45,[1]Hoja1!$B:$H,7,FALSE)*F45</f>
        <v>20.549499999999998</v>
      </c>
      <c r="H45" s="1606">
        <f>+SUM(G45:G46)</f>
        <v>348.29950000000002</v>
      </c>
      <c r="I45" s="1625">
        <f>E46/F46</f>
        <v>210.52631578947367</v>
      </c>
      <c r="J45" s="1640"/>
      <c r="K45" s="1640"/>
      <c r="L45" s="1640"/>
      <c r="M45" s="1640"/>
    </row>
    <row r="46" spans="1:13" ht="16.5" thickBot="1">
      <c r="A46" s="1601"/>
      <c r="B46" s="68" t="s">
        <v>7</v>
      </c>
      <c r="C46" s="68" t="s">
        <v>412</v>
      </c>
      <c r="D46" s="69" t="s">
        <v>31</v>
      </c>
      <c r="E46" s="68">
        <v>20000</v>
      </c>
      <c r="F46" s="68">
        <v>95</v>
      </c>
      <c r="G46" s="636">
        <f>+VLOOKUP(C46,[1]Hoja1!$B:$H,7,FALSE)*F46</f>
        <v>327.75</v>
      </c>
      <c r="H46" s="1607"/>
      <c r="I46" s="1626"/>
      <c r="J46" s="1640"/>
      <c r="K46" s="1640"/>
      <c r="L46" s="1640"/>
      <c r="M46" s="1640"/>
    </row>
    <row r="47" spans="1:13" ht="15.75">
      <c r="A47" s="1631" t="s">
        <v>1217</v>
      </c>
      <c r="B47" s="29" t="s">
        <v>5</v>
      </c>
      <c r="C47" s="29" t="s">
        <v>346</v>
      </c>
      <c r="D47" s="30" t="s">
        <v>31</v>
      </c>
      <c r="E47" s="29">
        <v>7000</v>
      </c>
      <c r="F47" s="29">
        <v>50</v>
      </c>
      <c r="G47" s="433">
        <f>+VLOOKUP(C47,[1]Hoja1!$B:$H,7,FALSE)*F47</f>
        <v>203.2</v>
      </c>
      <c r="H47" s="1681">
        <f>+SUM(G47:G50)</f>
        <v>218.25022217037036</v>
      </c>
      <c r="I47" s="1674">
        <f>E47/F47</f>
        <v>140</v>
      </c>
      <c r="J47" s="1640"/>
      <c r="K47" s="1640"/>
      <c r="L47" s="1640"/>
      <c r="M47" s="1640"/>
    </row>
    <row r="48" spans="1:13" ht="15.75">
      <c r="A48" s="1632"/>
      <c r="B48" s="10" t="s">
        <v>76</v>
      </c>
      <c r="C48" s="10" t="s">
        <v>308</v>
      </c>
      <c r="D48" s="11" t="s">
        <v>31</v>
      </c>
      <c r="E48" s="10">
        <v>65</v>
      </c>
      <c r="F48" s="11">
        <f>+E48/150</f>
        <v>0.43333333333333335</v>
      </c>
      <c r="G48" s="434">
        <f>+VLOOKUP(C48,[1]Hoja1!$B:$H,7,FALSE)*F48</f>
        <v>4.3333333333333339</v>
      </c>
      <c r="H48" s="1682"/>
      <c r="I48" s="1640"/>
      <c r="J48" s="1640"/>
      <c r="K48" s="1640"/>
      <c r="L48" s="1640"/>
      <c r="M48" s="1640"/>
    </row>
    <row r="49" spans="1:15" ht="15.75">
      <c r="A49" s="1632"/>
      <c r="B49" s="2" t="s">
        <v>45</v>
      </c>
      <c r="C49" s="2" t="s">
        <v>338</v>
      </c>
      <c r="D49" s="3" t="s">
        <v>39</v>
      </c>
      <c r="E49" s="2">
        <v>200</v>
      </c>
      <c r="F49" s="3">
        <f>+E49/150</f>
        <v>1.3333333333333333</v>
      </c>
      <c r="G49" s="434">
        <f>+VLOOKUP(C49,[1]Hoja1!$B:$H,7,FALSE)*F49</f>
        <v>8.4248888370370363</v>
      </c>
      <c r="H49" s="1682"/>
      <c r="I49" s="1640"/>
      <c r="J49" s="1640"/>
      <c r="K49" s="1640"/>
      <c r="L49" s="1640"/>
      <c r="M49" s="1640"/>
    </row>
    <row r="50" spans="1:15" ht="16.5" thickBot="1">
      <c r="A50" s="1618"/>
      <c r="B50" s="32" t="s">
        <v>43</v>
      </c>
      <c r="C50" s="32" t="s">
        <v>340</v>
      </c>
      <c r="D50" s="33" t="s">
        <v>31</v>
      </c>
      <c r="E50" s="32">
        <v>150</v>
      </c>
      <c r="F50" s="32">
        <f>+E50/150</f>
        <v>1</v>
      </c>
      <c r="G50" s="435">
        <f>+VLOOKUP(C50,[1]Hoja1!$B:$H,7,FALSE)*F50</f>
        <v>2.2919999999999998</v>
      </c>
      <c r="H50" s="1683"/>
      <c r="I50" s="1641"/>
      <c r="J50" s="1641"/>
      <c r="K50" s="1641"/>
      <c r="L50" s="1641"/>
      <c r="M50" s="1641"/>
    </row>
    <row r="52" spans="1:15" ht="15.75" thickBot="1"/>
    <row r="53" spans="1:15" s="541" customFormat="1" ht="32.25" customHeight="1" thickBot="1">
      <c r="A53" s="1665" t="s">
        <v>0</v>
      </c>
      <c r="B53" s="1610"/>
      <c r="C53" s="1610"/>
      <c r="D53" s="1610"/>
      <c r="E53" s="1610"/>
      <c r="F53" s="1610"/>
      <c r="G53" s="1610"/>
      <c r="H53" s="1610"/>
      <c r="I53" s="1610"/>
      <c r="J53" s="1610"/>
      <c r="K53" s="1610"/>
      <c r="L53" s="1610"/>
      <c r="M53" s="1611"/>
      <c r="N53" s="1105"/>
    </row>
    <row r="54" spans="1:15" s="541" customFormat="1" ht="48" thickBot="1">
      <c r="A54" s="725" t="s">
        <v>71</v>
      </c>
      <c r="B54" s="725" t="s">
        <v>72</v>
      </c>
      <c r="C54" s="725" t="s">
        <v>307</v>
      </c>
      <c r="D54" s="725" t="s">
        <v>73</v>
      </c>
      <c r="E54" s="725" t="s">
        <v>223</v>
      </c>
      <c r="F54" s="725" t="s">
        <v>224</v>
      </c>
      <c r="G54" s="725" t="s">
        <v>225</v>
      </c>
      <c r="H54" s="708" t="s">
        <v>807</v>
      </c>
      <c r="I54" s="575" t="s">
        <v>953</v>
      </c>
      <c r="J54" s="575" t="s">
        <v>809</v>
      </c>
      <c r="K54" s="575" t="s">
        <v>290</v>
      </c>
      <c r="L54" s="575" t="s">
        <v>291</v>
      </c>
      <c r="M54" s="575" t="s">
        <v>810</v>
      </c>
    </row>
    <row r="55" spans="1:15" ht="15.75">
      <c r="A55" s="1597" t="s">
        <v>15</v>
      </c>
      <c r="B55" s="66" t="s">
        <v>15</v>
      </c>
      <c r="C55" s="66" t="s">
        <v>365</v>
      </c>
      <c r="D55" s="73" t="s">
        <v>31</v>
      </c>
      <c r="E55" s="491">
        <f>5*500</f>
        <v>2500</v>
      </c>
      <c r="F55" s="66">
        <v>50</v>
      </c>
      <c r="G55" s="67">
        <f>+VLOOKUP(C55,[1]Hoja1!$B:$H,7,FALSE)*F55</f>
        <v>377.60869565217388</v>
      </c>
      <c r="H55" s="1622">
        <f>+SUM(G55:G73)</f>
        <v>2798.7494091115968</v>
      </c>
      <c r="I55" s="1685">
        <v>80</v>
      </c>
      <c r="J55" s="1679">
        <f>+'CIF-CDF'!F99</f>
        <v>651.26849151541046</v>
      </c>
      <c r="K55" s="1679">
        <f>+H55+J55</f>
        <v>3450.0179006270073</v>
      </c>
      <c r="L55" s="1679">
        <f>+'CIF-CDF'!E80</f>
        <v>867.12329046975083</v>
      </c>
      <c r="M55" s="1679">
        <f>+K55+L55+M112</f>
        <v>4608.4191930967581</v>
      </c>
    </row>
    <row r="56" spans="1:15" ht="15.75">
      <c r="A56" s="1599"/>
      <c r="B56" s="52" t="s">
        <v>69</v>
      </c>
      <c r="C56" s="267" t="s">
        <v>322</v>
      </c>
      <c r="D56" s="53" t="s">
        <v>31</v>
      </c>
      <c r="E56" s="556">
        <v>200</v>
      </c>
      <c r="F56" s="53">
        <f>+E56/$I$55</f>
        <v>2.5</v>
      </c>
      <c r="G56" s="71">
        <f>+VLOOKUP(C56,[1]Hoja1!$B:$H,7,FALSE)*F56</f>
        <v>7</v>
      </c>
      <c r="H56" s="1623"/>
      <c r="I56" s="1686"/>
      <c r="J56" s="1688"/>
      <c r="K56" s="1688"/>
      <c r="L56" s="1688"/>
      <c r="M56" s="1640"/>
    </row>
    <row r="57" spans="1:15" ht="15.75">
      <c r="A57" s="1600"/>
      <c r="B57" s="56" t="s">
        <v>79</v>
      </c>
      <c r="C57" s="1056" t="s">
        <v>305</v>
      </c>
      <c r="D57" s="57" t="s">
        <v>31</v>
      </c>
      <c r="E57" s="804">
        <v>200</v>
      </c>
      <c r="F57" s="57">
        <f t="shared" ref="F57:F62" si="5">+E57/$I$55</f>
        <v>2.5</v>
      </c>
      <c r="G57" s="71">
        <f>+VLOOKUP(C57,[1]Hoja1!$B:$H,7,FALSE)*F57</f>
        <v>7</v>
      </c>
      <c r="H57" s="1623"/>
      <c r="I57" s="1686"/>
      <c r="J57" s="1688"/>
      <c r="K57" s="1688"/>
      <c r="L57" s="1688"/>
      <c r="M57" s="1640"/>
    </row>
    <row r="58" spans="1:15" ht="15.75" customHeight="1">
      <c r="A58" s="1600"/>
      <c r="B58" s="56" t="s">
        <v>80</v>
      </c>
      <c r="C58" s="1056" t="s">
        <v>366</v>
      </c>
      <c r="D58" s="57" t="s">
        <v>31</v>
      </c>
      <c r="E58" s="804">
        <v>200</v>
      </c>
      <c r="F58" s="57">
        <f t="shared" si="5"/>
        <v>2.5</v>
      </c>
      <c r="G58" s="71">
        <f>+VLOOKUP(C58,[1]Hoja1!$B:$H,7,FALSE)*F58</f>
        <v>9</v>
      </c>
      <c r="H58" s="1623"/>
      <c r="I58" s="1686"/>
      <c r="J58" s="1688"/>
      <c r="K58" s="1688"/>
      <c r="L58" s="1688"/>
      <c r="M58" s="1640"/>
    </row>
    <row r="59" spans="1:15" ht="15.75">
      <c r="A59" s="1600"/>
      <c r="B59" s="56" t="s">
        <v>81</v>
      </c>
      <c r="C59" s="1056" t="s">
        <v>317</v>
      </c>
      <c r="D59" s="57" t="s">
        <v>31</v>
      </c>
      <c r="E59" s="804">
        <v>180</v>
      </c>
      <c r="F59" s="57">
        <f t="shared" si="5"/>
        <v>2.25</v>
      </c>
      <c r="G59" s="71">
        <f>+VLOOKUP(C59,[1]Hoja1!$B:$H,7,FALSE)*F59</f>
        <v>2.4750000000000001</v>
      </c>
      <c r="H59" s="1623"/>
      <c r="I59" s="1686"/>
      <c r="J59" s="1688"/>
      <c r="K59" s="1688"/>
      <c r="L59" s="1688"/>
      <c r="M59" s="1640"/>
    </row>
    <row r="60" spans="1:15" ht="15.75">
      <c r="A60" s="1600"/>
      <c r="B60" s="56" t="s">
        <v>32</v>
      </c>
      <c r="C60" s="1056" t="s">
        <v>306</v>
      </c>
      <c r="D60" s="57" t="s">
        <v>31</v>
      </c>
      <c r="E60" s="804">
        <v>100</v>
      </c>
      <c r="F60" s="57">
        <f t="shared" si="5"/>
        <v>1.25</v>
      </c>
      <c r="G60" s="71">
        <f>+VLOOKUP(C60,[1]Hoja1!$B:$H,7,FALSE)*F60</f>
        <v>2.75</v>
      </c>
      <c r="H60" s="1623"/>
      <c r="I60" s="1686"/>
      <c r="J60" s="1688"/>
      <c r="K60" s="1688"/>
      <c r="L60" s="1688"/>
      <c r="M60" s="1640"/>
    </row>
    <row r="61" spans="1:15" ht="15.75">
      <c r="A61" s="1600"/>
      <c r="B61" s="56" t="s">
        <v>55</v>
      </c>
      <c r="C61" s="1056" t="s">
        <v>367</v>
      </c>
      <c r="D61" s="57" t="s">
        <v>31</v>
      </c>
      <c r="E61" s="804">
        <v>900</v>
      </c>
      <c r="F61" s="57">
        <f t="shared" si="5"/>
        <v>11.25</v>
      </c>
      <c r="G61" s="71">
        <f>+VLOOKUP(C61,[1]Hoja1!$B:$H,7,FALSE)*F61</f>
        <v>22.5</v>
      </c>
      <c r="H61" s="1623"/>
      <c r="I61" s="1686"/>
      <c r="J61" s="1688"/>
      <c r="K61" s="1688"/>
      <c r="L61" s="1688"/>
      <c r="M61" s="1640"/>
      <c r="O61" s="1106"/>
    </row>
    <row r="62" spans="1:15" ht="16.5" thickBot="1">
      <c r="A62" s="1601"/>
      <c r="B62" s="68" t="s">
        <v>36</v>
      </c>
      <c r="C62" s="68" t="s">
        <v>368</v>
      </c>
      <c r="D62" s="69" t="s">
        <v>31</v>
      </c>
      <c r="E62" s="557">
        <v>2</v>
      </c>
      <c r="F62" s="549">
        <f t="shared" si="5"/>
        <v>2.5000000000000001E-2</v>
      </c>
      <c r="G62" s="1059">
        <f>+VLOOKUP(C62,[1]Hoja1!$B:$H,7,FALSE)*F62</f>
        <v>10.555553425925927</v>
      </c>
      <c r="H62" s="1623"/>
      <c r="I62" s="1687"/>
      <c r="J62" s="1688"/>
      <c r="K62" s="1688"/>
      <c r="L62" s="1688"/>
      <c r="M62" s="1640"/>
    </row>
    <row r="63" spans="1:15" ht="15.75">
      <c r="A63" s="1631" t="s">
        <v>2</v>
      </c>
      <c r="B63" s="66" t="s">
        <v>423</v>
      </c>
      <c r="C63" s="66" t="s">
        <v>317</v>
      </c>
      <c r="D63" s="73" t="s">
        <v>31</v>
      </c>
      <c r="E63" s="66">
        <v>500</v>
      </c>
      <c r="F63" s="463">
        <f>+E63/$I$63</f>
        <v>6.25</v>
      </c>
      <c r="G63" s="1060">
        <f>+VLOOKUP(C63,[1]Hoja1!$B:$H,7,FALSE)*F63</f>
        <v>6.8750000000000009</v>
      </c>
      <c r="H63" s="1623"/>
      <c r="I63" s="1685">
        <v>80</v>
      </c>
      <c r="J63" s="1688"/>
      <c r="K63" s="1688"/>
      <c r="L63" s="1688"/>
      <c r="M63" s="1640"/>
    </row>
    <row r="64" spans="1:15" ht="15.75">
      <c r="A64" s="1632"/>
      <c r="B64" s="52" t="s">
        <v>115</v>
      </c>
      <c r="C64" s="52" t="s">
        <v>316</v>
      </c>
      <c r="D64" s="53" t="s">
        <v>31</v>
      </c>
      <c r="E64" s="52">
        <v>500</v>
      </c>
      <c r="F64" s="487">
        <f t="shared" ref="F64:F67" si="6">+E64/$I$63</f>
        <v>6.25</v>
      </c>
      <c r="G64" s="71">
        <f>+VLOOKUP(C64,[1]Hoja1!$B:$H,7,FALSE)*F64</f>
        <v>34.375</v>
      </c>
      <c r="H64" s="1623"/>
      <c r="I64" s="1686"/>
      <c r="J64" s="1688"/>
      <c r="K64" s="1688"/>
      <c r="L64" s="1688"/>
      <c r="M64" s="1640"/>
    </row>
    <row r="65" spans="1:16" ht="15.75" customHeight="1">
      <c r="A65" s="1632"/>
      <c r="B65" s="52" t="s">
        <v>83</v>
      </c>
      <c r="C65" s="52" t="s">
        <v>318</v>
      </c>
      <c r="D65" s="53" t="s">
        <v>31</v>
      </c>
      <c r="E65" s="52">
        <v>500</v>
      </c>
      <c r="F65" s="487">
        <f t="shared" si="6"/>
        <v>6.25</v>
      </c>
      <c r="G65" s="36">
        <f>+VLOOKUP(C65,[1]Hoja1!$B:$H,7,FALSE)*F65</f>
        <v>12.5</v>
      </c>
      <c r="H65" s="1623"/>
      <c r="I65" s="1686"/>
      <c r="J65" s="1688"/>
      <c r="K65" s="1688"/>
      <c r="L65" s="1688"/>
      <c r="M65" s="1640"/>
    </row>
    <row r="66" spans="1:16" ht="15.75">
      <c r="A66" s="1632"/>
      <c r="B66" s="52" t="s">
        <v>76</v>
      </c>
      <c r="C66" s="544" t="s">
        <v>308</v>
      </c>
      <c r="D66" s="53" t="s">
        <v>31</v>
      </c>
      <c r="E66" s="52">
        <f>65*2</f>
        <v>130</v>
      </c>
      <c r="F66" s="487">
        <f t="shared" si="6"/>
        <v>1.625</v>
      </c>
      <c r="G66" s="36">
        <f>+VLOOKUP(C66,[1]Hoja1!$B:$H,7,FALSE)*F66</f>
        <v>16.25</v>
      </c>
      <c r="H66" s="1623"/>
      <c r="I66" s="1686"/>
      <c r="J66" s="1688"/>
      <c r="K66" s="1688"/>
      <c r="L66" s="1688"/>
      <c r="M66" s="1640"/>
    </row>
    <row r="67" spans="1:16" ht="15.75">
      <c r="A67" s="1632"/>
      <c r="B67" s="52" t="s">
        <v>84</v>
      </c>
      <c r="C67" s="52" t="s">
        <v>370</v>
      </c>
      <c r="D67" s="53" t="s">
        <v>63</v>
      </c>
      <c r="E67" s="52">
        <v>500</v>
      </c>
      <c r="F67" s="487">
        <f t="shared" si="6"/>
        <v>6.25</v>
      </c>
      <c r="G67" s="36">
        <f>+VLOOKUP(C67,[1]Hoja1!$B:$H,7,FALSE)*F67</f>
        <v>51.355111111111107</v>
      </c>
      <c r="H67" s="1623"/>
      <c r="I67" s="1686"/>
      <c r="J67" s="1688"/>
      <c r="K67" s="1688"/>
      <c r="L67" s="1688"/>
      <c r="M67" s="1640"/>
    </row>
    <row r="68" spans="1:16" ht="15.75">
      <c r="A68" s="1632"/>
      <c r="B68" s="1108" t="s">
        <v>173</v>
      </c>
      <c r="C68" s="1108" t="s">
        <v>374</v>
      </c>
      <c r="D68" s="1109" t="s">
        <v>31</v>
      </c>
      <c r="E68" s="1110">
        <f>+I63*$F$68</f>
        <v>15717.647058823532</v>
      </c>
      <c r="F68" s="1110">
        <v>196.47058823529414</v>
      </c>
      <c r="G68" s="1088">
        <f>+VLOOKUP(C68,[1]Hoja1!$B:$H,7,FALSE)*F68</f>
        <v>1971.3858823529415</v>
      </c>
      <c r="H68" s="1623"/>
      <c r="I68" s="1686"/>
      <c r="J68" s="1688"/>
      <c r="K68" s="1688"/>
      <c r="L68" s="1688"/>
      <c r="M68" s="1640"/>
    </row>
    <row r="69" spans="1:16" ht="16.5" thickBot="1">
      <c r="A69" s="1632"/>
      <c r="B69" s="56" t="s">
        <v>174</v>
      </c>
      <c r="C69" s="56" t="s">
        <v>425</v>
      </c>
      <c r="D69" s="57" t="s">
        <v>63</v>
      </c>
      <c r="E69" s="56">
        <v>200</v>
      </c>
      <c r="F69" s="576">
        <f>+E69/$I$63</f>
        <v>2.5</v>
      </c>
      <c r="G69" s="1062">
        <f>+VLOOKUP(C69,[1]Hoja1!$B:$H,7,FALSE)*F69</f>
        <v>35.699999999999996</v>
      </c>
      <c r="H69" s="1623"/>
      <c r="I69" s="1687"/>
      <c r="J69" s="1688"/>
      <c r="K69" s="1688"/>
      <c r="L69" s="1688"/>
      <c r="M69" s="1640"/>
    </row>
    <row r="70" spans="1:16" ht="15.75">
      <c r="A70" s="1597" t="s">
        <v>183</v>
      </c>
      <c r="B70" s="29" t="s">
        <v>5</v>
      </c>
      <c r="C70" s="29" t="s">
        <v>346</v>
      </c>
      <c r="D70" s="30" t="s">
        <v>31</v>
      </c>
      <c r="E70" s="29">
        <v>4000</v>
      </c>
      <c r="F70" s="29">
        <v>50</v>
      </c>
      <c r="G70" s="1029">
        <f>+VLOOKUP(C70,[1]Hoja1!$B:$H,7,FALSE)*F70</f>
        <v>203.2</v>
      </c>
      <c r="H70" s="1623"/>
      <c r="I70" s="1674">
        <v>80</v>
      </c>
      <c r="J70" s="1688"/>
      <c r="K70" s="1688"/>
      <c r="L70" s="1688"/>
      <c r="M70" s="1640"/>
    </row>
    <row r="71" spans="1:16" ht="15.75">
      <c r="A71" s="1599"/>
      <c r="B71" s="2" t="s">
        <v>76</v>
      </c>
      <c r="C71" s="2" t="s">
        <v>308</v>
      </c>
      <c r="D71" s="3" t="s">
        <v>31</v>
      </c>
      <c r="E71" s="2">
        <v>65</v>
      </c>
      <c r="F71" s="3">
        <f>+E71/$I$70</f>
        <v>0.8125</v>
      </c>
      <c r="G71" s="1030">
        <f>+VLOOKUP(C71,[1]Hoja1!$B:$H,7,FALSE)*F71</f>
        <v>8.125</v>
      </c>
      <c r="H71" s="1623"/>
      <c r="I71" s="1640"/>
      <c r="J71" s="1688"/>
      <c r="K71" s="1688"/>
      <c r="L71" s="1688"/>
      <c r="M71" s="1640"/>
    </row>
    <row r="72" spans="1:16" ht="15.75">
      <c r="A72" s="1599"/>
      <c r="B72" s="2" t="s">
        <v>45</v>
      </c>
      <c r="C72" s="2" t="s">
        <v>338</v>
      </c>
      <c r="D72" s="3" t="s">
        <v>39</v>
      </c>
      <c r="E72" s="2">
        <v>200</v>
      </c>
      <c r="F72" s="3">
        <f t="shared" ref="F72:F73" si="7">+E72/$I$70</f>
        <v>2.5</v>
      </c>
      <c r="G72" s="1030">
        <f>+VLOOKUP(C72,[1]Hoja1!$B:$H,7,FALSE)*F72</f>
        <v>15.796666569444444</v>
      </c>
      <c r="H72" s="1623"/>
      <c r="I72" s="1640"/>
      <c r="J72" s="1688"/>
      <c r="K72" s="1688"/>
      <c r="L72" s="1688"/>
      <c r="M72" s="1640"/>
    </row>
    <row r="73" spans="1:16" ht="16.5" thickBot="1">
      <c r="A73" s="1601"/>
      <c r="B73" s="32" t="s">
        <v>43</v>
      </c>
      <c r="C73" s="32" t="s">
        <v>340</v>
      </c>
      <c r="D73" s="33" t="s">
        <v>31</v>
      </c>
      <c r="E73" s="32">
        <v>150</v>
      </c>
      <c r="F73" s="32">
        <f t="shared" si="7"/>
        <v>1.875</v>
      </c>
      <c r="G73" s="1031">
        <f>+VLOOKUP(C73,[1]Hoja1!$B:$H,7,FALSE)*F73</f>
        <v>4.2974999999999994</v>
      </c>
      <c r="H73" s="1624"/>
      <c r="I73" s="1641"/>
      <c r="J73" s="1689"/>
      <c r="K73" s="1689"/>
      <c r="L73" s="1689"/>
      <c r="M73" s="1641"/>
    </row>
    <row r="74" spans="1:16" ht="15.75">
      <c r="A74" s="1048"/>
      <c r="B74" s="1"/>
      <c r="C74" s="1"/>
      <c r="D74" s="1061"/>
      <c r="E74" s="1"/>
      <c r="F74" s="1"/>
    </row>
    <row r="75" spans="1:16" ht="16.5" thickBot="1">
      <c r="A75" s="1048"/>
      <c r="B75" s="1057"/>
      <c r="C75" s="1057"/>
      <c r="D75" s="1058"/>
      <c r="E75" s="1057"/>
      <c r="F75" s="1057"/>
    </row>
    <row r="76" spans="1:16" s="541" customFormat="1" ht="21" customHeight="1" thickBot="1">
      <c r="A76" s="1665" t="s">
        <v>1252</v>
      </c>
      <c r="B76" s="1610"/>
      <c r="C76" s="1610"/>
      <c r="D76" s="1610"/>
      <c r="E76" s="1610"/>
      <c r="F76" s="1610"/>
      <c r="G76" s="1610"/>
      <c r="H76" s="1610"/>
      <c r="I76" s="1610"/>
      <c r="J76" s="1610"/>
      <c r="K76" s="1610"/>
      <c r="L76" s="1610"/>
      <c r="M76" s="1611"/>
    </row>
    <row r="77" spans="1:16" s="541" customFormat="1" ht="48" thickBot="1">
      <c r="A77" s="725" t="s">
        <v>71</v>
      </c>
      <c r="B77" s="725" t="s">
        <v>72</v>
      </c>
      <c r="C77" s="725" t="s">
        <v>307</v>
      </c>
      <c r="D77" s="725" t="s">
        <v>73</v>
      </c>
      <c r="E77" s="725" t="s">
        <v>223</v>
      </c>
      <c r="F77" s="725" t="s">
        <v>224</v>
      </c>
      <c r="G77" s="725" t="s">
        <v>225</v>
      </c>
      <c r="H77" s="749" t="s">
        <v>807</v>
      </c>
      <c r="I77" s="667" t="s">
        <v>953</v>
      </c>
      <c r="J77" s="575" t="s">
        <v>809</v>
      </c>
      <c r="K77" s="575" t="s">
        <v>290</v>
      </c>
      <c r="L77" s="575" t="s">
        <v>291</v>
      </c>
      <c r="M77" s="575" t="s">
        <v>810</v>
      </c>
    </row>
    <row r="78" spans="1:16" ht="30">
      <c r="A78" s="1668" t="s">
        <v>18</v>
      </c>
      <c r="B78" s="60" t="s">
        <v>145</v>
      </c>
      <c r="C78" s="60" t="s">
        <v>424</v>
      </c>
      <c r="D78" s="61" t="s">
        <v>31</v>
      </c>
      <c r="E78" s="60">
        <f>2*1000</f>
        <v>2000</v>
      </c>
      <c r="F78" s="1125">
        <f>+E78/$I$78</f>
        <v>66.666666666666671</v>
      </c>
      <c r="G78" s="788">
        <f>+VLOOKUP(C78,[1]Hoja1!$B:$H,7,FALSE)*F78</f>
        <v>1600</v>
      </c>
      <c r="H78" s="1671">
        <f>+SUM(G78:G94)</f>
        <v>13294.355741841133</v>
      </c>
      <c r="I78" s="1625">
        <v>30</v>
      </c>
      <c r="J78" s="1642">
        <f>+'CIF-CDF'!F100</f>
        <v>2822.1634632334453</v>
      </c>
      <c r="K78" s="1622">
        <f>+H78+J78</f>
        <v>16116.519205074579</v>
      </c>
      <c r="L78" s="1622">
        <f>+'CIF-CDF'!E79</f>
        <v>2990.0803119646575</v>
      </c>
      <c r="M78" s="1622">
        <f>+K78+L78</f>
        <v>19106.599517039238</v>
      </c>
      <c r="O78" s="378" t="s">
        <v>1024</v>
      </c>
      <c r="P78" s="38" t="e">
        <f>#REF!+#REF!+#REF!</f>
        <v>#REF!</v>
      </c>
    </row>
    <row r="79" spans="1:16" ht="30">
      <c r="A79" s="1669"/>
      <c r="B79" s="43" t="s">
        <v>30</v>
      </c>
      <c r="C79" s="43" t="s">
        <v>304</v>
      </c>
      <c r="D79" s="62" t="s">
        <v>28</v>
      </c>
      <c r="E79" s="43">
        <f>6*650</f>
        <v>3900</v>
      </c>
      <c r="F79" s="551">
        <f t="shared" ref="F79:F93" si="8">+E79/$I$78</f>
        <v>130</v>
      </c>
      <c r="G79" s="789">
        <f>+VLOOKUP(C79,[1]Hoja1!$B:$H,7,FALSE)*F79</f>
        <v>1647.49</v>
      </c>
      <c r="H79" s="1672"/>
      <c r="I79" s="1626"/>
      <c r="J79" s="1643"/>
      <c r="K79" s="1623"/>
      <c r="L79" s="1623"/>
      <c r="M79" s="1623"/>
      <c r="O79" s="378" t="s">
        <v>1025</v>
      </c>
      <c r="P79" s="2"/>
    </row>
    <row r="80" spans="1:16" ht="45">
      <c r="A80" s="1669"/>
      <c r="B80" s="43" t="s">
        <v>175</v>
      </c>
      <c r="C80" s="43" t="s">
        <v>430</v>
      </c>
      <c r="D80" s="62" t="s">
        <v>31</v>
      </c>
      <c r="E80" s="43">
        <v>1500</v>
      </c>
      <c r="F80" s="551">
        <f t="shared" si="8"/>
        <v>50</v>
      </c>
      <c r="G80" s="789">
        <f>+VLOOKUP(C80,[1]Hoja1!$B:$H,7,FALSE)*F80</f>
        <v>1450</v>
      </c>
      <c r="H80" s="1672"/>
      <c r="I80" s="1626"/>
      <c r="J80" s="1643"/>
      <c r="K80" s="1623"/>
      <c r="L80" s="1623"/>
      <c r="M80" s="1623"/>
      <c r="O80" s="378" t="s">
        <v>1028</v>
      </c>
      <c r="P80" s="38" t="e">
        <f>+P78-P79</f>
        <v>#REF!</v>
      </c>
    </row>
    <row r="81" spans="1:13" ht="31.5">
      <c r="A81" s="1669"/>
      <c r="B81" s="43" t="s">
        <v>176</v>
      </c>
      <c r="C81" s="43" t="s">
        <v>363</v>
      </c>
      <c r="D81" s="62" t="s">
        <v>31</v>
      </c>
      <c r="E81" s="43">
        <v>3000</v>
      </c>
      <c r="F81" s="551">
        <f t="shared" si="8"/>
        <v>100</v>
      </c>
      <c r="G81" s="789">
        <f>+VLOOKUP(C81,[1]Hoja1!$B:$H,7,FALSE)*F81</f>
        <v>780</v>
      </c>
      <c r="H81" s="1672"/>
      <c r="I81" s="1626"/>
      <c r="J81" s="1643"/>
      <c r="K81" s="1623"/>
      <c r="L81" s="1623"/>
      <c r="M81" s="1623"/>
    </row>
    <row r="82" spans="1:13" ht="15.75">
      <c r="A82" s="1669"/>
      <c r="B82" s="43" t="s">
        <v>177</v>
      </c>
      <c r="C82" s="43" t="s">
        <v>431</v>
      </c>
      <c r="D82" s="62" t="s">
        <v>31</v>
      </c>
      <c r="E82" s="43">
        <f>1*1000</f>
        <v>1000</v>
      </c>
      <c r="F82" s="551">
        <f t="shared" si="8"/>
        <v>33.333333333333336</v>
      </c>
      <c r="G82" s="789">
        <f>+VLOOKUP(C82,[1]Hoja1!$B:$H,7,FALSE)*F82</f>
        <v>700.00003274853816</v>
      </c>
      <c r="H82" s="1672"/>
      <c r="I82" s="1626"/>
      <c r="J82" s="1643"/>
      <c r="K82" s="1623"/>
      <c r="L82" s="1623"/>
      <c r="M82" s="1623"/>
    </row>
    <row r="83" spans="1:13" ht="15.75">
      <c r="A83" s="1669"/>
      <c r="B83" s="43" t="s">
        <v>107</v>
      </c>
      <c r="C83" s="43" t="s">
        <v>404</v>
      </c>
      <c r="D83" s="62" t="s">
        <v>31</v>
      </c>
      <c r="E83" s="43">
        <v>2000</v>
      </c>
      <c r="F83" s="551">
        <f t="shared" si="8"/>
        <v>66.666666666666671</v>
      </c>
      <c r="G83" s="789">
        <f>+VLOOKUP(C83,[1]Hoja1!$B:$H,7,FALSE)*F83</f>
        <v>1767.0133333333335</v>
      </c>
      <c r="H83" s="1672"/>
      <c r="I83" s="1626"/>
      <c r="J83" s="1643"/>
      <c r="K83" s="1623"/>
      <c r="L83" s="1623"/>
      <c r="M83" s="1623"/>
    </row>
    <row r="84" spans="1:13" ht="15.75">
      <c r="A84" s="1669"/>
      <c r="B84" s="43" t="s">
        <v>1241</v>
      </c>
      <c r="C84" s="43" t="s">
        <v>1105</v>
      </c>
      <c r="D84" s="62" t="s">
        <v>31</v>
      </c>
      <c r="E84" s="43">
        <v>2000</v>
      </c>
      <c r="F84" s="551">
        <f t="shared" si="8"/>
        <v>66.666666666666671</v>
      </c>
      <c r="G84" s="789">
        <f>+VLOOKUP(C84,[1]Hoja1!$B:$H,7,FALSE)*F84</f>
        <v>1487.4</v>
      </c>
      <c r="H84" s="1672"/>
      <c r="I84" s="1626"/>
      <c r="J84" s="1643"/>
      <c r="K84" s="1623"/>
      <c r="L84" s="1623"/>
      <c r="M84" s="1623"/>
    </row>
    <row r="85" spans="1:13" ht="15.75">
      <c r="A85" s="1669"/>
      <c r="B85" s="43" t="s">
        <v>178</v>
      </c>
      <c r="C85" s="43"/>
      <c r="D85" s="62" t="s">
        <v>31</v>
      </c>
      <c r="E85" s="43">
        <f>5*200</f>
        <v>1000</v>
      </c>
      <c r="F85" s="551">
        <f t="shared" si="8"/>
        <v>33.333333333333336</v>
      </c>
      <c r="G85" s="789"/>
      <c r="H85" s="1672"/>
      <c r="I85" s="1626"/>
      <c r="J85" s="1643"/>
      <c r="K85" s="1623"/>
      <c r="L85" s="1623"/>
      <c r="M85" s="1623"/>
    </row>
    <row r="86" spans="1:13" ht="15.75">
      <c r="A86" s="1669"/>
      <c r="B86" s="43" t="s">
        <v>179</v>
      </c>
      <c r="C86" s="43" t="s">
        <v>1013</v>
      </c>
      <c r="D86" s="62" t="s">
        <v>31</v>
      </c>
      <c r="E86" s="43">
        <v>440</v>
      </c>
      <c r="F86" s="551">
        <f t="shared" si="8"/>
        <v>14.666666666666666</v>
      </c>
      <c r="G86" s="789">
        <f>+VLOOKUP(C86,[1]Hoja1!$B:$H,7,FALSE)*F86</f>
        <v>373.41333333333336</v>
      </c>
      <c r="H86" s="1672"/>
      <c r="I86" s="1626"/>
      <c r="J86" s="1643"/>
      <c r="K86" s="1623"/>
      <c r="L86" s="1623"/>
      <c r="M86" s="1623"/>
    </row>
    <row r="87" spans="1:13" ht="15.75" customHeight="1">
      <c r="A87" s="1669"/>
      <c r="B87" s="43" t="s">
        <v>54</v>
      </c>
      <c r="C87" s="43" t="s">
        <v>332</v>
      </c>
      <c r="D87" s="62" t="s">
        <v>31</v>
      </c>
      <c r="E87" s="43">
        <f>90*I78</f>
        <v>2700</v>
      </c>
      <c r="F87" s="551">
        <f t="shared" si="8"/>
        <v>90</v>
      </c>
      <c r="G87" s="789">
        <f>+VLOOKUP(C87,[1]Hoja1!$B:$H,7,FALSE)*F87</f>
        <v>1655.9999999999998</v>
      </c>
      <c r="H87" s="1672"/>
      <c r="I87" s="1626"/>
      <c r="J87" s="1643"/>
      <c r="K87" s="1623"/>
      <c r="L87" s="1623"/>
      <c r="M87" s="1623"/>
    </row>
    <row r="88" spans="1:13" ht="15.75">
      <c r="A88" s="1669"/>
      <c r="B88" s="43" t="s">
        <v>180</v>
      </c>
      <c r="C88" s="43" t="s">
        <v>370</v>
      </c>
      <c r="D88" s="62" t="s">
        <v>31</v>
      </c>
      <c r="E88" s="43">
        <v>500</v>
      </c>
      <c r="F88" s="551">
        <f t="shared" si="8"/>
        <v>16.666666666666668</v>
      </c>
      <c r="G88" s="789">
        <f>+VLOOKUP(C88,[1]Hoja1!$B:$H,7,FALSE)*F88</f>
        <v>136.94696296296297</v>
      </c>
      <c r="H88" s="1672"/>
      <c r="I88" s="1626"/>
      <c r="J88" s="1643"/>
      <c r="K88" s="1623"/>
      <c r="L88" s="1623"/>
      <c r="M88" s="1623"/>
    </row>
    <row r="89" spans="1:13" ht="16.5" thickBot="1">
      <c r="A89" s="1670"/>
      <c r="B89" s="65" t="s">
        <v>84</v>
      </c>
      <c r="C89" s="65" t="s">
        <v>370</v>
      </c>
      <c r="D89" s="537" t="s">
        <v>31</v>
      </c>
      <c r="E89" s="65">
        <v>500</v>
      </c>
      <c r="F89" s="1126">
        <f t="shared" si="8"/>
        <v>16.666666666666668</v>
      </c>
      <c r="G89" s="790">
        <f>+VLOOKUP(C89,[1]Hoja1!$B:$H,7,FALSE)*F89</f>
        <v>136.94696296296297</v>
      </c>
      <c r="H89" s="1672"/>
      <c r="I89" s="1626"/>
      <c r="J89" s="1643"/>
      <c r="K89" s="1623"/>
      <c r="L89" s="1623"/>
      <c r="M89" s="1623"/>
    </row>
    <row r="90" spans="1:13" ht="15.75">
      <c r="A90" s="1666" t="s">
        <v>181</v>
      </c>
      <c r="B90" s="697" t="s">
        <v>148</v>
      </c>
      <c r="C90" s="697" t="s">
        <v>409</v>
      </c>
      <c r="D90" s="787" t="s">
        <v>31</v>
      </c>
      <c r="E90" s="697">
        <v>1700</v>
      </c>
      <c r="F90" s="787">
        <f t="shared" si="8"/>
        <v>56.666666666666664</v>
      </c>
      <c r="G90" s="791">
        <f>+VLOOKUP(C90,[1]Hoja1!$B:$H,7,FALSE)*F90</f>
        <v>453.33333333333331</v>
      </c>
      <c r="H90" s="1672"/>
      <c r="I90" s="1626"/>
      <c r="J90" s="1643"/>
      <c r="K90" s="1623"/>
      <c r="L90" s="1623"/>
      <c r="M90" s="1623"/>
    </row>
    <row r="91" spans="1:13" ht="15.75">
      <c r="A91" s="1667"/>
      <c r="B91" s="52" t="s">
        <v>111</v>
      </c>
      <c r="C91" s="52" t="s">
        <v>401</v>
      </c>
      <c r="D91" s="53" t="s">
        <v>31</v>
      </c>
      <c r="E91" s="52">
        <v>4</v>
      </c>
      <c r="F91" s="53">
        <f t="shared" si="8"/>
        <v>0.13333333333333333</v>
      </c>
      <c r="G91" s="631">
        <f>+VLOOKUP(C91,[1]Hoja1!$B:$H,7,FALSE)*F91</f>
        <v>2.6666666666666665</v>
      </c>
      <c r="H91" s="1672"/>
      <c r="I91" s="1626"/>
      <c r="J91" s="1643"/>
      <c r="K91" s="1623"/>
      <c r="L91" s="1623"/>
      <c r="M91" s="1623"/>
    </row>
    <row r="92" spans="1:13" ht="15.75">
      <c r="A92" s="1667"/>
      <c r="B92" s="52" t="s">
        <v>67</v>
      </c>
      <c r="C92" s="52" t="s">
        <v>331</v>
      </c>
      <c r="D92" s="53" t="s">
        <v>31</v>
      </c>
      <c r="E92" s="52">
        <v>500</v>
      </c>
      <c r="F92" s="556">
        <f t="shared" si="8"/>
        <v>16.666666666666668</v>
      </c>
      <c r="G92" s="631">
        <f>+VLOOKUP(C92,[1]Hoja1!$B:$H,7,FALSE)*F92</f>
        <v>71.923249999999996</v>
      </c>
      <c r="H92" s="1672"/>
      <c r="I92" s="1626"/>
      <c r="J92" s="1643"/>
      <c r="K92" s="1623"/>
      <c r="L92" s="1623"/>
      <c r="M92" s="1623"/>
    </row>
    <row r="93" spans="1:13" ht="15.75" customHeight="1" thickBot="1">
      <c r="A93" s="1666"/>
      <c r="B93" s="545" t="s">
        <v>110</v>
      </c>
      <c r="C93" s="545" t="s">
        <v>373</v>
      </c>
      <c r="D93" s="546" t="s">
        <v>63</v>
      </c>
      <c r="E93" s="545">
        <v>15</v>
      </c>
      <c r="F93" s="805">
        <f t="shared" si="8"/>
        <v>0.5</v>
      </c>
      <c r="G93" s="655">
        <f>+VLOOKUP(C93,[1]Hoja1!$B:$H,7,FALSE)*F93</f>
        <v>14.866666500000003</v>
      </c>
      <c r="H93" s="1672"/>
      <c r="I93" s="1626"/>
      <c r="J93" s="1643"/>
      <c r="K93" s="1623"/>
      <c r="L93" s="1623"/>
      <c r="M93" s="1623"/>
    </row>
    <row r="94" spans="1:13" ht="32.25" thickBot="1">
      <c r="A94" s="436" t="s">
        <v>182</v>
      </c>
      <c r="B94" s="437" t="s">
        <v>22</v>
      </c>
      <c r="C94" s="437" t="s">
        <v>349</v>
      </c>
      <c r="D94" s="1127" t="s">
        <v>31</v>
      </c>
      <c r="E94" s="437">
        <f>+F94*I78</f>
        <v>2400</v>
      </c>
      <c r="F94" s="437">
        <v>80</v>
      </c>
      <c r="G94" s="659">
        <f>+VLOOKUP(C94,[1]Hoja1!$B:$H,7,FALSE)*F94</f>
        <v>1016.3552</v>
      </c>
      <c r="H94" s="1673"/>
      <c r="I94" s="1627"/>
      <c r="J94" s="1644"/>
      <c r="K94" s="1624"/>
      <c r="L94" s="1624"/>
      <c r="M94" s="1624"/>
    </row>
    <row r="95" spans="1:13">
      <c r="A95"/>
      <c r="H95"/>
    </row>
    <row r="96" spans="1:13">
      <c r="A96"/>
      <c r="H96"/>
    </row>
    <row r="97" spans="1:13" s="46" customFormat="1" ht="21.75" customHeight="1" thickBot="1">
      <c r="A97" s="1703" t="s">
        <v>120</v>
      </c>
      <c r="B97" s="1704"/>
      <c r="C97" s="1704"/>
      <c r="D97" s="1704"/>
      <c r="E97" s="1704"/>
      <c r="F97" s="1704"/>
      <c r="G97" s="1704"/>
      <c r="H97" s="1704"/>
      <c r="I97" s="1704"/>
      <c r="J97" s="1704"/>
      <c r="K97" s="1704"/>
      <c r="L97" s="1704"/>
      <c r="M97" s="1705"/>
    </row>
    <row r="98" spans="1:13" s="46" customFormat="1" ht="48" thickBot="1">
      <c r="A98" s="651" t="s">
        <v>71</v>
      </c>
      <c r="B98" s="651" t="s">
        <v>72</v>
      </c>
      <c r="C98" s="651" t="s">
        <v>307</v>
      </c>
      <c r="D98" s="651" t="s">
        <v>73</v>
      </c>
      <c r="E98" s="651" t="s">
        <v>223</v>
      </c>
      <c r="F98" s="651" t="s">
        <v>224</v>
      </c>
      <c r="G98" s="651" t="s">
        <v>225</v>
      </c>
      <c r="H98" s="720" t="s">
        <v>807</v>
      </c>
      <c r="I98" s="651" t="s">
        <v>953</v>
      </c>
      <c r="J98" s="651" t="s">
        <v>809</v>
      </c>
      <c r="K98" s="651" t="s">
        <v>290</v>
      </c>
      <c r="L98" s="651" t="s">
        <v>291</v>
      </c>
      <c r="M98" s="651" t="s">
        <v>810</v>
      </c>
    </row>
    <row r="99" spans="1:13" s="46" customFormat="1" ht="15.75">
      <c r="A99" s="1701"/>
      <c r="B99" s="451" t="s">
        <v>55</v>
      </c>
      <c r="C99" s="459" t="s">
        <v>316</v>
      </c>
      <c r="D99" s="43" t="s">
        <v>31</v>
      </c>
      <c r="E99" s="43">
        <v>2000</v>
      </c>
      <c r="F99" s="62">
        <f>+E99/$I$99</f>
        <v>6.666666666666667</v>
      </c>
      <c r="G99" s="535">
        <f>+VLOOKUP(C99,[1]Hoja1!$B:$H,7,FALSE)*F99</f>
        <v>36.666666666666671</v>
      </c>
      <c r="H99" s="1648">
        <f>+SUM(G99:G107)</f>
        <v>466.80007461150564</v>
      </c>
      <c r="I99" s="1664">
        <v>300</v>
      </c>
      <c r="J99" s="1636" t="s">
        <v>950</v>
      </c>
      <c r="K99" s="1639">
        <f>+H99</f>
        <v>466.80007461150564</v>
      </c>
      <c r="L99" s="1636" t="s">
        <v>950</v>
      </c>
      <c r="M99" s="1639">
        <f>+K99</f>
        <v>466.80007461150564</v>
      </c>
    </row>
    <row r="100" spans="1:13" s="46" customFormat="1" ht="15.75">
      <c r="A100" s="1701"/>
      <c r="B100" s="451" t="s">
        <v>205</v>
      </c>
      <c r="C100" s="459" t="s">
        <v>408</v>
      </c>
      <c r="D100" s="43" t="s">
        <v>31</v>
      </c>
      <c r="E100" s="43">
        <v>4000</v>
      </c>
      <c r="F100" s="62">
        <f t="shared" ref="F100:F107" si="9">+E100/$I$99</f>
        <v>13.333333333333334</v>
      </c>
      <c r="G100" s="535">
        <f>+VLOOKUP(C100,[1]Hoja1!$B:$H,7,FALSE)*F100</f>
        <v>53.333333333333336</v>
      </c>
      <c r="H100" s="1649"/>
      <c r="I100" s="1637"/>
      <c r="J100" s="1637"/>
      <c r="K100" s="1637"/>
      <c r="L100" s="1637"/>
      <c r="M100" s="1637"/>
    </row>
    <row r="101" spans="1:13" s="46" customFormat="1" ht="15.75">
      <c r="A101" s="1701"/>
      <c r="B101" s="451" t="s">
        <v>69</v>
      </c>
      <c r="C101" s="459" t="s">
        <v>322</v>
      </c>
      <c r="D101" s="43" t="s">
        <v>31</v>
      </c>
      <c r="E101" s="43">
        <v>3000</v>
      </c>
      <c r="F101" s="62">
        <f t="shared" si="9"/>
        <v>10</v>
      </c>
      <c r="G101" s="535">
        <f>+VLOOKUP(C101,[1]Hoja1!$B:$H,7,FALSE)*F101</f>
        <v>28</v>
      </c>
      <c r="H101" s="1649"/>
      <c r="I101" s="1637"/>
      <c r="J101" s="1637"/>
      <c r="K101" s="1637"/>
      <c r="L101" s="1637"/>
      <c r="M101" s="1637"/>
    </row>
    <row r="102" spans="1:13" s="46" customFormat="1" ht="15.75">
      <c r="A102" s="1701"/>
      <c r="B102" s="453" t="s">
        <v>1050</v>
      </c>
      <c r="C102" s="461" t="s">
        <v>356</v>
      </c>
      <c r="D102" s="63" t="s">
        <v>31</v>
      </c>
      <c r="E102" s="63">
        <v>600</v>
      </c>
      <c r="F102" s="64">
        <f t="shared" si="9"/>
        <v>2</v>
      </c>
      <c r="G102" s="536">
        <f>+VLOOKUP(C102,[1]Hoja1!$B:$H,7,FALSE)*F102</f>
        <v>5</v>
      </c>
      <c r="H102" s="1649"/>
      <c r="I102" s="1637"/>
      <c r="J102" s="1637"/>
      <c r="K102" s="1637"/>
      <c r="L102" s="1637"/>
      <c r="M102" s="1637"/>
    </row>
    <row r="103" spans="1:13" s="46" customFormat="1" ht="15.75">
      <c r="A103" s="1701"/>
      <c r="B103" s="453" t="s">
        <v>70</v>
      </c>
      <c r="C103" s="461" t="s">
        <v>830</v>
      </c>
      <c r="D103" s="63" t="s">
        <v>31</v>
      </c>
      <c r="E103" s="63">
        <v>7500</v>
      </c>
      <c r="F103" s="64">
        <f t="shared" si="9"/>
        <v>25</v>
      </c>
      <c r="G103" s="536">
        <f>+VLOOKUP(C103,[1]Hoja1!$B:$H,7,FALSE)*F103</f>
        <v>129.78</v>
      </c>
      <c r="H103" s="1649"/>
      <c r="I103" s="1637"/>
      <c r="J103" s="1637"/>
      <c r="K103" s="1637"/>
      <c r="L103" s="1637"/>
      <c r="M103" s="1637"/>
    </row>
    <row r="104" spans="1:13" s="46" customFormat="1" ht="15.75">
      <c r="A104" s="1701"/>
      <c r="B104" s="453" t="s">
        <v>172</v>
      </c>
      <c r="C104" s="461" t="s">
        <v>313</v>
      </c>
      <c r="D104" s="63" t="s">
        <v>31</v>
      </c>
      <c r="E104" s="63">
        <v>6000</v>
      </c>
      <c r="F104" s="64">
        <f t="shared" si="9"/>
        <v>20</v>
      </c>
      <c r="G104" s="536">
        <f>+VLOOKUP(C104,[1]Hoja1!$B:$H,7,FALSE)*F104</f>
        <v>160</v>
      </c>
      <c r="H104" s="1649"/>
      <c r="I104" s="1637"/>
      <c r="J104" s="1637"/>
      <c r="K104" s="1637"/>
      <c r="L104" s="1637"/>
      <c r="M104" s="1637"/>
    </row>
    <row r="105" spans="1:13" s="46" customFormat="1" ht="15.75">
      <c r="A105" s="1701"/>
      <c r="B105" s="453" t="s">
        <v>51</v>
      </c>
      <c r="C105" s="461" t="s">
        <v>337</v>
      </c>
      <c r="D105" s="63" t="s">
        <v>31</v>
      </c>
      <c r="E105" s="63">
        <v>900</v>
      </c>
      <c r="F105" s="64">
        <f t="shared" si="9"/>
        <v>3</v>
      </c>
      <c r="G105" s="536">
        <f>+VLOOKUP(C105,[1]Hoja1!$B:$H,7,FALSE)*F105</f>
        <v>45.932794936708859</v>
      </c>
      <c r="H105" s="1649"/>
      <c r="I105" s="1637"/>
      <c r="J105" s="1637"/>
      <c r="K105" s="1637"/>
      <c r="L105" s="1637"/>
      <c r="M105" s="1637"/>
    </row>
    <row r="106" spans="1:13" s="46" customFormat="1" ht="15.75">
      <c r="A106" s="1701"/>
      <c r="B106" s="453" t="s">
        <v>52</v>
      </c>
      <c r="C106" s="461" t="s">
        <v>342</v>
      </c>
      <c r="D106" s="63" t="s">
        <v>31</v>
      </c>
      <c r="E106" s="63">
        <v>200</v>
      </c>
      <c r="F106" s="64">
        <f t="shared" si="9"/>
        <v>0.66666666666666663</v>
      </c>
      <c r="G106" s="536">
        <f>+VLOOKUP(C106,[1]Hoja1!$B:$H,7,FALSE)*F106</f>
        <v>6.941279674796748</v>
      </c>
      <c r="H106" s="1649"/>
      <c r="I106" s="1637"/>
      <c r="J106" s="1637"/>
      <c r="K106" s="1637"/>
      <c r="L106" s="1637"/>
      <c r="M106" s="1637"/>
    </row>
    <row r="107" spans="1:13" s="46" customFormat="1" ht="16.5" thickBot="1">
      <c r="A107" s="1702"/>
      <c r="B107" s="452" t="s">
        <v>43</v>
      </c>
      <c r="C107" s="470" t="s">
        <v>340</v>
      </c>
      <c r="D107" s="65" t="s">
        <v>31</v>
      </c>
      <c r="E107" s="65">
        <v>150</v>
      </c>
      <c r="F107" s="537">
        <f t="shared" si="9"/>
        <v>0.5</v>
      </c>
      <c r="G107" s="538">
        <f>+VLOOKUP(C107,[1]Hoja1!$B:$H,7,FALSE)*F107</f>
        <v>1.1459999999999999</v>
      </c>
      <c r="H107" s="1650"/>
      <c r="I107" s="1638"/>
      <c r="J107" s="1638"/>
      <c r="K107" s="1638"/>
      <c r="L107" s="1638"/>
      <c r="M107" s="1638"/>
    </row>
    <row r="109" spans="1:13" ht="15.75" thickBot="1"/>
    <row r="110" spans="1:13" ht="31.5" customHeight="1" thickBot="1">
      <c r="A110" s="1609" t="s">
        <v>121</v>
      </c>
      <c r="B110" s="1610"/>
      <c r="C110" s="1610"/>
      <c r="D110" s="1610"/>
      <c r="E110" s="1610"/>
      <c r="F110" s="1610"/>
      <c r="G110" s="1610"/>
      <c r="H110" s="1610"/>
      <c r="I110" s="1610"/>
      <c r="J110" s="1610"/>
      <c r="K110" s="1610"/>
      <c r="L110" s="1610"/>
      <c r="M110" s="1611"/>
    </row>
    <row r="111" spans="1:13" ht="48" thickBot="1">
      <c r="A111" s="575" t="s">
        <v>71</v>
      </c>
      <c r="B111" s="575" t="s">
        <v>72</v>
      </c>
      <c r="C111" s="575" t="s">
        <v>307</v>
      </c>
      <c r="D111" s="575" t="s">
        <v>73</v>
      </c>
      <c r="E111" s="575" t="s">
        <v>74</v>
      </c>
      <c r="F111" s="575" t="s">
        <v>28</v>
      </c>
      <c r="G111" s="575" t="s">
        <v>225</v>
      </c>
      <c r="H111" s="749" t="s">
        <v>807</v>
      </c>
      <c r="I111" s="575" t="s">
        <v>953</v>
      </c>
      <c r="J111" s="575" t="s">
        <v>809</v>
      </c>
      <c r="K111" s="575" t="s">
        <v>290</v>
      </c>
      <c r="L111" s="575" t="s">
        <v>291</v>
      </c>
      <c r="M111" s="575" t="s">
        <v>810</v>
      </c>
    </row>
    <row r="112" spans="1:13" ht="15.75" customHeight="1">
      <c r="A112" s="1651" t="s">
        <v>992</v>
      </c>
      <c r="B112" s="43" t="s">
        <v>122</v>
      </c>
      <c r="C112" s="43" t="s">
        <v>409</v>
      </c>
      <c r="D112" s="43" t="s">
        <v>31</v>
      </c>
      <c r="E112" s="43">
        <f>3000*(1+1/4)</f>
        <v>3750</v>
      </c>
      <c r="F112" s="1111">
        <f>+E112/$I$112</f>
        <v>12.5</v>
      </c>
      <c r="G112" s="535">
        <f>+VLOOKUP(C112,[1]Hoja1!$B:$H,7,FALSE)*F112</f>
        <v>100</v>
      </c>
      <c r="H112" s="1695">
        <f>+SUM(G112:G121)</f>
        <v>291.27800200000001</v>
      </c>
      <c r="I112" s="1698">
        <v>300</v>
      </c>
      <c r="J112" s="1690" t="s">
        <v>950</v>
      </c>
      <c r="K112" s="1693">
        <f>+H112</f>
        <v>291.27800200000001</v>
      </c>
      <c r="L112" s="1690" t="s">
        <v>950</v>
      </c>
      <c r="M112" s="1693">
        <f>+K112</f>
        <v>291.27800200000001</v>
      </c>
    </row>
    <row r="113" spans="1:17" ht="15.75">
      <c r="A113" s="1652"/>
      <c r="B113" s="43" t="s">
        <v>69</v>
      </c>
      <c r="C113" s="43" t="s">
        <v>322</v>
      </c>
      <c r="D113" s="43" t="s">
        <v>31</v>
      </c>
      <c r="E113" s="43">
        <f>2000*(1+1/4)</f>
        <v>2500</v>
      </c>
      <c r="F113" s="1111">
        <f t="shared" ref="F113:F121" si="10">+E113/$I$112</f>
        <v>8.3333333333333339</v>
      </c>
      <c r="G113" s="535">
        <f>+VLOOKUP(C113,[1]Hoja1!$B:$H,7,FALSE)*F113</f>
        <v>23.333333333333332</v>
      </c>
      <c r="H113" s="1696"/>
      <c r="I113" s="1699"/>
      <c r="J113" s="1691"/>
      <c r="K113" s="1691"/>
      <c r="L113" s="1691"/>
      <c r="M113" s="1691"/>
    </row>
    <row r="114" spans="1:17" ht="15.75">
      <c r="A114" s="1652"/>
      <c r="B114" s="43" t="s">
        <v>123</v>
      </c>
      <c r="C114" s="43" t="s">
        <v>305</v>
      </c>
      <c r="D114" s="43" t="s">
        <v>31</v>
      </c>
      <c r="E114" s="43">
        <v>3000</v>
      </c>
      <c r="F114" s="1111">
        <f t="shared" si="10"/>
        <v>10</v>
      </c>
      <c r="G114" s="535">
        <f>+VLOOKUP(C114,[1]Hoja1!$B:$H,7,FALSE)*F114</f>
        <v>28</v>
      </c>
      <c r="H114" s="1696"/>
      <c r="I114" s="1699"/>
      <c r="J114" s="1691"/>
      <c r="K114" s="1691"/>
      <c r="L114" s="1691"/>
      <c r="M114" s="1691"/>
    </row>
    <row r="115" spans="1:17" ht="15.75">
      <c r="A115" s="1652"/>
      <c r="B115" s="43" t="s">
        <v>124</v>
      </c>
      <c r="C115" s="43" t="s">
        <v>366</v>
      </c>
      <c r="D115" s="43" t="s">
        <v>31</v>
      </c>
      <c r="E115" s="43">
        <v>3000</v>
      </c>
      <c r="F115" s="1111">
        <f t="shared" si="10"/>
        <v>10</v>
      </c>
      <c r="G115" s="535">
        <f>+VLOOKUP(C115,[1]Hoja1!$B:$H,7,FALSE)*F115</f>
        <v>36</v>
      </c>
      <c r="H115" s="1696"/>
      <c r="I115" s="1699"/>
      <c r="J115" s="1691"/>
      <c r="K115" s="1691"/>
      <c r="L115" s="1691"/>
      <c r="M115" s="1691"/>
    </row>
    <row r="116" spans="1:17" ht="15.75">
      <c r="A116" s="1652"/>
      <c r="B116" s="43" t="s">
        <v>125</v>
      </c>
      <c r="C116" s="43" t="s">
        <v>410</v>
      </c>
      <c r="D116" s="43" t="s">
        <v>31</v>
      </c>
      <c r="E116" s="43">
        <f>5000*(1+1/4)</f>
        <v>6250</v>
      </c>
      <c r="F116" s="1111">
        <f t="shared" si="10"/>
        <v>20.833333333333332</v>
      </c>
      <c r="G116" s="535">
        <f>+VLOOKUP(C116,[1]Hoja1!$B:$H,7,FALSE)*F116</f>
        <v>33.333333333333336</v>
      </c>
      <c r="H116" s="1696"/>
      <c r="I116" s="1699"/>
      <c r="J116" s="1691"/>
      <c r="K116" s="1691"/>
      <c r="L116" s="1691"/>
      <c r="M116" s="1691"/>
    </row>
    <row r="117" spans="1:17" ht="15.75">
      <c r="A117" s="1652"/>
      <c r="B117" s="43" t="s">
        <v>35</v>
      </c>
      <c r="C117" s="43" t="s">
        <v>317</v>
      </c>
      <c r="D117" s="43" t="s">
        <v>31</v>
      </c>
      <c r="E117" s="43">
        <f>1000*(1+1/4)</f>
        <v>1250</v>
      </c>
      <c r="F117" s="1111">
        <f t="shared" si="10"/>
        <v>4.166666666666667</v>
      </c>
      <c r="G117" s="535">
        <f>+VLOOKUP(C117,[1]Hoja1!$B:$H,7,FALSE)*F117</f>
        <v>4.5833333333333339</v>
      </c>
      <c r="H117" s="1696"/>
      <c r="I117" s="1699"/>
      <c r="J117" s="1691"/>
      <c r="K117" s="1691"/>
      <c r="L117" s="1691"/>
      <c r="M117" s="1691"/>
    </row>
    <row r="118" spans="1:17" ht="15.75">
      <c r="A118" s="1652"/>
      <c r="B118" s="43" t="s">
        <v>33</v>
      </c>
      <c r="C118" s="43" t="s">
        <v>309</v>
      </c>
      <c r="D118" s="43" t="s">
        <v>31</v>
      </c>
      <c r="E118" s="43">
        <v>150</v>
      </c>
      <c r="F118" s="1111">
        <f t="shared" si="10"/>
        <v>0.5</v>
      </c>
      <c r="G118" s="535">
        <f>+VLOOKUP(C118,[1]Hoja1!$B:$H,7,FALSE)*F118</f>
        <v>4.5</v>
      </c>
      <c r="H118" s="1696"/>
      <c r="I118" s="1699"/>
      <c r="J118" s="1691"/>
      <c r="K118" s="1691"/>
      <c r="L118" s="1691"/>
      <c r="M118" s="1691"/>
    </row>
    <row r="119" spans="1:17" ht="15.75">
      <c r="A119" s="1694"/>
      <c r="B119" s="63" t="s">
        <v>10</v>
      </c>
      <c r="C119" s="63" t="s">
        <v>945</v>
      </c>
      <c r="D119" s="63" t="s">
        <v>31</v>
      </c>
      <c r="E119" s="63">
        <f>2000</f>
        <v>2000</v>
      </c>
      <c r="F119" s="1112">
        <f t="shared" si="10"/>
        <v>6.666666666666667</v>
      </c>
      <c r="G119" s="536">
        <f>+VLOOKUP(C119,[1]Hoja1!$B:$H,7,FALSE)*F119</f>
        <v>20</v>
      </c>
      <c r="H119" s="1696"/>
      <c r="I119" s="1699"/>
      <c r="J119" s="1691"/>
      <c r="K119" s="1691"/>
      <c r="L119" s="1691"/>
      <c r="M119" s="1691"/>
      <c r="Q119" t="s">
        <v>758</v>
      </c>
    </row>
    <row r="120" spans="1:17" ht="15.75">
      <c r="A120" s="1694"/>
      <c r="B120" s="63" t="s">
        <v>207</v>
      </c>
      <c r="C120" s="63" t="s">
        <v>438</v>
      </c>
      <c r="D120" s="63" t="s">
        <v>31</v>
      </c>
      <c r="E120" s="63">
        <v>2000</v>
      </c>
      <c r="F120" s="1111">
        <f t="shared" si="10"/>
        <v>6.666666666666667</v>
      </c>
      <c r="G120" s="536">
        <f>+VLOOKUP(C120,[1]Hoja1!$B:$H,7,FALSE)*F120</f>
        <v>40.000002000000002</v>
      </c>
      <c r="H120" s="1696"/>
      <c r="I120" s="1699"/>
      <c r="J120" s="1691"/>
      <c r="K120" s="1691"/>
      <c r="L120" s="1691"/>
      <c r="M120" s="1691"/>
    </row>
    <row r="121" spans="1:17" ht="16.5" thickBot="1">
      <c r="A121" s="1653"/>
      <c r="B121" s="106" t="s">
        <v>43</v>
      </c>
      <c r="C121" s="106" t="s">
        <v>340</v>
      </c>
      <c r="D121" s="106" t="s">
        <v>31</v>
      </c>
      <c r="E121" s="106">
        <v>200</v>
      </c>
      <c r="F121" s="1113">
        <f t="shared" si="10"/>
        <v>0.66666666666666663</v>
      </c>
      <c r="G121" s="682">
        <f>+VLOOKUP(C121,[1]Hoja1!$B:$H,7,FALSE)*F121</f>
        <v>1.5279999999999998</v>
      </c>
      <c r="H121" s="1697"/>
      <c r="I121" s="1700"/>
      <c r="J121" s="1692"/>
      <c r="K121" s="1692"/>
      <c r="L121" s="1692"/>
      <c r="M121" s="1692"/>
    </row>
  </sheetData>
  <mergeCells count="63">
    <mergeCell ref="J55:J73"/>
    <mergeCell ref="K55:K73"/>
    <mergeCell ref="L55:L73"/>
    <mergeCell ref="A110:M110"/>
    <mergeCell ref="J112:J121"/>
    <mergeCell ref="K112:K121"/>
    <mergeCell ref="L112:L121"/>
    <mergeCell ref="M112:M121"/>
    <mergeCell ref="A112:A121"/>
    <mergeCell ref="H112:H121"/>
    <mergeCell ref="I112:I121"/>
    <mergeCell ref="A99:A107"/>
    <mergeCell ref="H99:H107"/>
    <mergeCell ref="A97:M97"/>
    <mergeCell ref="M55:M73"/>
    <mergeCell ref="A70:A73"/>
    <mergeCell ref="H55:H73"/>
    <mergeCell ref="I55:I62"/>
    <mergeCell ref="I63:I69"/>
    <mergeCell ref="I70:I73"/>
    <mergeCell ref="A55:A62"/>
    <mergeCell ref="A63:A69"/>
    <mergeCell ref="A19:A31"/>
    <mergeCell ref="I19:I31"/>
    <mergeCell ref="H19:H31"/>
    <mergeCell ref="A45:A46"/>
    <mergeCell ref="H45:H46"/>
    <mergeCell ref="A37:A44"/>
    <mergeCell ref="H37:H44"/>
    <mergeCell ref="I37:I44"/>
    <mergeCell ref="A32:A36"/>
    <mergeCell ref="H32:H36"/>
    <mergeCell ref="I45:I46"/>
    <mergeCell ref="I47:I50"/>
    <mergeCell ref="A53:M53"/>
    <mergeCell ref="I32:I36"/>
    <mergeCell ref="A2:M2"/>
    <mergeCell ref="A4:A7"/>
    <mergeCell ref="H4:H7"/>
    <mergeCell ref="I4:I7"/>
    <mergeCell ref="A8:A18"/>
    <mergeCell ref="H8:H18"/>
    <mergeCell ref="I8:I18"/>
    <mergeCell ref="L4:L50"/>
    <mergeCell ref="K4:K50"/>
    <mergeCell ref="J4:J50"/>
    <mergeCell ref="M4:M50"/>
    <mergeCell ref="A47:A50"/>
    <mergeCell ref="H47:H50"/>
    <mergeCell ref="I99:I107"/>
    <mergeCell ref="A76:M76"/>
    <mergeCell ref="J99:J107"/>
    <mergeCell ref="K99:K107"/>
    <mergeCell ref="L99:L107"/>
    <mergeCell ref="M99:M107"/>
    <mergeCell ref="M78:M94"/>
    <mergeCell ref="A90:A93"/>
    <mergeCell ref="A78:A89"/>
    <mergeCell ref="H78:H94"/>
    <mergeCell ref="I78:I94"/>
    <mergeCell ref="J78:J94"/>
    <mergeCell ref="K78:K94"/>
    <mergeCell ref="L78:L94"/>
  </mergeCells>
  <pageMargins left="0.7" right="0.7" top="0.75" bottom="0.75" header="0.3" footer="0.3"/>
  <drawing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84A65-8502-4D90-86ED-1DFB9A58135A}">
  <sheetPr>
    <tabColor theme="5" tint="-0.249977111117893"/>
  </sheetPr>
  <dimension ref="A1:P119"/>
  <sheetViews>
    <sheetView topLeftCell="A112" zoomScale="64" workbookViewId="0">
      <selection activeCell="A122" sqref="A122"/>
    </sheetView>
  </sheetViews>
  <sheetFormatPr baseColWidth="10" defaultRowHeight="15"/>
  <cols>
    <col min="1" max="1" width="12.7109375" customWidth="1"/>
    <col min="2" max="2" width="12.5703125" customWidth="1"/>
    <col min="7" max="7" width="16.5703125" customWidth="1"/>
    <col min="8" max="8" width="13" customWidth="1"/>
    <col min="9" max="9" width="15.85546875" customWidth="1"/>
    <col min="10" max="10" width="13.85546875" customWidth="1"/>
    <col min="11" max="11" width="11.85546875" customWidth="1"/>
    <col min="13" max="13" width="15.28515625" customWidth="1"/>
    <col min="15" max="16" width="0" hidden="1" customWidth="1"/>
  </cols>
  <sheetData>
    <row r="1" spans="1:16" ht="15.75" thickBot="1"/>
    <row r="2" spans="1:16" s="541" customFormat="1" ht="16.5" thickBot="1">
      <c r="A2" s="1628" t="s">
        <v>815</v>
      </c>
      <c r="B2" s="1629"/>
      <c r="C2" s="1629"/>
      <c r="D2" s="1629"/>
      <c r="E2" s="1629"/>
      <c r="F2" s="1629"/>
      <c r="G2" s="1629"/>
      <c r="H2" s="1629"/>
      <c r="I2" s="1629"/>
      <c r="J2" s="1629"/>
      <c r="K2" s="1629"/>
      <c r="L2" s="1629"/>
      <c r="M2" s="1630"/>
    </row>
    <row r="3" spans="1:16" s="541" customFormat="1" ht="48" thickBot="1">
      <c r="A3" s="683" t="s">
        <v>71</v>
      </c>
      <c r="B3" s="776" t="s">
        <v>72</v>
      </c>
      <c r="C3" s="684" t="s">
        <v>307</v>
      </c>
      <c r="D3" s="684" t="s">
        <v>73</v>
      </c>
      <c r="E3" s="684" t="s">
        <v>223</v>
      </c>
      <c r="F3" s="684" t="s">
        <v>224</v>
      </c>
      <c r="G3" s="709" t="s">
        <v>225</v>
      </c>
      <c r="H3" s="720" t="s">
        <v>807</v>
      </c>
      <c r="I3" s="737" t="s">
        <v>953</v>
      </c>
      <c r="J3" s="709" t="s">
        <v>809</v>
      </c>
      <c r="K3" s="709" t="s">
        <v>290</v>
      </c>
      <c r="L3" s="709" t="s">
        <v>291</v>
      </c>
      <c r="M3" s="709" t="s">
        <v>810</v>
      </c>
    </row>
    <row r="4" spans="1:16" ht="30">
      <c r="A4" s="1725" t="s">
        <v>234</v>
      </c>
      <c r="B4" s="1114" t="s">
        <v>89</v>
      </c>
      <c r="C4" s="1114" t="s">
        <v>374</v>
      </c>
      <c r="D4" s="1115" t="s">
        <v>31</v>
      </c>
      <c r="E4" s="1116">
        <f>+I4*F4</f>
        <v>11788.235294117647</v>
      </c>
      <c r="F4" s="1116">
        <v>196.47058823529412</v>
      </c>
      <c r="G4" s="1117">
        <f>+VLOOKUP(C4,[1]Hoja1!$B:$H,7,FALSE)*F4</f>
        <v>1971.3858823529413</v>
      </c>
      <c r="H4" s="1706">
        <f>+SUM(G4:G11)</f>
        <v>2302.3760415751631</v>
      </c>
      <c r="I4" s="1674">
        <v>60</v>
      </c>
      <c r="J4" s="1706">
        <f>+'CIF-CDF'!F99</f>
        <v>651.26849151541046</v>
      </c>
      <c r="K4" s="1706">
        <f>+H12+H26+H36+J4</f>
        <v>7137.6398105523949</v>
      </c>
      <c r="L4" s="1706">
        <f>+'CIF-CDF'!E78</f>
        <v>867.12329046975083</v>
      </c>
      <c r="M4" s="1706">
        <f>+K4+L4+M98+L111</f>
        <v>8641.6924041199709</v>
      </c>
      <c r="O4" s="378" t="s">
        <v>1024</v>
      </c>
      <c r="P4" s="38">
        <f>I4+I12+I20</f>
        <v>180</v>
      </c>
    </row>
    <row r="5" spans="1:16" ht="30">
      <c r="A5" s="1725"/>
      <c r="B5" s="2" t="s">
        <v>221</v>
      </c>
      <c r="C5" s="2" t="s">
        <v>414</v>
      </c>
      <c r="D5" s="3" t="s">
        <v>31</v>
      </c>
      <c r="E5" s="2">
        <v>1000</v>
      </c>
      <c r="F5" s="3">
        <f>+E5/$I$4</f>
        <v>16.666666666666668</v>
      </c>
      <c r="G5" s="434">
        <f>+VLOOKUP(C5,[1]Hoja1!$B:$H,7,FALSE)*F5</f>
        <v>83.333333333333343</v>
      </c>
      <c r="H5" s="1707"/>
      <c r="I5" s="1640"/>
      <c r="J5" s="1707"/>
      <c r="K5" s="1707"/>
      <c r="L5" s="1707"/>
      <c r="M5" s="1707"/>
      <c r="O5" s="378" t="s">
        <v>1025</v>
      </c>
      <c r="P5" s="2"/>
    </row>
    <row r="6" spans="1:16" ht="45">
      <c r="A6" s="1725"/>
      <c r="B6" s="2" t="s">
        <v>83</v>
      </c>
      <c r="C6" s="2" t="s">
        <v>318</v>
      </c>
      <c r="D6" s="3" t="s">
        <v>31</v>
      </c>
      <c r="E6" s="2">
        <v>500</v>
      </c>
      <c r="F6" s="3">
        <f t="shared" ref="F6:F11" si="0">+E6/$I$4</f>
        <v>8.3333333333333339</v>
      </c>
      <c r="G6" s="434">
        <f>+VLOOKUP(C6,[1]Hoja1!$B:$H,7,FALSE)*F6</f>
        <v>16.666666666666668</v>
      </c>
      <c r="H6" s="1707"/>
      <c r="I6" s="1640"/>
      <c r="J6" s="1707"/>
      <c r="K6" s="1707"/>
      <c r="L6" s="1707"/>
      <c r="M6" s="1707"/>
      <c r="O6" s="378" t="s">
        <v>1028</v>
      </c>
      <c r="P6" s="38"/>
    </row>
    <row r="7" spans="1:16" ht="15.75">
      <c r="A7" s="1725"/>
      <c r="B7" s="2" t="s">
        <v>84</v>
      </c>
      <c r="C7" s="2" t="s">
        <v>370</v>
      </c>
      <c r="D7" s="3" t="s">
        <v>31</v>
      </c>
      <c r="E7" s="2">
        <v>300</v>
      </c>
      <c r="F7" s="3">
        <f t="shared" si="0"/>
        <v>5</v>
      </c>
      <c r="G7" s="434">
        <f>+VLOOKUP(C7,[1]Hoja1!$B:$H,7,FALSE)*F7</f>
        <v>41.084088888888886</v>
      </c>
      <c r="H7" s="1707"/>
      <c r="I7" s="1640"/>
      <c r="J7" s="1707"/>
      <c r="K7" s="1707"/>
      <c r="L7" s="1707"/>
      <c r="M7" s="1707"/>
    </row>
    <row r="8" spans="1:16" ht="15.75">
      <c r="A8" s="1725"/>
      <c r="B8" s="2" t="s">
        <v>87</v>
      </c>
      <c r="C8" s="2" t="s">
        <v>373</v>
      </c>
      <c r="D8" s="3" t="s">
        <v>39</v>
      </c>
      <c r="E8" s="2">
        <v>200</v>
      </c>
      <c r="F8" s="3">
        <f t="shared" si="0"/>
        <v>3.3333333333333335</v>
      </c>
      <c r="G8" s="434">
        <f>+VLOOKUP(C8,[1]Hoja1!$B:$H,7,FALSE)*F8</f>
        <v>99.111110000000025</v>
      </c>
      <c r="H8" s="1707"/>
      <c r="I8" s="1640"/>
      <c r="J8" s="1707"/>
      <c r="K8" s="1707"/>
      <c r="L8" s="1707"/>
      <c r="M8" s="1707"/>
    </row>
    <row r="9" spans="1:16" ht="15.75">
      <c r="A9" s="1725"/>
      <c r="B9" s="8" t="s">
        <v>235</v>
      </c>
      <c r="C9" s="2" t="s">
        <v>407</v>
      </c>
      <c r="D9" s="9" t="s">
        <v>39</v>
      </c>
      <c r="E9" s="8">
        <v>100</v>
      </c>
      <c r="F9" s="9">
        <f t="shared" si="0"/>
        <v>1.6666666666666667</v>
      </c>
      <c r="G9" s="439">
        <f>+VLOOKUP(C9,[1]Hoja1!$B:$H,7,FALSE)*F9</f>
        <v>7.3333353333333342</v>
      </c>
      <c r="H9" s="1707"/>
      <c r="I9" s="1640"/>
      <c r="J9" s="1707"/>
      <c r="K9" s="1707"/>
      <c r="L9" s="1707"/>
      <c r="M9" s="1707"/>
    </row>
    <row r="10" spans="1:16" ht="15.75">
      <c r="A10" s="1725"/>
      <c r="B10" s="8" t="s">
        <v>44</v>
      </c>
      <c r="C10" s="2" t="s">
        <v>331</v>
      </c>
      <c r="D10" s="9" t="s">
        <v>31</v>
      </c>
      <c r="E10" s="8">
        <v>500</v>
      </c>
      <c r="F10" s="9">
        <f t="shared" si="0"/>
        <v>8.3333333333333339</v>
      </c>
      <c r="G10" s="439">
        <f>+VLOOKUP(C10,[1]Hoja1!$B:$H,7,FALSE)*F10</f>
        <v>35.961624999999998</v>
      </c>
      <c r="H10" s="1707"/>
      <c r="I10" s="1640"/>
      <c r="J10" s="1707"/>
      <c r="K10" s="1707"/>
      <c r="L10" s="1707"/>
      <c r="M10" s="1707"/>
    </row>
    <row r="11" spans="1:16" ht="16.5" thickBot="1">
      <c r="A11" s="1726"/>
      <c r="B11" s="8" t="s">
        <v>204</v>
      </c>
      <c r="C11" s="8" t="s">
        <v>452</v>
      </c>
      <c r="D11" s="9" t="s">
        <v>31</v>
      </c>
      <c r="E11" s="8">
        <v>250</v>
      </c>
      <c r="F11" s="9">
        <f t="shared" si="0"/>
        <v>4.166666666666667</v>
      </c>
      <c r="G11" s="439">
        <f>+VLOOKUP(C11,[1]Hoja1!$B:$H,7,FALSE)*F11</f>
        <v>47.500000000000007</v>
      </c>
      <c r="H11" s="1707"/>
      <c r="I11" s="1640"/>
      <c r="J11" s="1707"/>
      <c r="K11" s="1707"/>
      <c r="L11" s="1707"/>
      <c r="M11" s="1707"/>
    </row>
    <row r="12" spans="1:16" ht="18.75">
      <c r="A12" s="1714" t="s">
        <v>1222</v>
      </c>
      <c r="B12" s="604" t="s">
        <v>158</v>
      </c>
      <c r="C12" s="605" t="s">
        <v>403</v>
      </c>
      <c r="D12" s="606" t="s">
        <v>31</v>
      </c>
      <c r="E12" s="607">
        <f>+F12*$I$12</f>
        <v>11400</v>
      </c>
      <c r="F12" s="607">
        <v>190</v>
      </c>
      <c r="G12" s="1089">
        <f>+VLOOKUP(C12,[1]Hoja1!$B:$H,7,FALSE)*F12</f>
        <v>4750</v>
      </c>
      <c r="H12" s="1622">
        <f>+SUM(G12:G19)</f>
        <v>5025.2068395061733</v>
      </c>
      <c r="I12" s="1716">
        <v>60</v>
      </c>
      <c r="J12" s="1707"/>
      <c r="K12" s="1707"/>
      <c r="L12" s="1707"/>
      <c r="M12" s="1707"/>
    </row>
    <row r="13" spans="1:16" ht="18.75">
      <c r="A13" s="1667"/>
      <c r="B13" s="40" t="s">
        <v>115</v>
      </c>
      <c r="C13" s="1068" t="s">
        <v>316</v>
      </c>
      <c r="D13" s="41" t="s">
        <v>31</v>
      </c>
      <c r="E13" s="40">
        <v>1000</v>
      </c>
      <c r="F13" s="41">
        <f>+E13/$I$12</f>
        <v>16.666666666666668</v>
      </c>
      <c r="G13" s="36">
        <f>+VLOOKUP(C13,[1]Hoja1!$B:$H,7,FALSE)*F13</f>
        <v>91.666666666666671</v>
      </c>
      <c r="H13" s="1623"/>
      <c r="I13" s="1717"/>
      <c r="J13" s="1707"/>
      <c r="K13" s="1707"/>
      <c r="L13" s="1707"/>
      <c r="M13" s="1707"/>
    </row>
    <row r="14" spans="1:16" ht="15.75">
      <c r="A14" s="1667"/>
      <c r="B14" s="40" t="s">
        <v>81</v>
      </c>
      <c r="C14" s="40" t="s">
        <v>317</v>
      </c>
      <c r="D14" s="41" t="s">
        <v>31</v>
      </c>
      <c r="E14" s="40">
        <v>1000</v>
      </c>
      <c r="F14" s="41">
        <f t="shared" ref="F14:F19" si="1">+E14/$I$12</f>
        <v>16.666666666666668</v>
      </c>
      <c r="G14" s="36">
        <f>+VLOOKUP(C14,[1]Hoja1!$B:$H,7,FALSE)*F14</f>
        <v>18.333333333333336</v>
      </c>
      <c r="H14" s="1623"/>
      <c r="I14" s="1717"/>
      <c r="J14" s="1707"/>
      <c r="K14" s="1707"/>
      <c r="L14" s="1707"/>
      <c r="M14" s="1707"/>
    </row>
    <row r="15" spans="1:16" ht="17.25">
      <c r="A15" s="1667"/>
      <c r="B15" s="40" t="s">
        <v>76</v>
      </c>
      <c r="C15" s="1069" t="s">
        <v>308</v>
      </c>
      <c r="D15" s="41" t="s">
        <v>31</v>
      </c>
      <c r="E15" s="40">
        <v>4</v>
      </c>
      <c r="F15" s="41">
        <f t="shared" si="1"/>
        <v>6.6666666666666666E-2</v>
      </c>
      <c r="G15" s="36">
        <f>+VLOOKUP(C15,[1]Hoja1!$B:$H,7,FALSE)*F15</f>
        <v>0.66666666666666663</v>
      </c>
      <c r="H15" s="1623"/>
      <c r="I15" s="1717"/>
      <c r="J15" s="1707"/>
      <c r="K15" s="1707"/>
      <c r="L15" s="1707"/>
      <c r="M15" s="1707"/>
    </row>
    <row r="16" spans="1:16" ht="18.75">
      <c r="A16" s="1667"/>
      <c r="B16" s="40" t="s">
        <v>140</v>
      </c>
      <c r="C16" s="1068" t="s">
        <v>417</v>
      </c>
      <c r="D16" s="41" t="s">
        <v>157</v>
      </c>
      <c r="E16" s="40">
        <f>4*11</f>
        <v>44</v>
      </c>
      <c r="F16" s="41">
        <f t="shared" si="1"/>
        <v>0.73333333333333328</v>
      </c>
      <c r="G16" s="36">
        <f>+VLOOKUP(C16,[1]Hoja1!$B:$H,7,FALSE)*F16</f>
        <v>23.393506172839505</v>
      </c>
      <c r="H16" s="1623"/>
      <c r="I16" s="1717"/>
      <c r="J16" s="1707"/>
      <c r="K16" s="1707"/>
      <c r="L16" s="1707"/>
      <c r="M16" s="1707"/>
      <c r="N16" s="730"/>
    </row>
    <row r="17" spans="1:13" ht="18.75">
      <c r="A17" s="1667"/>
      <c r="B17" s="40" t="s">
        <v>43</v>
      </c>
      <c r="C17" s="1068" t="s">
        <v>340</v>
      </c>
      <c r="D17" s="41" t="s">
        <v>31</v>
      </c>
      <c r="E17" s="40">
        <v>150</v>
      </c>
      <c r="F17" s="41">
        <f t="shared" si="1"/>
        <v>2.5</v>
      </c>
      <c r="G17" s="36">
        <f>+VLOOKUP(C17,[1]Hoja1!$B:$H,7,FALSE)*F17</f>
        <v>5.7299999999999995</v>
      </c>
      <c r="H17" s="1623"/>
      <c r="I17" s="1717"/>
      <c r="J17" s="1707"/>
      <c r="K17" s="1707"/>
      <c r="L17" s="1707"/>
      <c r="M17" s="1707"/>
    </row>
    <row r="18" spans="1:13" ht="18.75">
      <c r="A18" s="1667"/>
      <c r="B18" s="40" t="s">
        <v>113</v>
      </c>
      <c r="C18" s="1068" t="s">
        <v>312</v>
      </c>
      <c r="D18" s="41" t="s">
        <v>31</v>
      </c>
      <c r="E18" s="40">
        <v>150</v>
      </c>
      <c r="F18" s="1070">
        <f t="shared" si="1"/>
        <v>2.5</v>
      </c>
      <c r="G18" s="37">
        <f>+VLOOKUP(C18,[1]Hoja1!$B:$H,7,FALSE)*F18</f>
        <v>18.75</v>
      </c>
      <c r="H18" s="1623"/>
      <c r="I18" s="1717"/>
      <c r="J18" s="1707"/>
      <c r="K18" s="1707"/>
      <c r="L18" s="1707"/>
      <c r="M18" s="1707"/>
    </row>
    <row r="19" spans="1:13" ht="27" customHeight="1" thickBot="1">
      <c r="A19" s="1715"/>
      <c r="B19" s="1071" t="s">
        <v>79</v>
      </c>
      <c r="C19" s="1072" t="s">
        <v>305</v>
      </c>
      <c r="D19" s="1073" t="s">
        <v>31</v>
      </c>
      <c r="E19" s="1071">
        <f>5*500</f>
        <v>2500</v>
      </c>
      <c r="F19" s="1073">
        <f t="shared" si="1"/>
        <v>41.666666666666664</v>
      </c>
      <c r="G19" s="34">
        <f>+VLOOKUP(C19,[1]Hoja1!$B:$H,7,FALSE)*F19</f>
        <v>116.66666666666666</v>
      </c>
      <c r="H19" s="1624"/>
      <c r="I19" s="1718"/>
      <c r="J19" s="1707"/>
      <c r="K19" s="1707"/>
      <c r="L19" s="1707"/>
      <c r="M19" s="1707"/>
    </row>
    <row r="20" spans="1:13" ht="22.5" customHeight="1">
      <c r="A20" s="1597" t="s">
        <v>1219</v>
      </c>
      <c r="B20" s="604" t="s">
        <v>1220</v>
      </c>
      <c r="C20" s="604" t="s">
        <v>1006</v>
      </c>
      <c r="D20" s="606" t="s">
        <v>31</v>
      </c>
      <c r="E20" s="604">
        <f>+I20*F20</f>
        <v>7500</v>
      </c>
      <c r="F20" s="604">
        <v>125</v>
      </c>
      <c r="G20" s="1089">
        <f>+VLOOKUP(C20,[1]Hoja1!$B:$H,7,FALSE)*F20</f>
        <v>3937.5</v>
      </c>
      <c r="H20" s="1709">
        <f>+SUM(G20:G25)</f>
        <v>4199.0450674423328</v>
      </c>
      <c r="I20" s="1712">
        <v>60</v>
      </c>
      <c r="J20" s="1707"/>
      <c r="K20" s="1707"/>
      <c r="L20" s="1707"/>
      <c r="M20" s="1707"/>
    </row>
    <row r="21" spans="1:13" ht="15.75">
      <c r="A21" s="1599"/>
      <c r="B21" s="2" t="s">
        <v>62</v>
      </c>
      <c r="C21" s="2" t="s">
        <v>352</v>
      </c>
      <c r="D21" s="3" t="s">
        <v>63</v>
      </c>
      <c r="E21" s="2">
        <v>200</v>
      </c>
      <c r="F21" s="3">
        <f>+E21/$I$20</f>
        <v>3.3333333333333335</v>
      </c>
      <c r="G21" s="36">
        <f>+VLOOKUP(C21,[1]Hoja1!$B:$H,7,FALSE)*F21</f>
        <v>45.530026315789478</v>
      </c>
      <c r="H21" s="1710"/>
      <c r="I21" s="1713"/>
      <c r="J21" s="1707"/>
      <c r="K21" s="1707"/>
      <c r="L21" s="1707"/>
      <c r="M21" s="1707"/>
    </row>
    <row r="22" spans="1:13" ht="15.75">
      <c r="A22" s="1599"/>
      <c r="B22" s="2" t="s">
        <v>76</v>
      </c>
      <c r="C22" s="2" t="s">
        <v>308</v>
      </c>
      <c r="D22" s="3" t="s">
        <v>31</v>
      </c>
      <c r="E22" s="2">
        <f>65*2</f>
        <v>130</v>
      </c>
      <c r="F22" s="3">
        <f t="shared" ref="F22:F25" si="2">+E22/$I$20</f>
        <v>2.1666666666666665</v>
      </c>
      <c r="G22" s="36">
        <f>+VLOOKUP(C22,[1]Hoja1!$B:$H,7,FALSE)*F22</f>
        <v>21.666666666666664</v>
      </c>
      <c r="H22" s="1710"/>
      <c r="I22" s="1713"/>
      <c r="J22" s="1707"/>
      <c r="K22" s="1707"/>
      <c r="L22" s="1707"/>
      <c r="M22" s="1707"/>
    </row>
    <row r="23" spans="1:13" ht="15.75">
      <c r="A23" s="1599"/>
      <c r="B23" s="52" t="s">
        <v>140</v>
      </c>
      <c r="C23" s="52" t="s">
        <v>417</v>
      </c>
      <c r="D23" s="53" t="s">
        <v>31</v>
      </c>
      <c r="E23" s="2">
        <v>11</v>
      </c>
      <c r="F23" s="3">
        <f t="shared" si="2"/>
        <v>0.18333333333333332</v>
      </c>
      <c r="G23" s="36">
        <f>+VLOOKUP(C23,[1]Hoja1!$B:$H,7,FALSE)*F23</f>
        <v>5.8483765432098762</v>
      </c>
      <c r="H23" s="1710"/>
      <c r="I23" s="1713"/>
      <c r="J23" s="1707"/>
      <c r="K23" s="1707"/>
      <c r="L23" s="1707"/>
      <c r="M23" s="1707"/>
    </row>
    <row r="24" spans="1:13" ht="15.75">
      <c r="A24" s="1599"/>
      <c r="B24" s="2" t="s">
        <v>1221</v>
      </c>
      <c r="C24" s="2" t="s">
        <v>318</v>
      </c>
      <c r="D24" s="3" t="s">
        <v>31</v>
      </c>
      <c r="E24" s="2">
        <v>80</v>
      </c>
      <c r="F24" s="3">
        <f t="shared" si="2"/>
        <v>1.3333333333333333</v>
      </c>
      <c r="G24" s="36">
        <f>+VLOOKUP(C24,[1]Hoja1!$B:$H,7,FALSE)*F24</f>
        <v>2.6666666666666665</v>
      </c>
      <c r="H24" s="1710"/>
      <c r="I24" s="1713"/>
      <c r="J24" s="1707"/>
      <c r="K24" s="1707"/>
      <c r="L24" s="1707"/>
      <c r="M24" s="1707"/>
    </row>
    <row r="25" spans="1:13" ht="16.5" thickBot="1">
      <c r="A25" s="1601"/>
      <c r="B25" s="32" t="s">
        <v>164</v>
      </c>
      <c r="C25" s="32" t="s">
        <v>759</v>
      </c>
      <c r="D25" s="33" t="s">
        <v>63</v>
      </c>
      <c r="E25" s="32">
        <f>750/2</f>
        <v>375</v>
      </c>
      <c r="F25" s="33">
        <f t="shared" si="2"/>
        <v>6.25</v>
      </c>
      <c r="G25" s="34">
        <f>+VLOOKUP(C25,[1]Hoja1!$B:$H,7,FALSE)*F25</f>
        <v>185.83333125000004</v>
      </c>
      <c r="H25" s="1711"/>
      <c r="I25" s="1713"/>
      <c r="J25" s="1707"/>
      <c r="K25" s="1707"/>
      <c r="L25" s="1707"/>
      <c r="M25" s="1707"/>
    </row>
    <row r="26" spans="1:13" ht="15.75">
      <c r="A26" s="1631" t="s">
        <v>11</v>
      </c>
      <c r="B26" s="29" t="s">
        <v>429</v>
      </c>
      <c r="C26" s="29" t="s">
        <v>369</v>
      </c>
      <c r="D26" s="30" t="s">
        <v>31</v>
      </c>
      <c r="E26" s="29">
        <f>3*1000</f>
        <v>3000</v>
      </c>
      <c r="F26" s="29">
        <v>83</v>
      </c>
      <c r="G26" s="31">
        <f>+VLOOKUP(C26,[1]Hoja1!$B:$H,7,FALSE)*F26</f>
        <v>483.30897510000011</v>
      </c>
      <c r="H26" s="1722">
        <f>+SUM(G26:G31)</f>
        <v>1117.6061973222222</v>
      </c>
      <c r="I26" s="1719">
        <v>36</v>
      </c>
      <c r="J26" s="1707"/>
      <c r="K26" s="1707"/>
      <c r="L26" s="1707"/>
      <c r="M26" s="1707"/>
    </row>
    <row r="27" spans="1:13" ht="15.75">
      <c r="A27" s="1632"/>
      <c r="B27" s="2" t="s">
        <v>147</v>
      </c>
      <c r="C27" s="2" t="s">
        <v>327</v>
      </c>
      <c r="D27" s="3" t="s">
        <v>63</v>
      </c>
      <c r="E27" s="2">
        <f>1100*2</f>
        <v>2200</v>
      </c>
      <c r="F27" s="100">
        <f>+E27/$I$26</f>
        <v>61.111111111111114</v>
      </c>
      <c r="G27" s="36">
        <f>+VLOOKUP(C27,[1]Hoja1!$B:$H,7,FALSE)*F27</f>
        <v>216.61111111111111</v>
      </c>
      <c r="H27" s="1723"/>
      <c r="I27" s="1720"/>
      <c r="J27" s="1707"/>
      <c r="K27" s="1707"/>
      <c r="L27" s="1707"/>
      <c r="M27" s="1707"/>
    </row>
    <row r="28" spans="1:13" ht="15.75">
      <c r="A28" s="1632"/>
      <c r="B28" s="2" t="s">
        <v>108</v>
      </c>
      <c r="C28" s="208" t="s">
        <v>405</v>
      </c>
      <c r="D28" s="41" t="s">
        <v>31</v>
      </c>
      <c r="E28" s="40">
        <v>425</v>
      </c>
      <c r="F28" s="100">
        <f t="shared" ref="F28:F31" si="3">+E28/$I$26</f>
        <v>11.805555555555555</v>
      </c>
      <c r="G28" s="36">
        <f>+VLOOKUP(C28,[1]Hoja1!$B:$H,7,FALSE)*F28</f>
        <v>140.48611111111111</v>
      </c>
      <c r="H28" s="1723"/>
      <c r="I28" s="1720"/>
      <c r="J28" s="1707"/>
      <c r="K28" s="1707"/>
      <c r="L28" s="1707"/>
      <c r="M28" s="1707"/>
    </row>
    <row r="29" spans="1:13" ht="15.75">
      <c r="A29" s="1632"/>
      <c r="B29" s="2" t="s">
        <v>335</v>
      </c>
      <c r="C29" s="2" t="s">
        <v>332</v>
      </c>
      <c r="D29" s="3" t="s">
        <v>31</v>
      </c>
      <c r="E29" s="2">
        <v>500</v>
      </c>
      <c r="F29" s="100">
        <f t="shared" si="3"/>
        <v>13.888888888888889</v>
      </c>
      <c r="G29" s="36">
        <f>+VLOOKUP(C29,[1]Hoja1!$B:$H,7,FALSE)*F29</f>
        <v>255.55555555555554</v>
      </c>
      <c r="H29" s="1723"/>
      <c r="I29" s="1720"/>
      <c r="J29" s="1707"/>
      <c r="K29" s="1707"/>
      <c r="L29" s="1707"/>
      <c r="M29" s="1707"/>
    </row>
    <row r="30" spans="1:13" ht="15.75">
      <c r="A30" s="1632"/>
      <c r="B30" s="2" t="s">
        <v>81</v>
      </c>
      <c r="C30" s="2" t="s">
        <v>317</v>
      </c>
      <c r="D30" s="3" t="s">
        <v>31</v>
      </c>
      <c r="E30" s="2">
        <v>500</v>
      </c>
      <c r="F30" s="100">
        <f t="shared" si="3"/>
        <v>13.888888888888889</v>
      </c>
      <c r="G30" s="39">
        <f>+VLOOKUP(C30,[1]Hoja1!$B:$H,7,FALSE)*F30</f>
        <v>15.277777777777779</v>
      </c>
      <c r="H30" s="1723"/>
      <c r="I30" s="1720"/>
      <c r="J30" s="1707"/>
      <c r="K30" s="1707"/>
      <c r="L30" s="1707"/>
      <c r="M30" s="1707"/>
    </row>
    <row r="31" spans="1:13" ht="16.5" thickBot="1">
      <c r="A31" s="1618"/>
      <c r="B31" s="32" t="s">
        <v>43</v>
      </c>
      <c r="C31" s="32" t="s">
        <v>340</v>
      </c>
      <c r="D31" s="33" t="s">
        <v>31</v>
      </c>
      <c r="E31" s="32">
        <v>100</v>
      </c>
      <c r="F31" s="779">
        <f t="shared" si="3"/>
        <v>2.7777777777777777</v>
      </c>
      <c r="G31" s="34">
        <f>+VLOOKUP(C31,[1]Hoja1!$B:$H,7,FALSE)*F31</f>
        <v>6.3666666666666663</v>
      </c>
      <c r="H31" s="1724"/>
      <c r="I31" s="1721"/>
      <c r="J31" s="1707"/>
      <c r="K31" s="1707"/>
      <c r="L31" s="1707"/>
      <c r="M31" s="1707"/>
    </row>
    <row r="32" spans="1:13" ht="15.75" customHeight="1">
      <c r="A32" s="1597" t="s">
        <v>206</v>
      </c>
      <c r="B32" s="66" t="s">
        <v>207</v>
      </c>
      <c r="C32" s="66" t="s">
        <v>438</v>
      </c>
      <c r="D32" s="73" t="s">
        <v>31</v>
      </c>
      <c r="E32" s="66">
        <v>1000</v>
      </c>
      <c r="F32" s="66">
        <f>+E32/I32</f>
        <v>12.5</v>
      </c>
      <c r="G32" s="67">
        <f>+VLOOKUP(C32,[1]Hoja1!$B:$H,7,FALSE)*F32</f>
        <v>75.000003750000005</v>
      </c>
      <c r="H32" s="1619">
        <f>SUM(G32:G35)</f>
        <v>307.62500360416669</v>
      </c>
      <c r="I32" s="1674">
        <v>80</v>
      </c>
      <c r="J32" s="1707"/>
      <c r="K32" s="1707"/>
      <c r="L32" s="1707"/>
      <c r="M32" s="1707"/>
    </row>
    <row r="33" spans="1:13" ht="15.75">
      <c r="A33" s="1599"/>
      <c r="B33" s="52" t="s">
        <v>5</v>
      </c>
      <c r="C33" s="52" t="s">
        <v>346</v>
      </c>
      <c r="D33" s="53" t="s">
        <v>31</v>
      </c>
      <c r="E33" s="52">
        <v>7000</v>
      </c>
      <c r="F33" s="52">
        <v>50</v>
      </c>
      <c r="G33" s="71">
        <f>+VLOOKUP(C33,[1]Hoja1!$B:$H,7,FALSE)*F33</f>
        <v>203.2</v>
      </c>
      <c r="H33" s="1640"/>
      <c r="I33" s="1640"/>
      <c r="J33" s="1707"/>
      <c r="K33" s="1707"/>
      <c r="L33" s="1707"/>
      <c r="M33" s="1707"/>
    </row>
    <row r="34" spans="1:13" ht="15.75">
      <c r="A34" s="1599"/>
      <c r="B34" s="52" t="s">
        <v>43</v>
      </c>
      <c r="C34" s="52" t="s">
        <v>340</v>
      </c>
      <c r="D34" s="53" t="s">
        <v>31</v>
      </c>
      <c r="E34" s="52">
        <v>200</v>
      </c>
      <c r="F34" s="52">
        <f>+E34/$I$32</f>
        <v>2.5</v>
      </c>
      <c r="G34" s="71">
        <f>+VLOOKUP(C34,[1]Hoja1!$B:$H,7,FALSE)*F34</f>
        <v>5.7299999999999995</v>
      </c>
      <c r="H34" s="1640"/>
      <c r="I34" s="1640"/>
      <c r="J34" s="1707"/>
      <c r="K34" s="1707"/>
      <c r="L34" s="1707"/>
      <c r="M34" s="1707"/>
    </row>
    <row r="35" spans="1:13" ht="16.5" thickBot="1">
      <c r="A35" s="1601"/>
      <c r="B35" s="68" t="s">
        <v>45</v>
      </c>
      <c r="C35" s="68" t="s">
        <v>338</v>
      </c>
      <c r="D35" s="69" t="s">
        <v>63</v>
      </c>
      <c r="E35" s="68">
        <v>300</v>
      </c>
      <c r="F35" s="68">
        <f>+E35/$I$32</f>
        <v>3.75</v>
      </c>
      <c r="G35" s="70">
        <f>+VLOOKUP(C35,[1]Hoja1!$B:$H,7,FALSE)*F35</f>
        <v>23.694999854166667</v>
      </c>
      <c r="H35" s="1641"/>
      <c r="I35" s="1641"/>
      <c r="J35" s="1707"/>
      <c r="K35" s="1707"/>
      <c r="L35" s="1707"/>
      <c r="M35" s="1707"/>
    </row>
    <row r="36" spans="1:13" ht="32.25" thickBot="1">
      <c r="A36" s="447" t="s">
        <v>21</v>
      </c>
      <c r="B36" s="448" t="s">
        <v>79</v>
      </c>
      <c r="C36" s="448" t="s">
        <v>305</v>
      </c>
      <c r="D36" s="449" t="s">
        <v>31</v>
      </c>
      <c r="E36" s="448">
        <v>20000</v>
      </c>
      <c r="F36" s="471">
        <f>+E36/163</f>
        <v>122.69938650306749</v>
      </c>
      <c r="G36" s="626">
        <f>+VLOOKUP(C36,[1]Hoja1!$B:$H,7,FALSE)*F36</f>
        <v>343.55828220858893</v>
      </c>
      <c r="H36" s="601">
        <f>+G36</f>
        <v>343.55828220858893</v>
      </c>
      <c r="I36" s="780">
        <f>E36/F36</f>
        <v>163</v>
      </c>
      <c r="J36" s="1707"/>
      <c r="K36" s="1707"/>
      <c r="L36" s="1707"/>
      <c r="M36" s="1707"/>
    </row>
    <row r="37" spans="1:13" ht="15.75">
      <c r="A37" s="1631" t="s">
        <v>170</v>
      </c>
      <c r="B37" s="29" t="s">
        <v>10</v>
      </c>
      <c r="C37" s="29" t="s">
        <v>413</v>
      </c>
      <c r="D37" s="30" t="s">
        <v>31</v>
      </c>
      <c r="E37" s="101">
        <v>6500</v>
      </c>
      <c r="F37" s="29">
        <v>30</v>
      </c>
      <c r="G37" s="256">
        <f>+VLOOKUP(C37,[1]Hoja1!$B:$H,7,FALSE)*F37</f>
        <v>495</v>
      </c>
      <c r="H37" s="1727">
        <f>+SUM(G37:G44)</f>
        <v>546.14223053603951</v>
      </c>
      <c r="I37" s="1730">
        <f>E37/F37</f>
        <v>216.66666666666666</v>
      </c>
      <c r="J37" s="1707"/>
      <c r="K37" s="1707"/>
      <c r="L37" s="1707"/>
      <c r="M37" s="1707"/>
    </row>
    <row r="38" spans="1:13" ht="15.75">
      <c r="A38" s="1632"/>
      <c r="B38" s="2" t="s">
        <v>81</v>
      </c>
      <c r="C38" s="2" t="s">
        <v>317</v>
      </c>
      <c r="D38" s="3" t="s">
        <v>31</v>
      </c>
      <c r="E38" s="3">
        <v>142.85714285714286</v>
      </c>
      <c r="F38" s="3">
        <f t="shared" ref="F38:F44" si="4">+E38/61</f>
        <v>2.3419203747072599</v>
      </c>
      <c r="G38" s="257">
        <f>+VLOOKUP(C38,[1]Hoja1!$B:$H,7,FALSE)*F38</f>
        <v>2.5761124121779861</v>
      </c>
      <c r="H38" s="1728"/>
      <c r="I38" s="1731"/>
      <c r="J38" s="1707"/>
      <c r="K38" s="1707"/>
      <c r="L38" s="1707"/>
      <c r="M38" s="1707"/>
    </row>
    <row r="39" spans="1:13" ht="15.75">
      <c r="A39" s="1632"/>
      <c r="B39" s="2" t="s">
        <v>115</v>
      </c>
      <c r="C39" s="2" t="s">
        <v>316</v>
      </c>
      <c r="D39" s="3" t="s">
        <v>31</v>
      </c>
      <c r="E39" s="3">
        <v>142.85714285714286</v>
      </c>
      <c r="F39" s="3">
        <f t="shared" si="4"/>
        <v>2.3419203747072599</v>
      </c>
      <c r="G39" s="257">
        <f>+VLOOKUP(C39,[1]Hoja1!$B:$H,7,FALSE)*F39</f>
        <v>12.880562060889929</v>
      </c>
      <c r="H39" s="1728"/>
      <c r="I39" s="1731"/>
      <c r="J39" s="1707"/>
      <c r="K39" s="1707"/>
      <c r="L39" s="1707"/>
      <c r="M39" s="1707"/>
    </row>
    <row r="40" spans="1:13" ht="15.75">
      <c r="A40" s="1632"/>
      <c r="B40" s="2" t="s">
        <v>69</v>
      </c>
      <c r="C40" s="2" t="s">
        <v>322</v>
      </c>
      <c r="D40" s="3" t="s">
        <v>31</v>
      </c>
      <c r="E40" s="3">
        <v>142.85714285714286</v>
      </c>
      <c r="F40" s="3">
        <f t="shared" si="4"/>
        <v>2.3419203747072599</v>
      </c>
      <c r="G40" s="257">
        <f>+VLOOKUP(C40,[1]Hoja1!$B:$H,7,FALSE)*F40</f>
        <v>6.5573770491803272</v>
      </c>
      <c r="H40" s="1728"/>
      <c r="I40" s="1731"/>
      <c r="J40" s="1707"/>
      <c r="K40" s="1707"/>
      <c r="L40" s="1707"/>
      <c r="M40" s="1707"/>
    </row>
    <row r="41" spans="1:13" ht="15.75">
      <c r="A41" s="1632"/>
      <c r="B41" s="8" t="s">
        <v>43</v>
      </c>
      <c r="C41" s="8" t="s">
        <v>340</v>
      </c>
      <c r="D41" s="9" t="s">
        <v>31</v>
      </c>
      <c r="E41" s="3">
        <v>100</v>
      </c>
      <c r="F41" s="3">
        <f t="shared" si="4"/>
        <v>1.639344262295082</v>
      </c>
      <c r="G41" s="257">
        <f>+VLOOKUP(C41,[1]Hoja1!$B:$H,7,FALSE)*F41</f>
        <v>3.7573770491803278</v>
      </c>
      <c r="H41" s="1728"/>
      <c r="I41" s="1731"/>
      <c r="J41" s="1707"/>
      <c r="K41" s="1707"/>
      <c r="L41" s="1707"/>
      <c r="M41" s="1707"/>
    </row>
    <row r="42" spans="1:13" ht="15.75">
      <c r="A42" s="1632"/>
      <c r="B42" s="8" t="s">
        <v>36</v>
      </c>
      <c r="C42" s="8" t="s">
        <v>368</v>
      </c>
      <c r="D42" s="9" t="s">
        <v>31</v>
      </c>
      <c r="E42" s="3">
        <v>1.5</v>
      </c>
      <c r="F42" s="3">
        <f t="shared" si="4"/>
        <v>2.4590163934426229E-2</v>
      </c>
      <c r="G42" s="258">
        <f>+VLOOKUP(C42,[1]Hoja1!$B:$H,7,FALSE)*F42</f>
        <v>10.382511566484517</v>
      </c>
      <c r="H42" s="1728"/>
      <c r="I42" s="1731"/>
      <c r="J42" s="1707"/>
      <c r="K42" s="1707"/>
      <c r="L42" s="1707"/>
      <c r="M42" s="1707"/>
    </row>
    <row r="43" spans="1:13" ht="15.75">
      <c r="A43" s="1632"/>
      <c r="B43" s="8" t="s">
        <v>33</v>
      </c>
      <c r="C43" s="8" t="s">
        <v>309</v>
      </c>
      <c r="D43" s="9" t="s">
        <v>31</v>
      </c>
      <c r="E43" s="3">
        <v>57.142857142857146</v>
      </c>
      <c r="F43" s="3">
        <f t="shared" si="4"/>
        <v>0.93676814988290402</v>
      </c>
      <c r="G43" s="258">
        <f>+VLOOKUP(C43,[1]Hoja1!$B:$H,7,FALSE)*F43</f>
        <v>8.4309133489461363</v>
      </c>
      <c r="H43" s="1728"/>
      <c r="I43" s="1731"/>
      <c r="J43" s="1707"/>
      <c r="K43" s="1707"/>
      <c r="L43" s="1707"/>
      <c r="M43" s="1707"/>
    </row>
    <row r="44" spans="1:13" ht="16.5" thickBot="1">
      <c r="A44" s="1618"/>
      <c r="B44" s="32" t="s">
        <v>187</v>
      </c>
      <c r="C44" s="32" t="s">
        <v>305</v>
      </c>
      <c r="D44" s="33" t="s">
        <v>31</v>
      </c>
      <c r="E44" s="33">
        <v>142.85714285714286</v>
      </c>
      <c r="F44" s="33">
        <f t="shared" si="4"/>
        <v>2.3419203747072599</v>
      </c>
      <c r="G44" s="255">
        <f>+VLOOKUP(C44,[1]Hoja1!$B:$H,7,FALSE)*F44</f>
        <v>6.5573770491803272</v>
      </c>
      <c r="H44" s="1729"/>
      <c r="I44" s="1732"/>
      <c r="J44" s="1708"/>
      <c r="K44" s="1708"/>
      <c r="L44" s="1708"/>
      <c r="M44" s="1708"/>
    </row>
    <row r="46" spans="1:13" ht="15.75" thickBot="1"/>
    <row r="47" spans="1:13" s="541" customFormat="1" ht="32.25" customHeight="1" thickBot="1">
      <c r="A47" s="1665" t="s">
        <v>0</v>
      </c>
      <c r="B47" s="1610"/>
      <c r="C47" s="1610"/>
      <c r="D47" s="1610"/>
      <c r="E47" s="1610"/>
      <c r="F47" s="1610"/>
      <c r="G47" s="1610"/>
      <c r="H47" s="1610"/>
      <c r="I47" s="1610"/>
      <c r="J47" s="1610"/>
      <c r="K47" s="1610"/>
      <c r="L47" s="1610"/>
      <c r="M47" s="1611"/>
    </row>
    <row r="48" spans="1:13" s="541" customFormat="1" ht="48" thickBot="1">
      <c r="A48" s="725" t="s">
        <v>71</v>
      </c>
      <c r="B48" s="725" t="s">
        <v>72</v>
      </c>
      <c r="C48" s="725" t="s">
        <v>307</v>
      </c>
      <c r="D48" s="725" t="s">
        <v>73</v>
      </c>
      <c r="E48" s="725" t="s">
        <v>223</v>
      </c>
      <c r="F48" s="725" t="s">
        <v>224</v>
      </c>
      <c r="G48" s="725" t="s">
        <v>225</v>
      </c>
      <c r="H48" s="708" t="s">
        <v>807</v>
      </c>
      <c r="I48" s="575" t="s">
        <v>953</v>
      </c>
      <c r="J48" s="725" t="s">
        <v>809</v>
      </c>
      <c r="K48" s="725" t="s">
        <v>290</v>
      </c>
      <c r="L48" s="725" t="s">
        <v>291</v>
      </c>
      <c r="M48" s="725" t="s">
        <v>810</v>
      </c>
    </row>
    <row r="49" spans="1:13" ht="15.75">
      <c r="A49" s="1631" t="s">
        <v>1042</v>
      </c>
      <c r="B49" s="29" t="s">
        <v>89</v>
      </c>
      <c r="C49" s="29" t="s">
        <v>374</v>
      </c>
      <c r="D49" s="30" t="s">
        <v>31</v>
      </c>
      <c r="E49" s="101">
        <f>+F49*$I$49</f>
        <v>15717.64705882353</v>
      </c>
      <c r="F49" s="101">
        <v>196.47058823529412</v>
      </c>
      <c r="G49" s="433">
        <f>+VLOOKUP(C49,[1]Hoja1!$B:$H,7,FALSE)*F49</f>
        <v>1971.3858823529413</v>
      </c>
      <c r="H49" s="1619">
        <f>+SUM(G49:G68)</f>
        <v>3402.7614472993696</v>
      </c>
      <c r="I49" s="1685">
        <v>80</v>
      </c>
      <c r="J49" s="1679">
        <f>+'CIF-CDF'!F99</f>
        <v>651.26849151541046</v>
      </c>
      <c r="K49" s="1679">
        <f>+H49+J49</f>
        <v>4054.0299388147801</v>
      </c>
      <c r="L49" s="1679">
        <f>+'CIF-CDF'!E80</f>
        <v>867.12329046975083</v>
      </c>
      <c r="M49" s="1679">
        <f>+K49+L49</f>
        <v>4921.1532292845313</v>
      </c>
    </row>
    <row r="50" spans="1:13" ht="15.75">
      <c r="A50" s="1632"/>
      <c r="B50" s="2" t="s">
        <v>108</v>
      </c>
      <c r="C50" s="2" t="s">
        <v>405</v>
      </c>
      <c r="D50" s="3" t="s">
        <v>31</v>
      </c>
      <c r="E50" s="2">
        <v>2000</v>
      </c>
      <c r="F50" s="3">
        <f>+E50/$I$49</f>
        <v>25</v>
      </c>
      <c r="G50" s="631">
        <f>+VLOOKUP(C50,[1]Hoja1!$B:$H,7,FALSE)*F50</f>
        <v>297.5</v>
      </c>
      <c r="H50" s="1620"/>
      <c r="I50" s="1686"/>
      <c r="J50" s="1640"/>
      <c r="K50" s="1640"/>
      <c r="L50" s="1640"/>
      <c r="M50" s="1640"/>
    </row>
    <row r="51" spans="1:13" ht="15.75">
      <c r="A51" s="1632"/>
      <c r="B51" s="2" t="s">
        <v>1002</v>
      </c>
      <c r="C51" s="2" t="s">
        <v>1003</v>
      </c>
      <c r="D51" s="3" t="s">
        <v>31</v>
      </c>
      <c r="E51" s="2">
        <v>1000</v>
      </c>
      <c r="F51" s="3">
        <f t="shared" ref="F51:F55" si="5">+E51/$I$49</f>
        <v>12.5</v>
      </c>
      <c r="G51" s="631">
        <f>+VLOOKUP(C51,[1]Hoja1!$B:$H,7,FALSE)*F51</f>
        <v>300</v>
      </c>
      <c r="H51" s="1620"/>
      <c r="I51" s="1686"/>
      <c r="J51" s="1640"/>
      <c r="K51" s="1640"/>
      <c r="L51" s="1640"/>
      <c r="M51" s="1640"/>
    </row>
    <row r="52" spans="1:13" ht="15.75">
      <c r="A52" s="1632"/>
      <c r="B52" s="2" t="s">
        <v>87</v>
      </c>
      <c r="C52" s="2" t="s">
        <v>373</v>
      </c>
      <c r="D52" s="3" t="s">
        <v>63</v>
      </c>
      <c r="E52" s="2">
        <v>100</v>
      </c>
      <c r="F52" s="3">
        <f t="shared" si="5"/>
        <v>1.25</v>
      </c>
      <c r="G52" s="631">
        <f>+VLOOKUP(C52,[1]Hoja1!$B:$H,7,FALSE)*F52</f>
        <v>37.166666250000006</v>
      </c>
      <c r="H52" s="1620"/>
      <c r="I52" s="1686"/>
      <c r="J52" s="1640"/>
      <c r="K52" s="1640"/>
      <c r="L52" s="1640"/>
      <c r="M52" s="1640"/>
    </row>
    <row r="53" spans="1:13" ht="15.75">
      <c r="A53" s="1632"/>
      <c r="B53" s="2" t="s">
        <v>43</v>
      </c>
      <c r="C53" s="2" t="s">
        <v>340</v>
      </c>
      <c r="D53" s="3" t="s">
        <v>31</v>
      </c>
      <c r="E53" s="2">
        <v>50</v>
      </c>
      <c r="F53" s="3">
        <f t="shared" si="5"/>
        <v>0.625</v>
      </c>
      <c r="G53" s="631">
        <f>+VLOOKUP(C53,[1]Hoja1!$B:$H,7,FALSE)*F53</f>
        <v>1.4324999999999999</v>
      </c>
      <c r="H53" s="1620"/>
      <c r="I53" s="1686"/>
      <c r="J53" s="1640"/>
      <c r="K53" s="1640"/>
      <c r="L53" s="1640"/>
      <c r="M53" s="1640"/>
    </row>
    <row r="54" spans="1:13" ht="15.75">
      <c r="A54" s="1632"/>
      <c r="B54" s="2" t="s">
        <v>111</v>
      </c>
      <c r="C54" s="208" t="s">
        <v>401</v>
      </c>
      <c r="D54" s="3" t="s">
        <v>31</v>
      </c>
      <c r="E54" s="2">
        <v>10</v>
      </c>
      <c r="F54" s="3">
        <f>+E54/$I$49</f>
        <v>0.125</v>
      </c>
      <c r="G54" s="631">
        <f>+VLOOKUP(C54,[1]Hoja1!$B:$H,7,FALSE)*F54</f>
        <v>2.5</v>
      </c>
      <c r="H54" s="1620"/>
      <c r="I54" s="1686"/>
      <c r="J54" s="1640"/>
      <c r="K54" s="1640"/>
      <c r="L54" s="1640"/>
      <c r="M54" s="1640"/>
    </row>
    <row r="55" spans="1:13" ht="16.5" thickBot="1">
      <c r="A55" s="1618"/>
      <c r="B55" s="781" t="s">
        <v>90</v>
      </c>
      <c r="C55" s="781" t="s">
        <v>432</v>
      </c>
      <c r="D55" s="782" t="s">
        <v>31</v>
      </c>
      <c r="E55" s="781">
        <v>100</v>
      </c>
      <c r="F55" s="784">
        <f t="shared" si="5"/>
        <v>1.25</v>
      </c>
      <c r="G55" s="783">
        <f>+VLOOKUP(C55,[1]Hoja1!$B:$H,7,FALSE)*F55</f>
        <v>0.16047149999999999</v>
      </c>
      <c r="H55" s="1620"/>
      <c r="I55" s="1687"/>
      <c r="J55" s="1640"/>
      <c r="K55" s="1640"/>
      <c r="L55" s="1640"/>
      <c r="M55" s="1640"/>
    </row>
    <row r="56" spans="1:13" ht="15.75">
      <c r="A56" s="1631" t="s">
        <v>170</v>
      </c>
      <c r="B56" s="29" t="s">
        <v>10</v>
      </c>
      <c r="C56" s="29" t="s">
        <v>413</v>
      </c>
      <c r="D56" s="30" t="s">
        <v>31</v>
      </c>
      <c r="E56" s="101">
        <v>3000</v>
      </c>
      <c r="F56" s="29">
        <v>30</v>
      </c>
      <c r="G56" s="628">
        <f>+VLOOKUP(C56,[1]Hoja1!$B:$H,7,FALSE)*F56</f>
        <v>495</v>
      </c>
      <c r="H56" s="1620"/>
      <c r="I56" s="1735">
        <f>E56/F56</f>
        <v>100</v>
      </c>
      <c r="J56" s="1640"/>
      <c r="K56" s="1640"/>
      <c r="L56" s="1640"/>
      <c r="M56" s="1640"/>
    </row>
    <row r="57" spans="1:13" ht="15.75">
      <c r="A57" s="1632"/>
      <c r="B57" s="2" t="s">
        <v>81</v>
      </c>
      <c r="C57" s="2" t="s">
        <v>317</v>
      </c>
      <c r="D57" s="3" t="s">
        <v>31</v>
      </c>
      <c r="E57" s="3">
        <v>142.85714285714286</v>
      </c>
      <c r="F57" s="3">
        <f>+E57/$I$56</f>
        <v>1.4285714285714286</v>
      </c>
      <c r="G57" s="624">
        <f>+VLOOKUP(C57,[1]Hoja1!$B:$H,7,FALSE)*F57</f>
        <v>1.5714285714285716</v>
      </c>
      <c r="H57" s="1620"/>
      <c r="I57" s="1736"/>
      <c r="J57" s="1640"/>
      <c r="K57" s="1640"/>
      <c r="L57" s="1640"/>
      <c r="M57" s="1640"/>
    </row>
    <row r="58" spans="1:13" ht="15.75">
      <c r="A58" s="1632"/>
      <c r="B58" s="2" t="s">
        <v>115</v>
      </c>
      <c r="C58" s="2" t="s">
        <v>316</v>
      </c>
      <c r="D58" s="3" t="s">
        <v>31</v>
      </c>
      <c r="E58" s="3">
        <v>142.85714285714286</v>
      </c>
      <c r="F58" s="3">
        <f t="shared" ref="F58:F63" si="6">+E58/$I$56</f>
        <v>1.4285714285714286</v>
      </c>
      <c r="G58" s="624">
        <f>+VLOOKUP(C58,[1]Hoja1!$B:$H,7,FALSE)*F58</f>
        <v>7.8571428571428577</v>
      </c>
      <c r="H58" s="1620"/>
      <c r="I58" s="1736"/>
      <c r="J58" s="1640"/>
      <c r="K58" s="1640"/>
      <c r="L58" s="1640"/>
      <c r="M58" s="1640"/>
    </row>
    <row r="59" spans="1:13" ht="15.75">
      <c r="A59" s="1632"/>
      <c r="B59" s="2" t="s">
        <v>69</v>
      </c>
      <c r="C59" s="2" t="s">
        <v>322</v>
      </c>
      <c r="D59" s="3" t="s">
        <v>31</v>
      </c>
      <c r="E59" s="3">
        <v>142.85714285714286</v>
      </c>
      <c r="F59" s="3">
        <f t="shared" si="6"/>
        <v>1.4285714285714286</v>
      </c>
      <c r="G59" s="624">
        <f>+VLOOKUP(C59,[1]Hoja1!$B:$H,7,FALSE)*F59</f>
        <v>4</v>
      </c>
      <c r="H59" s="1620"/>
      <c r="I59" s="1736"/>
      <c r="J59" s="1640"/>
      <c r="K59" s="1640"/>
      <c r="L59" s="1640"/>
      <c r="M59" s="1640"/>
    </row>
    <row r="60" spans="1:13" ht="15.75">
      <c r="A60" s="1632"/>
      <c r="B60" s="8" t="s">
        <v>43</v>
      </c>
      <c r="C60" s="8" t="s">
        <v>340</v>
      </c>
      <c r="D60" s="9" t="s">
        <v>31</v>
      </c>
      <c r="E60" s="3">
        <v>100</v>
      </c>
      <c r="F60" s="3">
        <f t="shared" si="6"/>
        <v>1</v>
      </c>
      <c r="G60" s="624">
        <f>+VLOOKUP(C60,[1]Hoja1!$B:$H,7,FALSE)*F60</f>
        <v>2.2919999999999998</v>
      </c>
      <c r="H60" s="1620"/>
      <c r="I60" s="1736"/>
      <c r="J60" s="1640"/>
      <c r="K60" s="1640"/>
      <c r="L60" s="1640"/>
      <c r="M60" s="1640"/>
    </row>
    <row r="61" spans="1:13" ht="15.75">
      <c r="A61" s="1632"/>
      <c r="B61" s="8" t="s">
        <v>36</v>
      </c>
      <c r="C61" s="8" t="s">
        <v>368</v>
      </c>
      <c r="D61" s="9" t="s">
        <v>31</v>
      </c>
      <c r="E61" s="3">
        <v>1.5</v>
      </c>
      <c r="F61" s="3">
        <f t="shared" si="6"/>
        <v>1.4999999999999999E-2</v>
      </c>
      <c r="G61" s="625">
        <f>+VLOOKUP(C61,[1]Hoja1!$B:$H,7,FALSE)*F61</f>
        <v>6.3333320555555552</v>
      </c>
      <c r="H61" s="1620"/>
      <c r="I61" s="1736"/>
      <c r="J61" s="1640"/>
      <c r="K61" s="1640"/>
      <c r="L61" s="1640"/>
      <c r="M61" s="1640"/>
    </row>
    <row r="62" spans="1:13" ht="15.75">
      <c r="A62" s="1632"/>
      <c r="B62" s="8" t="s">
        <v>33</v>
      </c>
      <c r="C62" s="8" t="s">
        <v>309</v>
      </c>
      <c r="D62" s="9" t="s">
        <v>31</v>
      </c>
      <c r="E62" s="3">
        <v>57.142857142857146</v>
      </c>
      <c r="F62" s="3">
        <f t="shared" si="6"/>
        <v>0.57142857142857151</v>
      </c>
      <c r="G62" s="625">
        <f>+VLOOKUP(C62,[1]Hoja1!$B:$H,7,FALSE)*F62</f>
        <v>5.1428571428571432</v>
      </c>
      <c r="H62" s="1620"/>
      <c r="I62" s="1736"/>
      <c r="J62" s="1640"/>
      <c r="K62" s="1640"/>
      <c r="L62" s="1640"/>
      <c r="M62" s="1640"/>
    </row>
    <row r="63" spans="1:13" ht="16.5" thickBot="1">
      <c r="A63" s="1618"/>
      <c r="B63" s="32" t="s">
        <v>187</v>
      </c>
      <c r="C63" s="32" t="s">
        <v>305</v>
      </c>
      <c r="D63" s="33" t="s">
        <v>31</v>
      </c>
      <c r="E63" s="33">
        <v>142.85714285714286</v>
      </c>
      <c r="F63" s="33">
        <f t="shared" si="6"/>
        <v>1.4285714285714286</v>
      </c>
      <c r="G63" s="626">
        <f>+VLOOKUP(C63,[1]Hoja1!$B:$H,7,FALSE)*F63</f>
        <v>4</v>
      </c>
      <c r="H63" s="1620"/>
      <c r="I63" s="1737"/>
      <c r="J63" s="1640"/>
      <c r="K63" s="1640"/>
      <c r="L63" s="1640"/>
      <c r="M63" s="1640"/>
    </row>
    <row r="64" spans="1:13" ht="15.75">
      <c r="A64" s="1631" t="s">
        <v>1223</v>
      </c>
      <c r="B64" s="29" t="s">
        <v>5</v>
      </c>
      <c r="C64" s="29" t="s">
        <v>346</v>
      </c>
      <c r="D64" s="30" t="s">
        <v>31</v>
      </c>
      <c r="E64" s="29">
        <v>4000</v>
      </c>
      <c r="F64" s="29">
        <v>50</v>
      </c>
      <c r="G64" s="433">
        <f>+VLOOKUP(C64,[1]Hoja1!$B:$H,7,FALSE)*F64</f>
        <v>203.2</v>
      </c>
      <c r="H64" s="1733"/>
      <c r="I64" s="1674">
        <v>80</v>
      </c>
      <c r="J64" s="1640"/>
      <c r="K64" s="1640"/>
      <c r="L64" s="1640"/>
      <c r="M64" s="1640"/>
    </row>
    <row r="65" spans="1:16" ht="15.75">
      <c r="A65" s="1632"/>
      <c r="B65" s="10" t="s">
        <v>76</v>
      </c>
      <c r="C65" s="10" t="s">
        <v>308</v>
      </c>
      <c r="D65" s="11" t="s">
        <v>31</v>
      </c>
      <c r="E65" s="10">
        <v>65</v>
      </c>
      <c r="F65" s="11">
        <f>+E65/$I$64</f>
        <v>0.8125</v>
      </c>
      <c r="G65" s="434">
        <f>+VLOOKUP(C65,[1]Hoja1!$B:$H,7,FALSE)*F65</f>
        <v>8.125</v>
      </c>
      <c r="H65" s="1733"/>
      <c r="I65" s="1640"/>
      <c r="J65" s="1640"/>
      <c r="K65" s="1640"/>
      <c r="L65" s="1640"/>
      <c r="M65" s="1640"/>
    </row>
    <row r="66" spans="1:16" ht="15.75">
      <c r="A66" s="1632"/>
      <c r="B66" s="2" t="s">
        <v>45</v>
      </c>
      <c r="C66" s="2" t="s">
        <v>338</v>
      </c>
      <c r="D66" s="3" t="s">
        <v>39</v>
      </c>
      <c r="E66" s="2">
        <v>200</v>
      </c>
      <c r="F66" s="3">
        <f t="shared" ref="F66:F68" si="7">+E66/$I$64</f>
        <v>2.5</v>
      </c>
      <c r="G66" s="434">
        <f>+VLOOKUP(C66,[1]Hoja1!$B:$H,7,FALSE)*F66</f>
        <v>15.796666569444444</v>
      </c>
      <c r="H66" s="1733"/>
      <c r="I66" s="1640"/>
      <c r="J66" s="1640"/>
      <c r="K66" s="1640"/>
      <c r="L66" s="1640"/>
      <c r="M66" s="1640"/>
    </row>
    <row r="67" spans="1:16" ht="15.75">
      <c r="A67" s="1632"/>
      <c r="B67" s="8" t="s">
        <v>69</v>
      </c>
      <c r="C67" s="8" t="s">
        <v>322</v>
      </c>
      <c r="D67" s="9" t="s">
        <v>31</v>
      </c>
      <c r="E67" s="8">
        <v>1000</v>
      </c>
      <c r="F67" s="9">
        <f t="shared" si="7"/>
        <v>12.5</v>
      </c>
      <c r="G67" s="439">
        <f>+VLOOKUP(C67,[1]Hoja1!$B:$H,7,FALSE)*F67</f>
        <v>35</v>
      </c>
      <c r="H67" s="1733"/>
      <c r="I67" s="1640"/>
      <c r="J67" s="1640"/>
      <c r="K67" s="1640"/>
      <c r="L67" s="1640"/>
      <c r="M67" s="1640"/>
    </row>
    <row r="68" spans="1:16" ht="16.5" thickBot="1">
      <c r="A68" s="1618"/>
      <c r="B68" s="32" t="s">
        <v>43</v>
      </c>
      <c r="C68" s="32" t="s">
        <v>340</v>
      </c>
      <c r="D68" s="33" t="s">
        <v>31</v>
      </c>
      <c r="E68" s="32">
        <v>150</v>
      </c>
      <c r="F68" s="32">
        <f t="shared" si="7"/>
        <v>1.875</v>
      </c>
      <c r="G68" s="435">
        <f>+VLOOKUP(C68,[1]Hoja1!$B:$H,7,FALSE)*F68</f>
        <v>4.2974999999999994</v>
      </c>
      <c r="H68" s="1734"/>
      <c r="I68" s="1641"/>
      <c r="J68" s="1641"/>
      <c r="K68" s="1641"/>
      <c r="L68" s="1641"/>
      <c r="M68" s="1641"/>
    </row>
    <row r="70" spans="1:16" ht="15.75" thickBot="1"/>
    <row r="71" spans="1:16" s="541" customFormat="1" ht="21" customHeight="1" thickBot="1">
      <c r="A71" s="1665" t="s">
        <v>1043</v>
      </c>
      <c r="B71" s="1610"/>
      <c r="C71" s="1610"/>
      <c r="D71" s="1610"/>
      <c r="E71" s="1610"/>
      <c r="F71" s="1610"/>
      <c r="G71" s="1610"/>
      <c r="H71" s="1610"/>
      <c r="I71" s="1610"/>
      <c r="J71" s="1610"/>
      <c r="K71" s="1610"/>
      <c r="L71" s="1610"/>
      <c r="M71" s="1611"/>
    </row>
    <row r="72" spans="1:16" s="541" customFormat="1" ht="48" thickBot="1">
      <c r="A72" s="725" t="s">
        <v>71</v>
      </c>
      <c r="B72" s="725" t="s">
        <v>72</v>
      </c>
      <c r="C72" s="725" t="s">
        <v>307</v>
      </c>
      <c r="D72" s="725" t="s">
        <v>73</v>
      </c>
      <c r="E72" s="725" t="s">
        <v>223</v>
      </c>
      <c r="F72" s="725" t="s">
        <v>224</v>
      </c>
      <c r="G72" s="725" t="s">
        <v>225</v>
      </c>
      <c r="H72" s="749" t="s">
        <v>807</v>
      </c>
      <c r="I72" s="667" t="s">
        <v>953</v>
      </c>
      <c r="J72" s="575" t="s">
        <v>809</v>
      </c>
      <c r="K72" s="575" t="s">
        <v>290</v>
      </c>
      <c r="L72" s="575" t="s">
        <v>291</v>
      </c>
      <c r="M72" s="575" t="s">
        <v>810</v>
      </c>
    </row>
    <row r="73" spans="1:16" ht="30" customHeight="1">
      <c r="A73" s="1738" t="s">
        <v>1049</v>
      </c>
      <c r="B73" s="66" t="s">
        <v>30</v>
      </c>
      <c r="C73" s="66" t="s">
        <v>304</v>
      </c>
      <c r="D73" s="73" t="s">
        <v>31</v>
      </c>
      <c r="E73" s="66">
        <f>+F73*I73</f>
        <v>10200</v>
      </c>
      <c r="F73" s="491">
        <v>340</v>
      </c>
      <c r="G73" s="571">
        <f>+VLOOKUP(C73,[1]Hoja1!$B:$H,7,FALSE)*F73</f>
        <v>4308.82</v>
      </c>
      <c r="H73" s="1706">
        <f>+SUM(G73:G93)</f>
        <v>10446.349369985253</v>
      </c>
      <c r="I73" s="1625">
        <v>30</v>
      </c>
      <c r="J73" s="1706">
        <f>+'CIF-CDF'!F100</f>
        <v>2822.1634632334453</v>
      </c>
      <c r="K73" s="1706">
        <f>+H73+J73</f>
        <v>13268.512833218698</v>
      </c>
      <c r="L73" s="1706">
        <f>+'CIF-CDF'!E79</f>
        <v>2990.0803119646575</v>
      </c>
      <c r="M73" s="1706">
        <f>+K73+L73</f>
        <v>16258.593145183355</v>
      </c>
      <c r="O73" s="378" t="s">
        <v>1024</v>
      </c>
      <c r="P73" s="38">
        <f>+I73</f>
        <v>30</v>
      </c>
    </row>
    <row r="74" spans="1:16" ht="31.5">
      <c r="A74" s="1739"/>
      <c r="B74" s="52" t="s">
        <v>93</v>
      </c>
      <c r="C74" s="52" t="s">
        <v>340</v>
      </c>
      <c r="D74" s="53" t="s">
        <v>31</v>
      </c>
      <c r="E74" s="52">
        <v>100</v>
      </c>
      <c r="F74" s="568">
        <f>+E74/$I$73</f>
        <v>3.3333333333333335</v>
      </c>
      <c r="G74" s="572">
        <f>+VLOOKUP(C74,[1]Hoja1!$B:$H,7,FALSE)*F74</f>
        <v>7.64</v>
      </c>
      <c r="H74" s="1707"/>
      <c r="I74" s="1626"/>
      <c r="J74" s="1707"/>
      <c r="K74" s="1707"/>
      <c r="L74" s="1707"/>
      <c r="M74" s="1707"/>
      <c r="O74" s="378" t="s">
        <v>1025</v>
      </c>
      <c r="P74" s="2"/>
    </row>
    <row r="75" spans="1:16" ht="45">
      <c r="A75" s="1739"/>
      <c r="B75" s="52" t="s">
        <v>94</v>
      </c>
      <c r="C75" s="52" t="s">
        <v>308</v>
      </c>
      <c r="D75" s="53" t="s">
        <v>31</v>
      </c>
      <c r="E75" s="52">
        <v>65</v>
      </c>
      <c r="F75" s="568">
        <f t="shared" ref="F75:F88" si="8">+E75/$I$73</f>
        <v>2.1666666666666665</v>
      </c>
      <c r="G75" s="572">
        <f>+VLOOKUP(C75,[1]Hoja1!$B:$H,7,FALSE)*F75</f>
        <v>21.666666666666664</v>
      </c>
      <c r="H75" s="1707"/>
      <c r="I75" s="1626"/>
      <c r="J75" s="1707"/>
      <c r="K75" s="1707"/>
      <c r="L75" s="1707"/>
      <c r="M75" s="1707"/>
      <c r="O75" s="378" t="s">
        <v>1028</v>
      </c>
      <c r="P75" s="38"/>
    </row>
    <row r="76" spans="1:16" ht="31.5">
      <c r="A76" s="1739"/>
      <c r="B76" s="52" t="s">
        <v>95</v>
      </c>
      <c r="C76" s="52" t="s">
        <v>372</v>
      </c>
      <c r="D76" s="53" t="s">
        <v>31</v>
      </c>
      <c r="E76" s="52">
        <v>100</v>
      </c>
      <c r="F76" s="568">
        <f t="shared" si="8"/>
        <v>3.3333333333333335</v>
      </c>
      <c r="G76" s="572">
        <f>+VLOOKUP(C76,[1]Hoja1!$B:$H,7,FALSE)*F76</f>
        <v>65.333300666666673</v>
      </c>
      <c r="H76" s="1707"/>
      <c r="I76" s="1626"/>
      <c r="J76" s="1707"/>
      <c r="K76" s="1707"/>
      <c r="L76" s="1707"/>
      <c r="M76" s="1707"/>
    </row>
    <row r="77" spans="1:16" ht="31.5">
      <c r="A77" s="1739"/>
      <c r="B77" s="52" t="s">
        <v>96</v>
      </c>
      <c r="C77" s="52" t="s">
        <v>401</v>
      </c>
      <c r="D77" s="53" t="s">
        <v>31</v>
      </c>
      <c r="E77" s="52">
        <v>50</v>
      </c>
      <c r="F77" s="568">
        <f t="shared" si="8"/>
        <v>1.6666666666666667</v>
      </c>
      <c r="G77" s="572">
        <f>+VLOOKUP(C77,[1]Hoja1!$B:$H,7,FALSE)*F77</f>
        <v>33.333333333333336</v>
      </c>
      <c r="H77" s="1707"/>
      <c r="I77" s="1626"/>
      <c r="J77" s="1707"/>
      <c r="K77" s="1707"/>
      <c r="L77" s="1707"/>
      <c r="M77" s="1707"/>
    </row>
    <row r="78" spans="1:16" ht="31.5">
      <c r="A78" s="1739"/>
      <c r="B78" s="52" t="s">
        <v>97</v>
      </c>
      <c r="C78" s="52" t="s">
        <v>401</v>
      </c>
      <c r="D78" s="53" t="s">
        <v>31</v>
      </c>
      <c r="E78" s="52">
        <v>50</v>
      </c>
      <c r="F78" s="568">
        <f t="shared" si="8"/>
        <v>1.6666666666666667</v>
      </c>
      <c r="G78" s="572">
        <f>+VLOOKUP(C78,[1]Hoja1!$B:$H,7,FALSE)*F78</f>
        <v>33.333333333333336</v>
      </c>
      <c r="H78" s="1707"/>
      <c r="I78" s="1626"/>
      <c r="J78" s="1707"/>
      <c r="K78" s="1707"/>
      <c r="L78" s="1707"/>
      <c r="M78" s="1707"/>
    </row>
    <row r="79" spans="1:16" ht="31.5">
      <c r="A79" s="1739"/>
      <c r="B79" s="52" t="s">
        <v>81</v>
      </c>
      <c r="C79" s="2" t="s">
        <v>317</v>
      </c>
      <c r="D79" s="3" t="s">
        <v>31</v>
      </c>
      <c r="E79" s="3">
        <v>5000</v>
      </c>
      <c r="F79" s="482">
        <f t="shared" si="8"/>
        <v>166.66666666666666</v>
      </c>
      <c r="G79" s="624">
        <f>+VLOOKUP(C79,[1]Hoja1!$B:$H,7,FALSE)*F79</f>
        <v>183.33333333333334</v>
      </c>
      <c r="H79" s="1707"/>
      <c r="I79" s="1626"/>
      <c r="J79" s="1707"/>
      <c r="K79" s="1707"/>
      <c r="L79" s="1707"/>
      <c r="M79" s="1707"/>
    </row>
    <row r="80" spans="1:16" ht="15.75">
      <c r="A80" s="1739"/>
      <c r="B80" s="52" t="s">
        <v>177</v>
      </c>
      <c r="C80" s="52" t="s">
        <v>431</v>
      </c>
      <c r="D80" s="53" t="s">
        <v>31</v>
      </c>
      <c r="E80" s="52">
        <v>1000</v>
      </c>
      <c r="F80" s="568">
        <f t="shared" si="8"/>
        <v>33.333333333333336</v>
      </c>
      <c r="G80" s="572">
        <f>+VLOOKUP(C80,[1]Hoja1!$B:$H,7,FALSE)*F80</f>
        <v>700.00003274853816</v>
      </c>
      <c r="H80" s="1707"/>
      <c r="I80" s="1626"/>
      <c r="J80" s="1707"/>
      <c r="K80" s="1707"/>
      <c r="L80" s="1707"/>
      <c r="M80" s="1707"/>
    </row>
    <row r="81" spans="1:14" ht="15.75">
      <c r="A81" s="1739"/>
      <c r="B81" s="52" t="s">
        <v>83</v>
      </c>
      <c r="C81" s="52" t="s">
        <v>318</v>
      </c>
      <c r="D81" s="53" t="s">
        <v>31</v>
      </c>
      <c r="E81" s="52">
        <f>161*4</f>
        <v>644</v>
      </c>
      <c r="F81" s="568">
        <f t="shared" si="8"/>
        <v>21.466666666666665</v>
      </c>
      <c r="G81" s="572">
        <f>+VLOOKUP(C81,[1]Hoja1!$B:$H,7,FALSE)*F81</f>
        <v>42.93333333333333</v>
      </c>
      <c r="H81" s="1707"/>
      <c r="I81" s="1626"/>
      <c r="J81" s="1707"/>
      <c r="K81" s="1707"/>
      <c r="L81" s="1707"/>
      <c r="M81" s="1707"/>
      <c r="N81" s="871"/>
    </row>
    <row r="82" spans="1:14" ht="31.5">
      <c r="A82" s="1739"/>
      <c r="B82" s="52" t="s">
        <v>154</v>
      </c>
      <c r="C82" s="2" t="s">
        <v>402</v>
      </c>
      <c r="D82" s="3" t="s">
        <v>31</v>
      </c>
      <c r="E82" s="2">
        <v>1000</v>
      </c>
      <c r="F82" s="482">
        <f t="shared" si="8"/>
        <v>33.333333333333336</v>
      </c>
      <c r="G82" s="434">
        <f>+VLOOKUP(C82,[1]Hoja1!$B:$H,7,FALSE)*F82</f>
        <v>92.666666666666671</v>
      </c>
      <c r="H82" s="1707"/>
      <c r="I82" s="1626"/>
      <c r="J82" s="1707"/>
      <c r="K82" s="1707"/>
      <c r="L82" s="1707"/>
      <c r="M82" s="1707"/>
    </row>
    <row r="83" spans="1:14" ht="15.75">
      <c r="A83" s="1739"/>
      <c r="B83" s="52" t="s">
        <v>1044</v>
      </c>
      <c r="C83" s="52" t="s">
        <v>406</v>
      </c>
      <c r="D83" s="53" t="s">
        <v>31</v>
      </c>
      <c r="E83" s="52">
        <v>500</v>
      </c>
      <c r="F83" s="785">
        <f t="shared" si="8"/>
        <v>16.666666666666668</v>
      </c>
      <c r="G83" s="792">
        <f>+VLOOKUP(C83,[1]Hoja1!$B:$H,7,FALSE)*F83</f>
        <v>50.724637681159422</v>
      </c>
      <c r="H83" s="1707"/>
      <c r="I83" s="1626"/>
      <c r="J83" s="1707"/>
      <c r="K83" s="1707"/>
      <c r="L83" s="1707"/>
      <c r="M83" s="1707"/>
    </row>
    <row r="84" spans="1:14" ht="15.75">
      <c r="A84" s="1739"/>
      <c r="B84" s="52" t="s">
        <v>1045</v>
      </c>
      <c r="C84" s="52" t="s">
        <v>1047</v>
      </c>
      <c r="D84" s="53" t="s">
        <v>31</v>
      </c>
      <c r="E84" s="52">
        <v>1000</v>
      </c>
      <c r="F84" s="785">
        <f t="shared" si="8"/>
        <v>33.333333333333336</v>
      </c>
      <c r="G84" s="792">
        <f>+VLOOKUP(C84,[1]Hoja1!$B:$H,7,FALSE)*F84</f>
        <v>111.11111111111113</v>
      </c>
      <c r="H84" s="1707"/>
      <c r="I84" s="1626"/>
      <c r="J84" s="1707"/>
      <c r="K84" s="1707"/>
      <c r="L84" s="1707"/>
      <c r="M84" s="1707"/>
    </row>
    <row r="85" spans="1:14" ht="15.75">
      <c r="A85" s="1739"/>
      <c r="B85" s="52" t="s">
        <v>1046</v>
      </c>
      <c r="C85" s="52" t="s">
        <v>1048</v>
      </c>
      <c r="D85" s="53" t="s">
        <v>31</v>
      </c>
      <c r="E85" s="52">
        <v>500</v>
      </c>
      <c r="F85" s="785">
        <f t="shared" si="8"/>
        <v>16.666666666666668</v>
      </c>
      <c r="G85" s="792">
        <f>+VLOOKUP(C85,[1]Hoja1!$B:$H,7,FALSE)*F85</f>
        <v>75.24766666666666</v>
      </c>
      <c r="H85" s="1707"/>
      <c r="I85" s="1626"/>
      <c r="J85" s="1707"/>
      <c r="K85" s="1707"/>
      <c r="L85" s="1707"/>
      <c r="M85" s="1707"/>
    </row>
    <row r="86" spans="1:14" ht="15.75">
      <c r="A86" s="1739"/>
      <c r="B86" s="52" t="s">
        <v>143</v>
      </c>
      <c r="C86" s="52" t="s">
        <v>370</v>
      </c>
      <c r="D86" s="53" t="s">
        <v>31</v>
      </c>
      <c r="E86" s="52">
        <v>300</v>
      </c>
      <c r="F86" s="785">
        <f t="shared" si="8"/>
        <v>10</v>
      </c>
      <c r="G86" s="792">
        <f>+VLOOKUP(C86,[1]Hoja1!$B:$H,7,FALSE)*F86</f>
        <v>82.168177777777771</v>
      </c>
      <c r="H86" s="1707"/>
      <c r="I86" s="1626"/>
      <c r="J86" s="1707"/>
      <c r="K86" s="1707"/>
      <c r="L86" s="1707"/>
      <c r="M86" s="1707"/>
    </row>
    <row r="87" spans="1:14" ht="15.75">
      <c r="A87" s="1739"/>
      <c r="B87" s="52" t="s">
        <v>87</v>
      </c>
      <c r="C87" s="52" t="s">
        <v>373</v>
      </c>
      <c r="D87" s="53" t="s">
        <v>63</v>
      </c>
      <c r="E87" s="52">
        <v>100</v>
      </c>
      <c r="F87" s="785">
        <f t="shared" si="8"/>
        <v>3.3333333333333335</v>
      </c>
      <c r="G87" s="792">
        <f>+VLOOKUP(C87,[1]Hoja1!$B:$H,7,FALSE)*F87</f>
        <v>99.111110000000025</v>
      </c>
      <c r="H87" s="1707"/>
      <c r="I87" s="1626"/>
      <c r="J87" s="1707"/>
      <c r="K87" s="1707"/>
      <c r="L87" s="1707"/>
      <c r="M87" s="1707"/>
    </row>
    <row r="88" spans="1:14" ht="16.5" thickBot="1">
      <c r="A88" s="1740"/>
      <c r="B88" s="497" t="s">
        <v>996</v>
      </c>
      <c r="C88" s="497" t="s">
        <v>418</v>
      </c>
      <c r="D88" s="555" t="s">
        <v>31</v>
      </c>
      <c r="E88" s="68">
        <f>2500*2</f>
        <v>5000</v>
      </c>
      <c r="F88" s="786">
        <f t="shared" si="8"/>
        <v>166.66666666666666</v>
      </c>
      <c r="G88" s="793">
        <f>+VLOOKUP(C88,[1]Hoja1!$B:$H,7,FALSE)*F88</f>
        <v>1690.5933333333335</v>
      </c>
      <c r="H88" s="1707"/>
      <c r="I88" s="1626"/>
      <c r="J88" s="1707"/>
      <c r="K88" s="1707"/>
      <c r="L88" s="1707"/>
      <c r="M88" s="1707"/>
    </row>
    <row r="89" spans="1:14" ht="31.5">
      <c r="A89" s="1632" t="s">
        <v>14</v>
      </c>
      <c r="B89" s="58" t="s">
        <v>81</v>
      </c>
      <c r="C89" s="10" t="s">
        <v>317</v>
      </c>
      <c r="D89" s="11" t="s">
        <v>31</v>
      </c>
      <c r="E89" s="525">
        <v>5000</v>
      </c>
      <c r="F89" s="724">
        <f>+E89/$I$73</f>
        <v>166.66666666666666</v>
      </c>
      <c r="G89" s="629">
        <f>+VLOOKUP(C89,[1]Hoja1!$B:$H,7,FALSE)*F89</f>
        <v>183.33333333333334</v>
      </c>
      <c r="H89" s="1707"/>
      <c r="I89" s="1626"/>
      <c r="J89" s="1707"/>
      <c r="K89" s="1707"/>
      <c r="L89" s="1707"/>
      <c r="M89" s="1707"/>
    </row>
    <row r="90" spans="1:14" ht="15.75">
      <c r="A90" s="1632"/>
      <c r="B90" s="52" t="s">
        <v>55</v>
      </c>
      <c r="C90" s="2" t="s">
        <v>316</v>
      </c>
      <c r="D90" s="3" t="s">
        <v>31</v>
      </c>
      <c r="E90" s="38">
        <v>1500</v>
      </c>
      <c r="F90" s="482">
        <f t="shared" ref="F90:F93" si="9">+E90/$I$73</f>
        <v>50</v>
      </c>
      <c r="G90" s="624">
        <f>+VLOOKUP(C90,[1]Hoja1!$B:$H,7,FALSE)*F90</f>
        <v>275</v>
      </c>
      <c r="H90" s="1707"/>
      <c r="I90" s="1626"/>
      <c r="J90" s="1707"/>
      <c r="K90" s="1707"/>
      <c r="L90" s="1707"/>
      <c r="M90" s="1707"/>
    </row>
    <row r="91" spans="1:14" ht="15.75">
      <c r="A91" s="1632"/>
      <c r="B91" s="52" t="s">
        <v>151</v>
      </c>
      <c r="C91" s="2" t="s">
        <v>433</v>
      </c>
      <c r="D91" s="3" t="s">
        <v>31</v>
      </c>
      <c r="E91" s="38">
        <f>300*2</f>
        <v>600</v>
      </c>
      <c r="F91" s="482">
        <f t="shared" si="9"/>
        <v>20</v>
      </c>
      <c r="G91" s="624">
        <f>+VLOOKUP(C91,[1]Hoja1!$B:$H,7,FALSE)*F91</f>
        <v>40</v>
      </c>
      <c r="H91" s="1707"/>
      <c r="I91" s="1626"/>
      <c r="J91" s="1707"/>
      <c r="K91" s="1707"/>
      <c r="L91" s="1707"/>
      <c r="M91" s="1707"/>
    </row>
    <row r="92" spans="1:14" ht="15.75">
      <c r="A92" s="1632"/>
      <c r="B92" s="52" t="s">
        <v>23</v>
      </c>
      <c r="C92" s="2" t="s">
        <v>324</v>
      </c>
      <c r="D92" s="3" t="s">
        <v>31</v>
      </c>
      <c r="E92" s="38">
        <f>4*1000</f>
        <v>4000</v>
      </c>
      <c r="F92" s="482">
        <f t="shared" si="9"/>
        <v>133.33333333333334</v>
      </c>
      <c r="G92" s="624">
        <f>+VLOOKUP(C92,[1]Hoja1!$B:$H,7,FALSE)*F92</f>
        <v>2266.666666666667</v>
      </c>
      <c r="H92" s="1707"/>
      <c r="I92" s="1626"/>
      <c r="J92" s="1707"/>
      <c r="K92" s="1707"/>
      <c r="L92" s="1707"/>
      <c r="M92" s="1707"/>
    </row>
    <row r="93" spans="1:14" ht="16.5" thickBot="1">
      <c r="A93" s="1618"/>
      <c r="B93" s="68" t="s">
        <v>1050</v>
      </c>
      <c r="C93" s="32" t="s">
        <v>356</v>
      </c>
      <c r="D93" s="33" t="s">
        <v>31</v>
      </c>
      <c r="E93" s="33">
        <v>1000</v>
      </c>
      <c r="F93" s="483">
        <f t="shared" si="9"/>
        <v>33.333333333333336</v>
      </c>
      <c r="G93" s="626">
        <f>+VLOOKUP(C93,[1]Hoja1!$B:$H,7,FALSE)*F93</f>
        <v>83.333333333333343</v>
      </c>
      <c r="H93" s="1708"/>
      <c r="I93" s="1627"/>
      <c r="J93" s="1708"/>
      <c r="K93" s="1708"/>
      <c r="L93" s="1708"/>
      <c r="M93" s="1708"/>
    </row>
    <row r="95" spans="1:14" ht="15.75" thickBot="1"/>
    <row r="96" spans="1:14" s="46" customFormat="1" ht="21.75" customHeight="1" thickBot="1">
      <c r="A96" s="1609" t="s">
        <v>120</v>
      </c>
      <c r="B96" s="1610"/>
      <c r="C96" s="1610"/>
      <c r="D96" s="1610"/>
      <c r="E96" s="1610"/>
      <c r="F96" s="1610"/>
      <c r="G96" s="1610"/>
      <c r="H96" s="1610"/>
      <c r="I96" s="1610"/>
      <c r="J96" s="1610"/>
      <c r="K96" s="1610"/>
      <c r="L96" s="1610"/>
      <c r="M96" s="1611"/>
      <c r="N96" s="794"/>
    </row>
    <row r="97" spans="1:13" s="46" customFormat="1" ht="30" customHeight="1" thickBot="1">
      <c r="A97" s="575" t="s">
        <v>71</v>
      </c>
      <c r="B97" s="575" t="s">
        <v>72</v>
      </c>
      <c r="C97" s="575" t="s">
        <v>307</v>
      </c>
      <c r="D97" s="575" t="s">
        <v>73</v>
      </c>
      <c r="E97" s="575" t="s">
        <v>223</v>
      </c>
      <c r="F97" s="575" t="s">
        <v>224</v>
      </c>
      <c r="G97" s="575" t="s">
        <v>225</v>
      </c>
      <c r="H97" s="651" t="s">
        <v>807</v>
      </c>
      <c r="I97" s="685" t="s">
        <v>953</v>
      </c>
      <c r="J97" s="653" t="s">
        <v>809</v>
      </c>
      <c r="K97" s="653" t="s">
        <v>290</v>
      </c>
      <c r="L97" s="653" t="s">
        <v>291</v>
      </c>
      <c r="M97" s="653" t="s">
        <v>810</v>
      </c>
    </row>
    <row r="98" spans="1:13" s="46" customFormat="1" ht="21.75" customHeight="1">
      <c r="A98" s="1701"/>
      <c r="B98" s="451" t="s">
        <v>55</v>
      </c>
      <c r="C98" s="459" t="s">
        <v>316</v>
      </c>
      <c r="D98" s="43" t="s">
        <v>31</v>
      </c>
      <c r="E98" s="43">
        <v>8000</v>
      </c>
      <c r="F98" s="62">
        <f>+E98/$I$98</f>
        <v>26.666666666666668</v>
      </c>
      <c r="G98" s="535">
        <f>+VLOOKUP(C98,[1]Hoja1!$B:$H,7,FALSE)*F98</f>
        <v>146.66666666666669</v>
      </c>
      <c r="H98" s="1664">
        <f>+SUM(G98:G106)</f>
        <v>387.65130434782611</v>
      </c>
      <c r="I98" s="1664">
        <v>300</v>
      </c>
      <c r="J98" s="1741" t="s">
        <v>950</v>
      </c>
      <c r="K98" s="1698">
        <f>+H98</f>
        <v>387.65130434782611</v>
      </c>
      <c r="L98" s="1741" t="s">
        <v>950</v>
      </c>
      <c r="M98" s="1657">
        <f>+K98</f>
        <v>387.65130434782611</v>
      </c>
    </row>
    <row r="99" spans="1:13" s="46" customFormat="1" ht="27.75" customHeight="1">
      <c r="A99" s="1701"/>
      <c r="B99" s="451" t="s">
        <v>205</v>
      </c>
      <c r="C99" s="459" t="s">
        <v>408</v>
      </c>
      <c r="D99" s="43" t="s">
        <v>31</v>
      </c>
      <c r="E99" s="43">
        <v>4000</v>
      </c>
      <c r="F99" s="62">
        <f t="shared" ref="F99:F106" si="10">+E99/$I$98</f>
        <v>13.333333333333334</v>
      </c>
      <c r="G99" s="535">
        <f>+VLOOKUP(C99,[1]Hoja1!$B:$H,7,FALSE)*F99</f>
        <v>53.333333333333336</v>
      </c>
      <c r="H99" s="1637"/>
      <c r="I99" s="1637"/>
      <c r="J99" s="1742"/>
      <c r="K99" s="1699"/>
      <c r="L99" s="1742"/>
      <c r="M99" s="1637"/>
    </row>
    <row r="100" spans="1:13" s="46" customFormat="1" ht="21.75" customHeight="1">
      <c r="A100" s="1701"/>
      <c r="B100" s="451" t="s">
        <v>151</v>
      </c>
      <c r="C100" s="459" t="s">
        <v>433</v>
      </c>
      <c r="D100" s="43" t="s">
        <v>31</v>
      </c>
      <c r="E100" s="43">
        <v>3000</v>
      </c>
      <c r="F100" s="62">
        <f t="shared" si="10"/>
        <v>10</v>
      </c>
      <c r="G100" s="535">
        <f>+VLOOKUP(C100,[1]Hoja1!$B:$H,7,FALSE)*F100</f>
        <v>20</v>
      </c>
      <c r="H100" s="1637"/>
      <c r="I100" s="1637"/>
      <c r="J100" s="1742"/>
      <c r="K100" s="1699"/>
      <c r="L100" s="1742"/>
      <c r="M100" s="1637"/>
    </row>
    <row r="101" spans="1:13" s="46" customFormat="1" ht="27.75" customHeight="1">
      <c r="A101" s="1701"/>
      <c r="B101" s="453" t="s">
        <v>237</v>
      </c>
      <c r="C101" s="461" t="s">
        <v>311</v>
      </c>
      <c r="D101" s="63" t="s">
        <v>31</v>
      </c>
      <c r="E101" s="63">
        <f>1300*6</f>
        <v>7800</v>
      </c>
      <c r="F101" s="64">
        <f t="shared" si="10"/>
        <v>26</v>
      </c>
      <c r="G101" s="536">
        <f>+VLOOKUP(C101,[1]Hoja1!$B:$H,7,FALSE)*F101</f>
        <v>104</v>
      </c>
      <c r="H101" s="1637"/>
      <c r="I101" s="1637"/>
      <c r="J101" s="1742"/>
      <c r="K101" s="1699"/>
      <c r="L101" s="1742"/>
      <c r="M101" s="1637"/>
    </row>
    <row r="102" spans="1:13" s="46" customFormat="1" ht="21.75" customHeight="1">
      <c r="A102" s="1701"/>
      <c r="B102" s="453" t="s">
        <v>70</v>
      </c>
      <c r="C102" s="461" t="s">
        <v>830</v>
      </c>
      <c r="D102" s="63" t="s">
        <v>31</v>
      </c>
      <c r="E102" s="63">
        <v>2500</v>
      </c>
      <c r="F102" s="64">
        <f t="shared" si="10"/>
        <v>8.3333333333333339</v>
      </c>
      <c r="G102" s="536">
        <f>+VLOOKUP(C102,[1]Hoja1!$B:$H,7,FALSE)*F102</f>
        <v>43.260000000000005</v>
      </c>
      <c r="H102" s="1637"/>
      <c r="I102" s="1637"/>
      <c r="J102" s="1742"/>
      <c r="K102" s="1699"/>
      <c r="L102" s="1742"/>
      <c r="M102" s="1637"/>
    </row>
    <row r="103" spans="1:13" s="46" customFormat="1" ht="30.75" customHeight="1">
      <c r="A103" s="1701"/>
      <c r="B103" s="453" t="s">
        <v>831</v>
      </c>
      <c r="C103" s="461" t="s">
        <v>317</v>
      </c>
      <c r="D103" s="63" t="s">
        <v>31</v>
      </c>
      <c r="E103" s="63">
        <v>1000</v>
      </c>
      <c r="F103" s="64">
        <f t="shared" si="10"/>
        <v>3.3333333333333335</v>
      </c>
      <c r="G103" s="536">
        <f>+VLOOKUP(C103,[1]Hoja1!$B:$H,7,FALSE)*F103</f>
        <v>3.666666666666667</v>
      </c>
      <c r="H103" s="1637"/>
      <c r="I103" s="1637"/>
      <c r="J103" s="1742"/>
      <c r="K103" s="1699"/>
      <c r="L103" s="1742"/>
      <c r="M103" s="1637"/>
    </row>
    <row r="104" spans="1:13" s="46" customFormat="1" ht="29.25" customHeight="1">
      <c r="A104" s="1701"/>
      <c r="B104" s="453" t="s">
        <v>832</v>
      </c>
      <c r="C104" s="461" t="s">
        <v>433</v>
      </c>
      <c r="D104" s="63" t="s">
        <v>31</v>
      </c>
      <c r="E104" s="63">
        <v>1000</v>
      </c>
      <c r="F104" s="64">
        <f t="shared" si="10"/>
        <v>3.3333333333333335</v>
      </c>
      <c r="G104" s="536">
        <f>+VLOOKUP(C104,[1]Hoja1!$B:$H,7,FALSE)*F104</f>
        <v>6.666666666666667</v>
      </c>
      <c r="H104" s="1637"/>
      <c r="I104" s="1637"/>
      <c r="J104" s="1742"/>
      <c r="K104" s="1699"/>
      <c r="L104" s="1742"/>
      <c r="M104" s="1637"/>
    </row>
    <row r="105" spans="1:13" s="46" customFormat="1" ht="30.75" customHeight="1">
      <c r="A105" s="1701"/>
      <c r="B105" s="453" t="s">
        <v>833</v>
      </c>
      <c r="C105" s="461" t="s">
        <v>309</v>
      </c>
      <c r="D105" s="63" t="s">
        <v>31</v>
      </c>
      <c r="E105" s="63">
        <v>200</v>
      </c>
      <c r="F105" s="64">
        <f t="shared" si="10"/>
        <v>0.66666666666666663</v>
      </c>
      <c r="G105" s="536">
        <f>+VLOOKUP(C105,[1]Hoja1!$B:$H,7,FALSE)*F105</f>
        <v>6</v>
      </c>
      <c r="H105" s="1637"/>
      <c r="I105" s="1637"/>
      <c r="J105" s="1742"/>
      <c r="K105" s="1699"/>
      <c r="L105" s="1742"/>
      <c r="M105" s="1637"/>
    </row>
    <row r="106" spans="1:13" s="46" customFormat="1" ht="33" customHeight="1" thickBot="1">
      <c r="A106" s="1702"/>
      <c r="B106" s="452" t="s">
        <v>834</v>
      </c>
      <c r="C106" s="470" t="s">
        <v>406</v>
      </c>
      <c r="D106" s="65" t="s">
        <v>829</v>
      </c>
      <c r="E106" s="65">
        <v>400</v>
      </c>
      <c r="F106" s="537">
        <f t="shared" si="10"/>
        <v>1.3333333333333333</v>
      </c>
      <c r="G106" s="538">
        <f>+VLOOKUP(C106,[1]Hoja1!$B:$H,7,FALSE)*F106</f>
        <v>4.057971014492753</v>
      </c>
      <c r="H106" s="1638"/>
      <c r="I106" s="1638"/>
      <c r="J106" s="1743"/>
      <c r="K106" s="1700"/>
      <c r="L106" s="1743"/>
      <c r="M106" s="1638"/>
    </row>
    <row r="108" spans="1:13" ht="15.75" thickBot="1"/>
    <row r="109" spans="1:13" s="49" customFormat="1" ht="31.5" customHeight="1" thickBot="1">
      <c r="A109" s="1609" t="s">
        <v>121</v>
      </c>
      <c r="B109" s="1610"/>
      <c r="C109" s="1610"/>
      <c r="D109" s="1610"/>
      <c r="E109" s="1610"/>
      <c r="F109" s="1610"/>
      <c r="G109" s="1610"/>
      <c r="H109" s="1610"/>
      <c r="I109" s="1610"/>
      <c r="J109" s="1610"/>
      <c r="K109" s="1610"/>
      <c r="L109" s="1611"/>
    </row>
    <row r="110" spans="1:13" s="49" customFormat="1" ht="32.25" thickBot="1">
      <c r="A110" s="575" t="s">
        <v>71</v>
      </c>
      <c r="B110" s="575" t="s">
        <v>72</v>
      </c>
      <c r="C110" s="575" t="s">
        <v>307</v>
      </c>
      <c r="D110" s="575" t="s">
        <v>73</v>
      </c>
      <c r="E110" s="575" t="s">
        <v>74</v>
      </c>
      <c r="F110" s="575" t="s">
        <v>28</v>
      </c>
      <c r="G110" s="575" t="s">
        <v>75</v>
      </c>
      <c r="H110" s="675" t="s">
        <v>807</v>
      </c>
      <c r="I110" s="667" t="s">
        <v>808</v>
      </c>
      <c r="J110" s="575" t="s">
        <v>290</v>
      </c>
      <c r="K110" s="575" t="s">
        <v>291</v>
      </c>
      <c r="L110" s="465" t="s">
        <v>810</v>
      </c>
    </row>
    <row r="111" spans="1:13" s="49" customFormat="1" ht="15.75">
      <c r="A111" s="1651" t="s">
        <v>918</v>
      </c>
      <c r="B111" s="43" t="s">
        <v>122</v>
      </c>
      <c r="C111" s="43" t="s">
        <v>409</v>
      </c>
      <c r="D111" s="43" t="s">
        <v>31</v>
      </c>
      <c r="E111" s="43">
        <v>3000</v>
      </c>
      <c r="F111" s="460">
        <f>+E111/$I$111</f>
        <v>10</v>
      </c>
      <c r="G111" s="640">
        <f>+VLOOKUP(C111,[1]Hoja1!$B:$H,7,FALSE)*F111</f>
        <v>80</v>
      </c>
      <c r="H111" s="1744">
        <f>+SUM(G111:G119)</f>
        <v>249.27799875000002</v>
      </c>
      <c r="I111" s="1747">
        <v>300</v>
      </c>
      <c r="J111" s="1744">
        <f>+H111</f>
        <v>249.27799875000002</v>
      </c>
      <c r="K111" s="1750" t="s">
        <v>950</v>
      </c>
      <c r="L111" s="1744">
        <f>+J111</f>
        <v>249.27799875000002</v>
      </c>
    </row>
    <row r="112" spans="1:13" s="49" customFormat="1" ht="15.75">
      <c r="A112" s="1652"/>
      <c r="B112" s="43" t="s">
        <v>69</v>
      </c>
      <c r="C112" s="43" t="s">
        <v>322</v>
      </c>
      <c r="D112" s="43" t="s">
        <v>31</v>
      </c>
      <c r="E112" s="43">
        <v>2000</v>
      </c>
      <c r="F112" s="1111">
        <f t="shared" ref="F112:F119" si="11">+E112/$I$111</f>
        <v>6.666666666666667</v>
      </c>
      <c r="G112" s="640">
        <f>+VLOOKUP(C112,[1]Hoja1!$B:$H,7,FALSE)*F112</f>
        <v>18.666666666666668</v>
      </c>
      <c r="H112" s="1745"/>
      <c r="I112" s="1748"/>
      <c r="J112" s="1745"/>
      <c r="K112" s="1745"/>
      <c r="L112" s="1745"/>
    </row>
    <row r="113" spans="1:12" s="49" customFormat="1" ht="15.75">
      <c r="A113" s="1652"/>
      <c r="B113" s="43" t="s">
        <v>123</v>
      </c>
      <c r="C113" s="43" t="s">
        <v>305</v>
      </c>
      <c r="D113" s="43" t="s">
        <v>31</v>
      </c>
      <c r="E113" s="43">
        <v>3000</v>
      </c>
      <c r="F113" s="1111">
        <f t="shared" si="11"/>
        <v>10</v>
      </c>
      <c r="G113" s="640">
        <f>+VLOOKUP(C113,[1]Hoja1!$B:$H,7,FALSE)*F113</f>
        <v>28</v>
      </c>
      <c r="H113" s="1745"/>
      <c r="I113" s="1748"/>
      <c r="J113" s="1745"/>
      <c r="K113" s="1745"/>
      <c r="L113" s="1745"/>
    </row>
    <row r="114" spans="1:12" s="49" customFormat="1" ht="15.75">
      <c r="A114" s="1652"/>
      <c r="B114" s="43" t="s">
        <v>124</v>
      </c>
      <c r="C114" s="43" t="s">
        <v>366</v>
      </c>
      <c r="D114" s="43" t="s">
        <v>31</v>
      </c>
      <c r="E114" s="43">
        <v>3000</v>
      </c>
      <c r="F114" s="1111">
        <f t="shared" si="11"/>
        <v>10</v>
      </c>
      <c r="G114" s="640">
        <f>+VLOOKUP(C114,[1]Hoja1!$B:$H,7,FALSE)*F114</f>
        <v>36</v>
      </c>
      <c r="H114" s="1745"/>
      <c r="I114" s="1748"/>
      <c r="J114" s="1745"/>
      <c r="K114" s="1745"/>
      <c r="L114" s="1745"/>
    </row>
    <row r="115" spans="1:12" s="49" customFormat="1" ht="15.75">
      <c r="A115" s="1652"/>
      <c r="B115" s="43" t="s">
        <v>125</v>
      </c>
      <c r="C115" s="43" t="s">
        <v>410</v>
      </c>
      <c r="D115" s="43" t="s">
        <v>31</v>
      </c>
      <c r="E115" s="43">
        <v>5000</v>
      </c>
      <c r="F115" s="1111">
        <f t="shared" si="11"/>
        <v>16.666666666666668</v>
      </c>
      <c r="G115" s="640">
        <f>+VLOOKUP(C115,[1]Hoja1!$B:$H,7,FALSE)*F115</f>
        <v>26.666666666666671</v>
      </c>
      <c r="H115" s="1745"/>
      <c r="I115" s="1748"/>
      <c r="J115" s="1745"/>
      <c r="K115" s="1745"/>
      <c r="L115" s="1745"/>
    </row>
    <row r="116" spans="1:12" s="49" customFormat="1" ht="15.75">
      <c r="A116" s="1652"/>
      <c r="B116" s="43" t="s">
        <v>35</v>
      </c>
      <c r="C116" s="43" t="s">
        <v>317</v>
      </c>
      <c r="D116" s="43" t="s">
        <v>31</v>
      </c>
      <c r="E116" s="43">
        <v>1000</v>
      </c>
      <c r="F116" s="1111">
        <f t="shared" si="11"/>
        <v>3.3333333333333335</v>
      </c>
      <c r="G116" s="640">
        <f>+VLOOKUP(C116,[1]Hoja1!$B:$H,7,FALSE)*F116</f>
        <v>3.666666666666667</v>
      </c>
      <c r="H116" s="1745"/>
      <c r="I116" s="1748"/>
      <c r="J116" s="1745"/>
      <c r="K116" s="1745"/>
      <c r="L116" s="1745"/>
    </row>
    <row r="117" spans="1:12" s="49" customFormat="1" ht="15.75">
      <c r="A117" s="1652"/>
      <c r="B117" s="43" t="s">
        <v>33</v>
      </c>
      <c r="C117" s="43" t="s">
        <v>309</v>
      </c>
      <c r="D117" s="43" t="s">
        <v>31</v>
      </c>
      <c r="E117" s="43">
        <v>150</v>
      </c>
      <c r="F117" s="1111">
        <f t="shared" si="11"/>
        <v>0.5</v>
      </c>
      <c r="G117" s="640">
        <f>+VLOOKUP(C117,[1]Hoja1!$B:$H,7,FALSE)*F117</f>
        <v>4.5</v>
      </c>
      <c r="H117" s="1745"/>
      <c r="I117" s="1748"/>
      <c r="J117" s="1745"/>
      <c r="K117" s="1745"/>
      <c r="L117" s="1745"/>
    </row>
    <row r="118" spans="1:12" s="49" customFormat="1" ht="15.75">
      <c r="A118" s="1694"/>
      <c r="B118" s="63" t="s">
        <v>126</v>
      </c>
      <c r="C118" s="63" t="s">
        <v>411</v>
      </c>
      <c r="D118" s="63" t="s">
        <v>31</v>
      </c>
      <c r="E118" s="63">
        <v>1500</v>
      </c>
      <c r="F118" s="1112">
        <f t="shared" si="11"/>
        <v>5</v>
      </c>
      <c r="G118" s="641">
        <f>+VLOOKUP(C118,[1]Hoja1!$B:$H,7,FALSE)*F118</f>
        <v>50.249998749999996</v>
      </c>
      <c r="H118" s="1745"/>
      <c r="I118" s="1748"/>
      <c r="J118" s="1745"/>
      <c r="K118" s="1745"/>
      <c r="L118" s="1745"/>
    </row>
    <row r="119" spans="1:12" s="49" customFormat="1" ht="16.5" thickBot="1">
      <c r="A119" s="1653"/>
      <c r="B119" s="106" t="s">
        <v>43</v>
      </c>
      <c r="C119" s="106" t="s">
        <v>340</v>
      </c>
      <c r="D119" s="106" t="s">
        <v>31</v>
      </c>
      <c r="E119" s="106">
        <v>200</v>
      </c>
      <c r="F119" s="1113">
        <f t="shared" si="11"/>
        <v>0.66666666666666663</v>
      </c>
      <c r="G119" s="674">
        <f>+VLOOKUP(C119,[1]Hoja1!$B:$H,7,FALSE)*F119</f>
        <v>1.5279999999999998</v>
      </c>
      <c r="H119" s="1746"/>
      <c r="I119" s="1749"/>
      <c r="J119" s="1746"/>
      <c r="K119" s="1746"/>
      <c r="L119" s="1746"/>
    </row>
  </sheetData>
  <mergeCells count="59">
    <mergeCell ref="L98:L106"/>
    <mergeCell ref="A109:L109"/>
    <mergeCell ref="A111:A119"/>
    <mergeCell ref="H111:H119"/>
    <mergeCell ref="I111:I119"/>
    <mergeCell ref="J111:J119"/>
    <mergeCell ref="K111:K119"/>
    <mergeCell ref="L111:L119"/>
    <mergeCell ref="M98:M106"/>
    <mergeCell ref="A96:M96"/>
    <mergeCell ref="A71:M71"/>
    <mergeCell ref="A73:A88"/>
    <mergeCell ref="A89:A93"/>
    <mergeCell ref="H73:H93"/>
    <mergeCell ref="I73:I93"/>
    <mergeCell ref="M73:M93"/>
    <mergeCell ref="L73:L93"/>
    <mergeCell ref="K73:K93"/>
    <mergeCell ref="J73:J93"/>
    <mergeCell ref="A98:A106"/>
    <mergeCell ref="H98:H106"/>
    <mergeCell ref="I98:I106"/>
    <mergeCell ref="J98:J106"/>
    <mergeCell ref="K98:K106"/>
    <mergeCell ref="A47:M47"/>
    <mergeCell ref="A49:A55"/>
    <mergeCell ref="I49:I55"/>
    <mergeCell ref="M49:M68"/>
    <mergeCell ref="L49:L68"/>
    <mergeCell ref="K49:K68"/>
    <mergeCell ref="J49:J68"/>
    <mergeCell ref="A64:A68"/>
    <mergeCell ref="H49:H68"/>
    <mergeCell ref="I64:I68"/>
    <mergeCell ref="A56:A63"/>
    <mergeCell ref="I56:I63"/>
    <mergeCell ref="I4:I11"/>
    <mergeCell ref="A32:A35"/>
    <mergeCell ref="A37:A44"/>
    <mergeCell ref="H37:H44"/>
    <mergeCell ref="I37:I44"/>
    <mergeCell ref="H32:H35"/>
    <mergeCell ref="I32:I35"/>
    <mergeCell ref="A2:M2"/>
    <mergeCell ref="M4:M44"/>
    <mergeCell ref="L4:L44"/>
    <mergeCell ref="K4:K44"/>
    <mergeCell ref="J4:J44"/>
    <mergeCell ref="A20:A25"/>
    <mergeCell ref="H20:H25"/>
    <mergeCell ref="I20:I25"/>
    <mergeCell ref="A12:A19"/>
    <mergeCell ref="H12:H19"/>
    <mergeCell ref="I12:I19"/>
    <mergeCell ref="A26:A31"/>
    <mergeCell ref="I26:I31"/>
    <mergeCell ref="H26:H31"/>
    <mergeCell ref="A4:A11"/>
    <mergeCell ref="H4:H11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762CE-5A2E-4A05-9FDA-C6B3FA6A648F}">
  <sheetPr>
    <tabColor theme="5" tint="-0.249977111117893"/>
  </sheetPr>
  <dimension ref="A1:M103"/>
  <sheetViews>
    <sheetView topLeftCell="A86" zoomScale="56" workbookViewId="0">
      <selection activeCell="B107" sqref="B107"/>
    </sheetView>
  </sheetViews>
  <sheetFormatPr baseColWidth="10" defaultRowHeight="15"/>
  <cols>
    <col min="2" max="2" width="19.28515625" customWidth="1"/>
    <col min="5" max="6" width="13" bestFit="1" customWidth="1"/>
    <col min="7" max="7" width="12.85546875" customWidth="1"/>
    <col min="8" max="8" width="14.42578125" customWidth="1"/>
    <col min="9" max="9" width="18.28515625" style="730" customWidth="1"/>
    <col min="10" max="10" width="13.5703125" customWidth="1"/>
    <col min="11" max="11" width="16" customWidth="1"/>
    <col min="12" max="12" width="15.140625" customWidth="1"/>
    <col min="13" max="13" width="13.7109375" bestFit="1" customWidth="1"/>
  </cols>
  <sheetData>
    <row r="1" spans="1:13" ht="15.75" thickBot="1"/>
    <row r="2" spans="1:13" s="541" customFormat="1" ht="16.5" thickBot="1">
      <c r="A2" s="1675" t="s">
        <v>815</v>
      </c>
      <c r="B2" s="1629"/>
      <c r="C2" s="1629"/>
      <c r="D2" s="1629"/>
      <c r="E2" s="1629"/>
      <c r="F2" s="1629"/>
      <c r="G2" s="1629"/>
      <c r="H2" s="1629"/>
      <c r="I2" s="1629"/>
      <c r="J2" s="1629"/>
      <c r="K2" s="1629"/>
      <c r="L2" s="1629"/>
      <c r="M2" s="1630"/>
    </row>
    <row r="3" spans="1:13" s="541" customFormat="1" ht="48" thickBot="1">
      <c r="A3" s="699" t="s">
        <v>71</v>
      </c>
      <c r="B3" s="699" t="s">
        <v>72</v>
      </c>
      <c r="C3" s="699" t="s">
        <v>307</v>
      </c>
      <c r="D3" s="699" t="s">
        <v>73</v>
      </c>
      <c r="E3" s="699" t="s">
        <v>223</v>
      </c>
      <c r="F3" s="699" t="s">
        <v>224</v>
      </c>
      <c r="G3" s="699" t="s">
        <v>225</v>
      </c>
      <c r="H3" s="699" t="s">
        <v>807</v>
      </c>
      <c r="I3" s="667" t="s">
        <v>953</v>
      </c>
      <c r="J3" s="699" t="s">
        <v>809</v>
      </c>
      <c r="K3" s="699" t="s">
        <v>290</v>
      </c>
      <c r="L3" s="699" t="s">
        <v>291</v>
      </c>
      <c r="M3" s="699" t="s">
        <v>810</v>
      </c>
    </row>
    <row r="4" spans="1:13" ht="15.75">
      <c r="A4" s="1751" t="s">
        <v>162</v>
      </c>
      <c r="B4" s="1118" t="s">
        <v>163</v>
      </c>
      <c r="C4" s="1118" t="s">
        <v>430</v>
      </c>
      <c r="D4" s="1119" t="s">
        <v>31</v>
      </c>
      <c r="E4" s="1118">
        <f>+I4*F4</f>
        <v>9600</v>
      </c>
      <c r="F4" s="1118">
        <v>160</v>
      </c>
      <c r="G4" s="1120">
        <f>+VLOOKUP(C4,[1]Hoja1!$B:$H,7,FALSE)*F4</f>
        <v>4640</v>
      </c>
      <c r="H4" s="1619">
        <f>+SUM(G4:G9)</f>
        <v>4909.1207699467923</v>
      </c>
      <c r="I4" s="1625">
        <v>60</v>
      </c>
      <c r="J4" s="1619">
        <f>+'CIF-CDF'!F99</f>
        <v>651.26849151541046</v>
      </c>
      <c r="K4" s="1619">
        <f>+H4+H31+H34+H36+J4</f>
        <v>6736.4340549571352</v>
      </c>
      <c r="L4" s="1619">
        <f>+'CIF-CDF'!E78</f>
        <v>867.12329046975083</v>
      </c>
      <c r="M4" s="1619">
        <f>+K4+L4+L83+L96</f>
        <v>8190.2366497747125</v>
      </c>
    </row>
    <row r="5" spans="1:13" ht="15.75">
      <c r="A5" s="1752"/>
      <c r="B5" s="721" t="s">
        <v>164</v>
      </c>
      <c r="C5" s="721" t="s">
        <v>759</v>
      </c>
      <c r="D5" s="722" t="s">
        <v>63</v>
      </c>
      <c r="E5" s="721">
        <f>750/2</f>
        <v>375</v>
      </c>
      <c r="F5" s="53">
        <f>+E5/$I$4</f>
        <v>6.25</v>
      </c>
      <c r="G5" s="572">
        <f>+VLOOKUP(C5,[1]Hoja1!$B:$H,7,FALSE)*F5</f>
        <v>185.83333125000004</v>
      </c>
      <c r="H5" s="1640"/>
      <c r="I5" s="1626"/>
      <c r="J5" s="1620"/>
      <c r="K5" s="1620"/>
      <c r="L5" s="1620"/>
      <c r="M5" s="1620"/>
    </row>
    <row r="6" spans="1:13" ht="15.75">
      <c r="A6" s="1752"/>
      <c r="B6" s="52" t="s">
        <v>165</v>
      </c>
      <c r="C6" s="52" t="s">
        <v>425</v>
      </c>
      <c r="D6" s="53" t="s">
        <v>63</v>
      </c>
      <c r="E6" s="52">
        <v>200</v>
      </c>
      <c r="F6" s="53">
        <f t="shared" ref="F6:F9" si="0">+E6/$I$4</f>
        <v>3.3333333333333335</v>
      </c>
      <c r="G6" s="572">
        <f>+VLOOKUP(C6,[1]Hoja1!$B:$H,7,FALSE)*F6</f>
        <v>47.6</v>
      </c>
      <c r="H6" s="1640"/>
      <c r="I6" s="1626"/>
      <c r="J6" s="1620"/>
      <c r="K6" s="1620"/>
      <c r="L6" s="1620"/>
      <c r="M6" s="1620"/>
    </row>
    <row r="7" spans="1:13" ht="15.75">
      <c r="A7" s="1752"/>
      <c r="B7" s="52" t="s">
        <v>166</v>
      </c>
      <c r="C7" s="52" t="s">
        <v>436</v>
      </c>
      <c r="D7" s="53" t="s">
        <v>63</v>
      </c>
      <c r="E7" s="52">
        <v>200</v>
      </c>
      <c r="F7" s="53">
        <f t="shared" si="0"/>
        <v>3.3333333333333335</v>
      </c>
      <c r="G7" s="572">
        <f>+VLOOKUP(C7,[1]Hoja1!$B:$H,7,FALSE)*F7</f>
        <v>33.878464912280705</v>
      </c>
      <c r="H7" s="1640"/>
      <c r="I7" s="1626"/>
      <c r="J7" s="1620"/>
      <c r="K7" s="1620"/>
      <c r="L7" s="1620"/>
      <c r="M7" s="1620"/>
    </row>
    <row r="8" spans="1:13" ht="15.75">
      <c r="A8" s="1752"/>
      <c r="B8" s="52" t="s">
        <v>167</v>
      </c>
      <c r="C8" s="52" t="s">
        <v>432</v>
      </c>
      <c r="D8" s="53" t="s">
        <v>82</v>
      </c>
      <c r="E8" s="52">
        <v>100</v>
      </c>
      <c r="F8" s="53">
        <f t="shared" si="0"/>
        <v>1.6666666666666667</v>
      </c>
      <c r="G8" s="572">
        <f>+VLOOKUP(C8,[1]Hoja1!$B:$H,7,FALSE)*F8</f>
        <v>0.21396200000000001</v>
      </c>
      <c r="H8" s="1640"/>
      <c r="I8" s="1626"/>
      <c r="J8" s="1620"/>
      <c r="K8" s="1620"/>
      <c r="L8" s="1620"/>
      <c r="M8" s="1620"/>
    </row>
    <row r="9" spans="1:13" ht="16.5" thickBot="1">
      <c r="A9" s="1753"/>
      <c r="B9" s="56" t="s">
        <v>140</v>
      </c>
      <c r="C9" s="56" t="s">
        <v>417</v>
      </c>
      <c r="D9" s="57" t="s">
        <v>141</v>
      </c>
      <c r="E9" s="56">
        <v>3</v>
      </c>
      <c r="F9" s="57">
        <f t="shared" si="0"/>
        <v>0.05</v>
      </c>
      <c r="G9" s="573">
        <f>+VLOOKUP(C9,[1]Hoja1!$B:$H,7,FALSE)*F9</f>
        <v>1.5950117845117848</v>
      </c>
      <c r="H9" s="1640"/>
      <c r="I9" s="1627"/>
      <c r="J9" s="1620"/>
      <c r="K9" s="1620"/>
      <c r="L9" s="1620"/>
      <c r="M9" s="1620"/>
    </row>
    <row r="10" spans="1:13" ht="15.75" customHeight="1">
      <c r="A10" s="1631" t="s">
        <v>91</v>
      </c>
      <c r="B10" s="1097" t="s">
        <v>92</v>
      </c>
      <c r="C10" s="1121" t="s">
        <v>375</v>
      </c>
      <c r="D10" s="1098" t="s">
        <v>31</v>
      </c>
      <c r="E10" s="1097">
        <f>+F10*I10</f>
        <v>10020</v>
      </c>
      <c r="F10" s="1097">
        <v>167</v>
      </c>
      <c r="G10" s="1100">
        <f>+VLOOKUP(C10,[1]Hoja1!$B:$H,7,FALSE)*F10</f>
        <v>2555.1</v>
      </c>
      <c r="H10" s="1619">
        <f>+SUM(G10:G17)</f>
        <v>2723.2129288333326</v>
      </c>
      <c r="I10" s="1625">
        <v>60</v>
      </c>
      <c r="J10" s="1620"/>
      <c r="K10" s="1620"/>
      <c r="L10" s="1620"/>
      <c r="M10" s="1620"/>
    </row>
    <row r="11" spans="1:13" ht="15.75">
      <c r="A11" s="1632"/>
      <c r="B11" s="52" t="s">
        <v>43</v>
      </c>
      <c r="C11" s="52" t="s">
        <v>340</v>
      </c>
      <c r="D11" s="53" t="s">
        <v>31</v>
      </c>
      <c r="E11" s="52">
        <v>200</v>
      </c>
      <c r="F11" s="53">
        <f>+E11/$I$10</f>
        <v>3.3333333333333335</v>
      </c>
      <c r="G11" s="572">
        <f>+VLOOKUP(C11,[1]Hoja1!$B:$H,7,FALSE)*F11</f>
        <v>7.64</v>
      </c>
      <c r="H11" s="1640"/>
      <c r="I11" s="1626"/>
      <c r="J11" s="1620"/>
      <c r="K11" s="1620"/>
      <c r="L11" s="1620"/>
      <c r="M11" s="1620"/>
    </row>
    <row r="12" spans="1:13" ht="15.75">
      <c r="A12" s="1632"/>
      <c r="B12" s="52" t="s">
        <v>76</v>
      </c>
      <c r="C12" s="52" t="s">
        <v>308</v>
      </c>
      <c r="D12" s="53" t="s">
        <v>31</v>
      </c>
      <c r="E12" s="52">
        <v>65</v>
      </c>
      <c r="F12" s="53">
        <f t="shared" ref="F12:F17" si="1">+E12/$I$10</f>
        <v>1.0833333333333333</v>
      </c>
      <c r="G12" s="572">
        <f>+VLOOKUP(C12,[1]Hoja1!$B:$H,7,FALSE)*F12</f>
        <v>10.833333333333332</v>
      </c>
      <c r="H12" s="1640"/>
      <c r="I12" s="1626"/>
      <c r="J12" s="1620"/>
      <c r="K12" s="1620"/>
      <c r="L12" s="1620"/>
      <c r="M12" s="1620"/>
    </row>
    <row r="13" spans="1:13" ht="15.75">
      <c r="A13" s="1632"/>
      <c r="B13" s="52" t="s">
        <v>85</v>
      </c>
      <c r="C13" s="52" t="s">
        <v>372</v>
      </c>
      <c r="D13" s="53" t="s">
        <v>31</v>
      </c>
      <c r="E13" s="52">
        <v>150</v>
      </c>
      <c r="F13" s="53">
        <f t="shared" si="1"/>
        <v>2.5</v>
      </c>
      <c r="G13" s="572">
        <f>+VLOOKUP(C13,[1]Hoja1!$B:$H,7,FALSE)*F13</f>
        <v>48.999975500000005</v>
      </c>
      <c r="H13" s="1640"/>
      <c r="I13" s="1626"/>
      <c r="J13" s="1620"/>
      <c r="K13" s="1620"/>
      <c r="L13" s="1620"/>
      <c r="M13" s="1620"/>
    </row>
    <row r="14" spans="1:13" ht="15.75">
      <c r="A14" s="1632"/>
      <c r="B14" s="52" t="s">
        <v>111</v>
      </c>
      <c r="C14" s="267" t="s">
        <v>401</v>
      </c>
      <c r="D14" s="53" t="s">
        <v>31</v>
      </c>
      <c r="E14" s="52">
        <v>50</v>
      </c>
      <c r="F14" s="53">
        <f t="shared" si="1"/>
        <v>0.83333333333333337</v>
      </c>
      <c r="G14" s="572">
        <f>+VLOOKUP(C14,[1]Hoja1!$B:$H,7,FALSE)*F14</f>
        <v>16.666666666666668</v>
      </c>
      <c r="H14" s="1640"/>
      <c r="I14" s="1626"/>
      <c r="J14" s="1620"/>
      <c r="K14" s="1620"/>
      <c r="L14" s="1620"/>
      <c r="M14" s="1620"/>
    </row>
    <row r="15" spans="1:13" ht="15.75">
      <c r="A15" s="1632"/>
      <c r="B15" s="52" t="s">
        <v>90</v>
      </c>
      <c r="C15" s="267" t="s">
        <v>432</v>
      </c>
      <c r="D15" s="53" t="s">
        <v>31</v>
      </c>
      <c r="E15" s="52">
        <v>1000</v>
      </c>
      <c r="F15" s="53">
        <f t="shared" si="1"/>
        <v>16.666666666666668</v>
      </c>
      <c r="G15" s="572">
        <f>+VLOOKUP(C15,[1]Hoja1!$B:$H,7,FALSE)*F15</f>
        <v>2.1396200000000003</v>
      </c>
      <c r="H15" s="1640"/>
      <c r="I15" s="1626"/>
      <c r="J15" s="1620"/>
      <c r="K15" s="1620"/>
      <c r="L15" s="1620"/>
      <c r="M15" s="1620"/>
    </row>
    <row r="16" spans="1:13" ht="15.75">
      <c r="A16" s="1632"/>
      <c r="B16" s="52" t="s">
        <v>61</v>
      </c>
      <c r="C16" s="52" t="s">
        <v>351</v>
      </c>
      <c r="D16" s="53" t="s">
        <v>31</v>
      </c>
      <c r="E16" s="52">
        <v>1000</v>
      </c>
      <c r="F16" s="53">
        <f t="shared" si="1"/>
        <v>16.666666666666668</v>
      </c>
      <c r="G16" s="572">
        <f>+VLOOKUP(C16,[1]Hoja1!$B:$H,7,FALSE)*F16</f>
        <v>58.666666666666671</v>
      </c>
      <c r="H16" s="1640"/>
      <c r="I16" s="1626"/>
      <c r="J16" s="1620"/>
      <c r="K16" s="1620"/>
      <c r="L16" s="1620"/>
      <c r="M16" s="1620"/>
    </row>
    <row r="17" spans="1:13" ht="16.5" thickBot="1">
      <c r="A17" s="1618"/>
      <c r="B17" s="68" t="s">
        <v>154</v>
      </c>
      <c r="C17" s="68" t="s">
        <v>402</v>
      </c>
      <c r="D17" s="69" t="s">
        <v>31</v>
      </c>
      <c r="E17" s="68">
        <v>500</v>
      </c>
      <c r="F17" s="69">
        <f t="shared" si="1"/>
        <v>8.3333333333333339</v>
      </c>
      <c r="G17" s="582">
        <f>+VLOOKUP(C17,[1]Hoja1!$B:$H,7,FALSE)*F17</f>
        <v>23.166666666666668</v>
      </c>
      <c r="H17" s="1641"/>
      <c r="I17" s="1627"/>
      <c r="J17" s="1620"/>
      <c r="K17" s="1620"/>
      <c r="L17" s="1620"/>
      <c r="M17" s="1620"/>
    </row>
    <row r="18" spans="1:13" ht="15.75">
      <c r="A18" s="1751" t="s">
        <v>191</v>
      </c>
      <c r="B18" s="1118" t="s">
        <v>1016</v>
      </c>
      <c r="C18" s="1118" t="s">
        <v>374</v>
      </c>
      <c r="D18" s="1119" t="s">
        <v>31</v>
      </c>
      <c r="E18" s="1107">
        <f>+F18*I18</f>
        <v>11788.235294117647</v>
      </c>
      <c r="F18" s="1107">
        <v>196.47058823529412</v>
      </c>
      <c r="G18" s="1120">
        <f>+VLOOKUP(C18,[1]Hoja1!$B:$H,7,FALSE)*F18</f>
        <v>1971.3858823529413</v>
      </c>
      <c r="H18" s="1642">
        <f>+SUM(G18:G30)</f>
        <v>2229.133699390075</v>
      </c>
      <c r="I18" s="1755">
        <v>60</v>
      </c>
      <c r="J18" s="1620"/>
      <c r="K18" s="1620"/>
      <c r="L18" s="1620"/>
      <c r="M18" s="1620"/>
    </row>
    <row r="19" spans="1:13" ht="15.75">
      <c r="A19" s="1752"/>
      <c r="B19" s="52" t="s">
        <v>111</v>
      </c>
      <c r="C19" s="52" t="s">
        <v>401</v>
      </c>
      <c r="D19" s="53" t="s">
        <v>31</v>
      </c>
      <c r="E19" s="52">
        <v>5</v>
      </c>
      <c r="F19" s="53">
        <f>+E19/$I$18</f>
        <v>8.3333333333333329E-2</v>
      </c>
      <c r="G19" s="572">
        <f>+VLOOKUP(C19,[1]Hoja1!$B:$H,7,FALSE)*F19</f>
        <v>1.6666666666666665</v>
      </c>
      <c r="H19" s="1643"/>
      <c r="I19" s="1756"/>
      <c r="J19" s="1620"/>
      <c r="K19" s="1620"/>
      <c r="L19" s="1620"/>
      <c r="M19" s="1620"/>
    </row>
    <row r="20" spans="1:13" ht="15.75">
      <c r="A20" s="1752"/>
      <c r="B20" s="52" t="s">
        <v>87</v>
      </c>
      <c r="C20" s="52" t="s">
        <v>373</v>
      </c>
      <c r="D20" s="53" t="s">
        <v>63</v>
      </c>
      <c r="E20" s="52">
        <v>20</v>
      </c>
      <c r="F20" s="53">
        <f t="shared" ref="F20:F30" si="2">+E20/$I$18</f>
        <v>0.33333333333333331</v>
      </c>
      <c r="G20" s="572">
        <f>+VLOOKUP(C20,[1]Hoja1!$B:$H,7,FALSE)*F20</f>
        <v>9.9111110000000018</v>
      </c>
      <c r="H20" s="1643"/>
      <c r="I20" s="1756"/>
      <c r="J20" s="1620"/>
      <c r="K20" s="1620"/>
      <c r="L20" s="1620"/>
      <c r="M20" s="1620"/>
    </row>
    <row r="21" spans="1:13" ht="15.75">
      <c r="A21" s="1752"/>
      <c r="B21" s="52" t="s">
        <v>85</v>
      </c>
      <c r="C21" s="52" t="s">
        <v>372</v>
      </c>
      <c r="D21" s="53" t="s">
        <v>31</v>
      </c>
      <c r="E21" s="52">
        <v>5</v>
      </c>
      <c r="F21" s="53">
        <f t="shared" si="2"/>
        <v>8.3333333333333329E-2</v>
      </c>
      <c r="G21" s="572">
        <f>+VLOOKUP(C21,[1]Hoja1!$B:$H,7,FALSE)*F21</f>
        <v>1.6333325166666666</v>
      </c>
      <c r="H21" s="1643"/>
      <c r="I21" s="1756"/>
      <c r="J21" s="1620"/>
      <c r="K21" s="1620"/>
      <c r="L21" s="1620"/>
      <c r="M21" s="1620"/>
    </row>
    <row r="22" spans="1:13" ht="15.75">
      <c r="A22" s="1752"/>
      <c r="B22" s="52" t="s">
        <v>156</v>
      </c>
      <c r="C22" s="52" t="s">
        <v>352</v>
      </c>
      <c r="D22" s="53" t="s">
        <v>63</v>
      </c>
      <c r="E22" s="52">
        <v>20</v>
      </c>
      <c r="F22" s="53">
        <f t="shared" si="2"/>
        <v>0.33333333333333331</v>
      </c>
      <c r="G22" s="572">
        <f>+VLOOKUP(C22,[1]Hoja1!$B:$H,7,FALSE)*F22</f>
        <v>4.5530026315789467</v>
      </c>
      <c r="H22" s="1643"/>
      <c r="I22" s="1756"/>
      <c r="J22" s="1620"/>
      <c r="K22" s="1620"/>
      <c r="L22" s="1620"/>
      <c r="M22" s="1620"/>
    </row>
    <row r="23" spans="1:13" ht="15.75">
      <c r="A23" s="1752"/>
      <c r="B23" s="52" t="s">
        <v>138</v>
      </c>
      <c r="C23" s="52" t="s">
        <v>370</v>
      </c>
      <c r="D23" s="53" t="s">
        <v>31</v>
      </c>
      <c r="E23" s="52">
        <v>30</v>
      </c>
      <c r="F23" s="53">
        <f t="shared" si="2"/>
        <v>0.5</v>
      </c>
      <c r="G23" s="572">
        <f>+VLOOKUP(C23,[1]Hoja1!$B:$H,7,FALSE)*F23</f>
        <v>4.1084088888888886</v>
      </c>
      <c r="H23" s="1643"/>
      <c r="I23" s="1756"/>
      <c r="J23" s="1620"/>
      <c r="K23" s="1620"/>
      <c r="L23" s="1620"/>
      <c r="M23" s="1620"/>
    </row>
    <row r="24" spans="1:13" ht="15.75">
      <c r="A24" s="1752"/>
      <c r="B24" s="52" t="s">
        <v>108</v>
      </c>
      <c r="C24" s="52" t="s">
        <v>405</v>
      </c>
      <c r="D24" s="53" t="s">
        <v>31</v>
      </c>
      <c r="E24" s="52">
        <v>500</v>
      </c>
      <c r="F24" s="53">
        <f t="shared" si="2"/>
        <v>8.3333333333333339</v>
      </c>
      <c r="G24" s="572">
        <f>+VLOOKUP(C24,[1]Hoja1!$B:$H,7,FALSE)*F24</f>
        <v>99.166666666666671</v>
      </c>
      <c r="H24" s="1643"/>
      <c r="I24" s="1756"/>
      <c r="J24" s="1620"/>
      <c r="K24" s="1620"/>
      <c r="L24" s="1620"/>
      <c r="M24" s="1620"/>
    </row>
    <row r="25" spans="1:13" ht="15.75">
      <c r="A25" s="1752"/>
      <c r="B25" s="52" t="s">
        <v>38</v>
      </c>
      <c r="C25" s="52" t="s">
        <v>327</v>
      </c>
      <c r="D25" s="53" t="s">
        <v>63</v>
      </c>
      <c r="E25" s="52">
        <v>2200</v>
      </c>
      <c r="F25" s="53">
        <f t="shared" si="2"/>
        <v>36.666666666666664</v>
      </c>
      <c r="G25" s="572">
        <f>+VLOOKUP(C25,[1]Hoja1!$B:$H,7,FALSE)*F25</f>
        <v>129.96666666666667</v>
      </c>
      <c r="H25" s="1643"/>
      <c r="I25" s="1756"/>
      <c r="J25" s="1620"/>
      <c r="K25" s="1620"/>
      <c r="L25" s="1620"/>
      <c r="M25" s="1620"/>
    </row>
    <row r="26" spans="1:13" ht="15.75">
      <c r="A26" s="1752"/>
      <c r="B26" s="52" t="s">
        <v>192</v>
      </c>
      <c r="C26" s="52" t="s">
        <v>443</v>
      </c>
      <c r="D26" s="53" t="s">
        <v>31</v>
      </c>
      <c r="E26" s="52">
        <v>5</v>
      </c>
      <c r="F26" s="53">
        <f t="shared" si="2"/>
        <v>8.3333333333333329E-2</v>
      </c>
      <c r="G26" s="572">
        <f>+VLOOKUP(C26,[1]Hoja1!$B:$H,7,FALSE)*F26</f>
        <v>1.6666666666666665</v>
      </c>
      <c r="H26" s="1643"/>
      <c r="I26" s="1756"/>
      <c r="J26" s="1620"/>
      <c r="K26" s="1620"/>
      <c r="L26" s="1620"/>
      <c r="M26" s="1620"/>
    </row>
    <row r="27" spans="1:13" ht="15.75">
      <c r="A27" s="1752"/>
      <c r="B27" s="52" t="s">
        <v>193</v>
      </c>
      <c r="C27" s="52" t="s">
        <v>443</v>
      </c>
      <c r="D27" s="53" t="s">
        <v>31</v>
      </c>
      <c r="E27" s="52">
        <v>5</v>
      </c>
      <c r="F27" s="53">
        <f t="shared" si="2"/>
        <v>8.3333333333333329E-2</v>
      </c>
      <c r="G27" s="572">
        <f>+VLOOKUP(C27,[1]Hoja1!$B:$H,7,FALSE)*F27</f>
        <v>1.6666666666666665</v>
      </c>
      <c r="H27" s="1643"/>
      <c r="I27" s="1756"/>
      <c r="J27" s="1620"/>
      <c r="K27" s="1620"/>
      <c r="L27" s="1620"/>
      <c r="M27" s="1620"/>
    </row>
    <row r="28" spans="1:13" ht="15.75">
      <c r="A28" s="1753"/>
      <c r="B28" s="56" t="s">
        <v>65</v>
      </c>
      <c r="C28" s="56" t="s">
        <v>361</v>
      </c>
      <c r="D28" s="57" t="s">
        <v>31</v>
      </c>
      <c r="E28" s="56">
        <v>5</v>
      </c>
      <c r="F28" s="57">
        <f t="shared" si="2"/>
        <v>8.3333333333333329E-2</v>
      </c>
      <c r="G28" s="573">
        <f>+VLOOKUP(C28,[1]Hoja1!$B:$H,7,FALSE)*F28</f>
        <v>1.6666666666666665</v>
      </c>
      <c r="H28" s="1643"/>
      <c r="I28" s="1756"/>
      <c r="J28" s="1620"/>
      <c r="K28" s="1620"/>
      <c r="L28" s="1620"/>
      <c r="M28" s="1620"/>
    </row>
    <row r="29" spans="1:13" ht="15.75">
      <c r="A29" s="1753"/>
      <c r="B29" s="56" t="s">
        <v>43</v>
      </c>
      <c r="C29" s="56" t="s">
        <v>340</v>
      </c>
      <c r="D29" s="57" t="s">
        <v>31</v>
      </c>
      <c r="E29" s="56">
        <v>40</v>
      </c>
      <c r="F29" s="57">
        <f t="shared" si="2"/>
        <v>0.66666666666666663</v>
      </c>
      <c r="G29" s="573">
        <f>+VLOOKUP(C29,[1]Hoja1!$B:$H,7,FALSE)*F29</f>
        <v>1.5279999999999998</v>
      </c>
      <c r="H29" s="1643"/>
      <c r="I29" s="1756"/>
      <c r="J29" s="1620"/>
      <c r="K29" s="1620"/>
      <c r="L29" s="1620"/>
      <c r="M29" s="1620"/>
    </row>
    <row r="30" spans="1:13" ht="16.5" thickBot="1">
      <c r="A30" s="1754"/>
      <c r="B30" s="54" t="s">
        <v>90</v>
      </c>
      <c r="C30" s="54" t="s">
        <v>432</v>
      </c>
      <c r="D30" s="55" t="s">
        <v>31</v>
      </c>
      <c r="E30" s="54">
        <f>300/3</f>
        <v>100</v>
      </c>
      <c r="F30" s="55">
        <f t="shared" si="2"/>
        <v>1.6666666666666667</v>
      </c>
      <c r="G30" s="680">
        <f>+VLOOKUP(C30,[1]Hoja1!$B:$H,7,FALSE)*F30</f>
        <v>0.21396200000000001</v>
      </c>
      <c r="H30" s="1643"/>
      <c r="I30" s="1757"/>
      <c r="J30" s="1620"/>
      <c r="K30" s="1620"/>
      <c r="L30" s="1620"/>
      <c r="M30" s="1620"/>
    </row>
    <row r="31" spans="1:13" ht="15.75">
      <c r="A31" s="1760" t="s">
        <v>131</v>
      </c>
      <c r="B31" s="66" t="s">
        <v>131</v>
      </c>
      <c r="C31" s="29" t="s">
        <v>413</v>
      </c>
      <c r="D31" s="30" t="s">
        <v>31</v>
      </c>
      <c r="E31" s="29">
        <f>13*500</f>
        <v>6500</v>
      </c>
      <c r="F31" s="29">
        <v>30</v>
      </c>
      <c r="G31" s="433">
        <f>+VLOOKUP(C31,[1]Hoja1!$B:$H,7,FALSE)*F31</f>
        <v>495</v>
      </c>
      <c r="H31" s="1619">
        <f>+SUM(G31:G33)</f>
        <v>595.07777777777778</v>
      </c>
      <c r="I31" s="1625">
        <v>108</v>
      </c>
      <c r="J31" s="1620"/>
      <c r="K31" s="1620"/>
      <c r="L31" s="1620"/>
      <c r="M31" s="1620"/>
    </row>
    <row r="32" spans="1:13" ht="15.75">
      <c r="A32" s="1761"/>
      <c r="B32" s="52" t="s">
        <v>184</v>
      </c>
      <c r="C32" s="208" t="s">
        <v>314</v>
      </c>
      <c r="D32" s="3" t="s">
        <v>31</v>
      </c>
      <c r="E32" s="2">
        <v>3000</v>
      </c>
      <c r="F32" s="482">
        <f>+E32/108</f>
        <v>27.777777777777779</v>
      </c>
      <c r="G32" s="434">
        <f>+VLOOKUP(C32,[1]Hoja1!$B:$H,7,FALSE)*F32</f>
        <v>95.833333333333343</v>
      </c>
      <c r="H32" s="1640"/>
      <c r="I32" s="1626"/>
      <c r="J32" s="1620"/>
      <c r="K32" s="1620"/>
      <c r="L32" s="1620"/>
      <c r="M32" s="1620"/>
    </row>
    <row r="33" spans="1:13" ht="16.5" thickBot="1">
      <c r="A33" s="1762"/>
      <c r="B33" s="68" t="s">
        <v>43</v>
      </c>
      <c r="C33" s="32" t="s">
        <v>340</v>
      </c>
      <c r="D33" s="33" t="s">
        <v>31</v>
      </c>
      <c r="E33" s="32">
        <v>200</v>
      </c>
      <c r="F33" s="483">
        <f>+E33/108</f>
        <v>1.8518518518518519</v>
      </c>
      <c r="G33" s="435">
        <f>+VLOOKUP(C33,[1]Hoja1!$B:$H,7,FALSE)*F33</f>
        <v>4.2444444444444445</v>
      </c>
      <c r="H33" s="1641"/>
      <c r="I33" s="1627"/>
      <c r="J33" s="1620"/>
      <c r="K33" s="1620"/>
      <c r="L33" s="1620"/>
      <c r="M33" s="1620"/>
    </row>
    <row r="34" spans="1:13" ht="15.75">
      <c r="A34" s="1751" t="s">
        <v>185</v>
      </c>
      <c r="B34" s="10" t="s">
        <v>6</v>
      </c>
      <c r="C34" s="10" t="s">
        <v>364</v>
      </c>
      <c r="D34" s="11" t="s">
        <v>31</v>
      </c>
      <c r="E34" s="10">
        <v>20000</v>
      </c>
      <c r="F34" s="10">
        <v>180</v>
      </c>
      <c r="G34" s="570">
        <f>+VLOOKUP(C34,[1]Hoja1!$B:$H,7,FALSE)*F34</f>
        <v>342</v>
      </c>
      <c r="H34" s="1619">
        <f>+SUM(G34:G35)</f>
        <v>343.03243243243242</v>
      </c>
      <c r="I34" s="1625">
        <v>111</v>
      </c>
      <c r="J34" s="1620"/>
      <c r="K34" s="1620"/>
      <c r="L34" s="1620"/>
      <c r="M34" s="1620"/>
    </row>
    <row r="35" spans="1:13" ht="16.5" thickBot="1">
      <c r="A35" s="1753"/>
      <c r="B35" s="8" t="s">
        <v>43</v>
      </c>
      <c r="C35" s="8" t="s">
        <v>340</v>
      </c>
      <c r="D35" s="9" t="s">
        <v>31</v>
      </c>
      <c r="E35" s="8">
        <v>50</v>
      </c>
      <c r="F35" s="861">
        <f>+E35/I34</f>
        <v>0.45045045045045046</v>
      </c>
      <c r="G35" s="439">
        <f>+VLOOKUP(C35,[1]Hoja1!$B:$H,7,FALSE)*F35</f>
        <v>1.0324324324324323</v>
      </c>
      <c r="H35" s="1640"/>
      <c r="I35" s="1627"/>
      <c r="J35" s="1620"/>
      <c r="K35" s="1620"/>
      <c r="L35" s="1620"/>
      <c r="M35" s="1620"/>
    </row>
    <row r="36" spans="1:13" ht="15.75">
      <c r="A36" s="1631" t="s">
        <v>1224</v>
      </c>
      <c r="B36" s="29" t="s">
        <v>5</v>
      </c>
      <c r="C36" s="29" t="s">
        <v>346</v>
      </c>
      <c r="D36" s="30" t="s">
        <v>31</v>
      </c>
      <c r="E36" s="29">
        <v>8000</v>
      </c>
      <c r="F36" s="30">
        <v>50</v>
      </c>
      <c r="G36" s="628">
        <f>+VLOOKUP(C36,[1]Hoja1!$B:$H,7,FALSE)*F36</f>
        <v>203.2</v>
      </c>
      <c r="H36" s="1759">
        <f>SUM(G36:G40)</f>
        <v>237.93458328472221</v>
      </c>
      <c r="I36" s="1615">
        <f>E36/F36</f>
        <v>160</v>
      </c>
      <c r="J36" s="1620"/>
      <c r="K36" s="1620"/>
      <c r="L36" s="1620"/>
      <c r="M36" s="1620"/>
    </row>
    <row r="37" spans="1:13" ht="15.75">
      <c r="A37" s="1632"/>
      <c r="B37" s="10" t="s">
        <v>76</v>
      </c>
      <c r="C37" s="10" t="s">
        <v>308</v>
      </c>
      <c r="D37" s="11" t="s">
        <v>31</v>
      </c>
      <c r="E37" s="10">
        <v>65</v>
      </c>
      <c r="F37" s="11">
        <f>+E37/160</f>
        <v>0.40625</v>
      </c>
      <c r="G37" s="624">
        <f>+VLOOKUP(C37,[1]Hoja1!$B:$H,7,FALSE)*F37</f>
        <v>4.0625</v>
      </c>
      <c r="H37" s="1195"/>
      <c r="I37" s="1616"/>
      <c r="J37" s="1620"/>
      <c r="K37" s="1620"/>
      <c r="L37" s="1620"/>
      <c r="M37" s="1620"/>
    </row>
    <row r="38" spans="1:13" ht="15.75">
      <c r="A38" s="1632"/>
      <c r="B38" s="2" t="s">
        <v>45</v>
      </c>
      <c r="C38" s="2" t="s">
        <v>338</v>
      </c>
      <c r="D38" s="3" t="s">
        <v>39</v>
      </c>
      <c r="E38" s="2">
        <v>200</v>
      </c>
      <c r="F38" s="11">
        <f t="shared" ref="F38:F40" si="3">+E38/160</f>
        <v>1.25</v>
      </c>
      <c r="G38" s="624">
        <f>+VLOOKUP(C38,[1]Hoja1!$B:$H,7,FALSE)*F38</f>
        <v>7.8983332847222218</v>
      </c>
      <c r="H38" s="1195"/>
      <c r="I38" s="1616"/>
      <c r="J38" s="1620"/>
      <c r="K38" s="1620"/>
      <c r="L38" s="1620"/>
      <c r="M38" s="1620"/>
    </row>
    <row r="39" spans="1:13" ht="15.75">
      <c r="A39" s="1632"/>
      <c r="B39" s="8" t="s">
        <v>55</v>
      </c>
      <c r="C39" s="8" t="s">
        <v>316</v>
      </c>
      <c r="D39" s="9" t="s">
        <v>31</v>
      </c>
      <c r="E39" s="8">
        <v>600</v>
      </c>
      <c r="F39" s="3">
        <f>+E39/I36</f>
        <v>3.75</v>
      </c>
      <c r="G39" s="625">
        <f>+VLOOKUP(C39,[1]Hoja1!$B:$H,7,FALSE)*F39</f>
        <v>20.625</v>
      </c>
      <c r="H39" s="1195"/>
      <c r="I39" s="1616"/>
      <c r="J39" s="1620"/>
      <c r="K39" s="1620"/>
      <c r="L39" s="1620"/>
      <c r="M39" s="1620"/>
    </row>
    <row r="40" spans="1:13" ht="16.5" thickBot="1">
      <c r="A40" s="1618"/>
      <c r="B40" s="32" t="s">
        <v>43</v>
      </c>
      <c r="C40" s="32" t="s">
        <v>340</v>
      </c>
      <c r="D40" s="33" t="s">
        <v>31</v>
      </c>
      <c r="E40" s="32">
        <v>150</v>
      </c>
      <c r="F40" s="723">
        <f t="shared" si="3"/>
        <v>0.9375</v>
      </c>
      <c r="G40" s="626">
        <f>+VLOOKUP(C40,[1]Hoja1!$B:$H,7,FALSE)*F40</f>
        <v>2.1487499999999997</v>
      </c>
      <c r="H40" s="1196"/>
      <c r="I40" s="1617"/>
      <c r="J40" s="1621"/>
      <c r="K40" s="1621"/>
      <c r="L40" s="1621"/>
      <c r="M40" s="1621"/>
    </row>
    <row r="42" spans="1:13" ht="15.75" thickBot="1"/>
    <row r="43" spans="1:13" s="541" customFormat="1" ht="32.25" customHeight="1" thickBot="1">
      <c r="A43" s="1665" t="s">
        <v>0</v>
      </c>
      <c r="B43" s="1610"/>
      <c r="C43" s="1610"/>
      <c r="D43" s="1610"/>
      <c r="E43" s="1610"/>
      <c r="F43" s="1610"/>
      <c r="G43" s="1610"/>
      <c r="H43" s="1610"/>
      <c r="I43" s="1610"/>
      <c r="J43" s="1610"/>
      <c r="K43" s="1610"/>
      <c r="L43" s="1610"/>
      <c r="M43" s="1611"/>
    </row>
    <row r="44" spans="1:13" s="541" customFormat="1" ht="48" thickBot="1">
      <c r="A44" s="575" t="s">
        <v>71</v>
      </c>
      <c r="B44" s="575" t="s">
        <v>72</v>
      </c>
      <c r="C44" s="575" t="s">
        <v>307</v>
      </c>
      <c r="D44" s="575" t="s">
        <v>73</v>
      </c>
      <c r="E44" s="575" t="s">
        <v>223</v>
      </c>
      <c r="F44" s="575" t="s">
        <v>224</v>
      </c>
      <c r="G44" s="699" t="s">
        <v>225</v>
      </c>
      <c r="H44" s="699" t="s">
        <v>807</v>
      </c>
      <c r="I44" s="667" t="s">
        <v>953</v>
      </c>
      <c r="J44" s="699" t="s">
        <v>809</v>
      </c>
      <c r="K44" s="699" t="s">
        <v>290</v>
      </c>
      <c r="L44" s="699" t="s">
        <v>291</v>
      </c>
      <c r="M44" s="699" t="s">
        <v>810</v>
      </c>
    </row>
    <row r="45" spans="1:13" ht="18.75">
      <c r="A45" s="1714" t="s">
        <v>1225</v>
      </c>
      <c r="B45" s="29" t="s">
        <v>158</v>
      </c>
      <c r="C45" s="230" t="s">
        <v>403</v>
      </c>
      <c r="D45" s="30" t="s">
        <v>31</v>
      </c>
      <c r="E45" s="101">
        <f>+F45*I45</f>
        <v>15200</v>
      </c>
      <c r="F45" s="101">
        <v>190</v>
      </c>
      <c r="G45" s="585">
        <f>+VLOOKUP(C45,[1]Hoja1!$B:$H,7,FALSE)*F45</f>
        <v>4750</v>
      </c>
      <c r="H45" s="1765">
        <f>SUM(G45:G59)</f>
        <v>5790.3686227983999</v>
      </c>
      <c r="I45" s="1625">
        <v>80</v>
      </c>
      <c r="J45" s="1622">
        <f>+'CIF-CDF'!F99</f>
        <v>651.26849151541046</v>
      </c>
      <c r="K45" s="1622">
        <f>+H45+J45</f>
        <v>6441.6371143138103</v>
      </c>
      <c r="L45" s="1622">
        <f>+'CIF-CDF'!E80</f>
        <v>867.12329046975083</v>
      </c>
      <c r="M45" s="1622">
        <f>+K45+L45</f>
        <v>7308.7604047835612</v>
      </c>
    </row>
    <row r="46" spans="1:13" ht="18.75">
      <c r="A46" s="1667"/>
      <c r="B46" s="2" t="s">
        <v>115</v>
      </c>
      <c r="C46" s="231" t="s">
        <v>316</v>
      </c>
      <c r="D46" s="3" t="s">
        <v>31</v>
      </c>
      <c r="E46" s="2">
        <v>1000</v>
      </c>
      <c r="F46" s="3">
        <f>+E46/$I$45</f>
        <v>12.5</v>
      </c>
      <c r="G46" s="572">
        <f>+VLOOKUP(C46,[1]Hoja1!$B:$H,7,FALSE)*F46</f>
        <v>68.75</v>
      </c>
      <c r="H46" s="1733"/>
      <c r="I46" s="1626"/>
      <c r="J46" s="1623"/>
      <c r="K46" s="1623"/>
      <c r="L46" s="1623"/>
      <c r="M46" s="1623"/>
    </row>
    <row r="47" spans="1:13" ht="15.75">
      <c r="A47" s="1667"/>
      <c r="B47" s="2" t="s">
        <v>81</v>
      </c>
      <c r="C47" s="2" t="s">
        <v>317</v>
      </c>
      <c r="D47" s="3" t="s">
        <v>31</v>
      </c>
      <c r="E47" s="2">
        <v>1000</v>
      </c>
      <c r="F47" s="3">
        <f t="shared" ref="F47:F52" si="4">+E47/$I$45</f>
        <v>12.5</v>
      </c>
      <c r="G47" s="572">
        <f>+VLOOKUP(C47,[1]Hoja1!$B:$H,7,FALSE)*F47</f>
        <v>13.750000000000002</v>
      </c>
      <c r="H47" s="1733"/>
      <c r="I47" s="1626"/>
      <c r="J47" s="1623"/>
      <c r="K47" s="1623"/>
      <c r="L47" s="1623"/>
      <c r="M47" s="1623"/>
    </row>
    <row r="48" spans="1:13" ht="17.25">
      <c r="A48" s="1667"/>
      <c r="B48" s="2" t="s">
        <v>76</v>
      </c>
      <c r="C48" s="233" t="s">
        <v>308</v>
      </c>
      <c r="D48" s="3" t="s">
        <v>31</v>
      </c>
      <c r="E48" s="2">
        <f>65*2</f>
        <v>130</v>
      </c>
      <c r="F48" s="3">
        <f t="shared" si="4"/>
        <v>1.625</v>
      </c>
      <c r="G48" s="572">
        <f>+VLOOKUP(C48,[1]Hoja1!$B:$H,7,FALSE)*F48</f>
        <v>16.25</v>
      </c>
      <c r="H48" s="1733"/>
      <c r="I48" s="1626"/>
      <c r="J48" s="1623"/>
      <c r="K48" s="1623"/>
      <c r="L48" s="1623"/>
      <c r="M48" s="1623"/>
    </row>
    <row r="49" spans="1:13" ht="18.75">
      <c r="A49" s="1667"/>
      <c r="B49" s="2" t="s">
        <v>140</v>
      </c>
      <c r="C49" s="231" t="s">
        <v>417</v>
      </c>
      <c r="D49" s="3" t="s">
        <v>157</v>
      </c>
      <c r="E49" s="2">
        <v>4</v>
      </c>
      <c r="F49" s="3">
        <f t="shared" si="4"/>
        <v>0.05</v>
      </c>
      <c r="G49" s="701">
        <f>+VLOOKUP(C49,[1]Hoja1!$B:$H,7,FALSE)*F49</f>
        <v>1.5950117845117848</v>
      </c>
      <c r="H49" s="1733"/>
      <c r="I49" s="1626"/>
      <c r="J49" s="1623"/>
      <c r="K49" s="1623"/>
      <c r="L49" s="1623"/>
      <c r="M49" s="1623"/>
    </row>
    <row r="50" spans="1:13" ht="18.75">
      <c r="A50" s="1667"/>
      <c r="B50" s="2" t="s">
        <v>43</v>
      </c>
      <c r="C50" s="231" t="s">
        <v>340</v>
      </c>
      <c r="D50" s="3" t="s">
        <v>31</v>
      </c>
      <c r="E50" s="2">
        <v>150</v>
      </c>
      <c r="F50" s="3">
        <f t="shared" si="4"/>
        <v>1.875</v>
      </c>
      <c r="G50" s="702">
        <f>+VLOOKUP(C50,[1]Hoja1!$B:$H,7,FALSE)*F50</f>
        <v>4.2974999999999994</v>
      </c>
      <c r="H50" s="1733"/>
      <c r="I50" s="1626"/>
      <c r="J50" s="1623"/>
      <c r="K50" s="1623"/>
      <c r="L50" s="1623"/>
      <c r="M50" s="1623"/>
    </row>
    <row r="51" spans="1:13" ht="18.75">
      <c r="A51" s="1667"/>
      <c r="B51" s="2" t="s">
        <v>113</v>
      </c>
      <c r="C51" s="231" t="s">
        <v>312</v>
      </c>
      <c r="D51" s="3" t="s">
        <v>31</v>
      </c>
      <c r="E51" s="2">
        <v>150</v>
      </c>
      <c r="F51" s="9">
        <f t="shared" si="4"/>
        <v>1.875</v>
      </c>
      <c r="G51" s="702">
        <f>+VLOOKUP(C51,[1]Hoja1!$B:$H,7,FALSE)*F51</f>
        <v>14.0625</v>
      </c>
      <c r="H51" s="1733"/>
      <c r="I51" s="1626"/>
      <c r="J51" s="1623"/>
      <c r="K51" s="1623"/>
      <c r="L51" s="1623"/>
      <c r="M51" s="1623"/>
    </row>
    <row r="52" spans="1:13" ht="19.5" thickBot="1">
      <c r="A52" s="1715"/>
      <c r="B52" s="32" t="s">
        <v>79</v>
      </c>
      <c r="C52" s="232" t="s">
        <v>305</v>
      </c>
      <c r="D52" s="33" t="s">
        <v>31</v>
      </c>
      <c r="E52" s="32">
        <f>5*500</f>
        <v>2500</v>
      </c>
      <c r="F52" s="33">
        <f t="shared" si="4"/>
        <v>31.25</v>
      </c>
      <c r="G52" s="573">
        <f>+VLOOKUP(C52,[1]Hoja1!$B:$H,7,FALSE)*F52</f>
        <v>87.5</v>
      </c>
      <c r="H52" s="1733"/>
      <c r="I52" s="1626"/>
      <c r="J52" s="1623"/>
      <c r="K52" s="1623"/>
      <c r="L52" s="1623"/>
      <c r="M52" s="1623"/>
    </row>
    <row r="53" spans="1:13" ht="15.75">
      <c r="A53" s="1760" t="s">
        <v>131</v>
      </c>
      <c r="B53" s="66" t="s">
        <v>131</v>
      </c>
      <c r="C53" s="29" t="s">
        <v>413</v>
      </c>
      <c r="D53" s="30" t="s">
        <v>31</v>
      </c>
      <c r="E53" s="29">
        <v>3000</v>
      </c>
      <c r="F53" s="29">
        <v>30</v>
      </c>
      <c r="G53" s="433">
        <f>+VLOOKUP(C53,[1]Hoja1!$B:$H,7,FALSE)*F53</f>
        <v>495</v>
      </c>
      <c r="H53" s="1733"/>
      <c r="I53" s="1625">
        <v>100</v>
      </c>
      <c r="J53" s="1623"/>
      <c r="K53" s="1623"/>
      <c r="L53" s="1623"/>
      <c r="M53" s="1623"/>
    </row>
    <row r="54" spans="1:13" ht="15.75">
      <c r="A54" s="1761"/>
      <c r="B54" s="52" t="s">
        <v>184</v>
      </c>
      <c r="C54" s="56" t="s">
        <v>314</v>
      </c>
      <c r="D54" s="3" t="s">
        <v>31</v>
      </c>
      <c r="E54" s="2">
        <v>3000</v>
      </c>
      <c r="F54" s="482">
        <f>+E54/$I$53</f>
        <v>30</v>
      </c>
      <c r="G54" s="434">
        <f>+VLOOKUP(C54,[1]Hoja1!$B:$H,7,FALSE)*F54</f>
        <v>103.5</v>
      </c>
      <c r="H54" s="1733"/>
      <c r="I54" s="1626"/>
      <c r="J54" s="1623"/>
      <c r="K54" s="1623"/>
      <c r="L54" s="1623"/>
      <c r="M54" s="1623"/>
    </row>
    <row r="55" spans="1:13" ht="16.5" thickBot="1">
      <c r="A55" s="1762"/>
      <c r="B55" s="68" t="s">
        <v>43</v>
      </c>
      <c r="C55" s="32" t="s">
        <v>340</v>
      </c>
      <c r="D55" s="33" t="s">
        <v>31</v>
      </c>
      <c r="E55" s="32">
        <v>200</v>
      </c>
      <c r="F55" s="483">
        <f>+E55/108</f>
        <v>1.8518518518518519</v>
      </c>
      <c r="G55" s="435">
        <f>+VLOOKUP(C55,[1]Hoja1!$B:$H,7,FALSE)*F55</f>
        <v>4.2444444444444445</v>
      </c>
      <c r="H55" s="1733"/>
      <c r="I55" s="1626"/>
      <c r="J55" s="1623"/>
      <c r="K55" s="1623"/>
      <c r="L55" s="1623"/>
      <c r="M55" s="1623"/>
    </row>
    <row r="56" spans="1:13" ht="15.75">
      <c r="A56" s="1631" t="s">
        <v>183</v>
      </c>
      <c r="B56" s="29" t="s">
        <v>5</v>
      </c>
      <c r="C56" s="29" t="s">
        <v>346</v>
      </c>
      <c r="D56" s="30" t="s">
        <v>31</v>
      </c>
      <c r="E56" s="29">
        <v>4000</v>
      </c>
      <c r="F56" s="30">
        <v>50</v>
      </c>
      <c r="G56" s="628">
        <f>+VLOOKUP(C56,[1]Hoja1!$B:$H,7,FALSE)*F56</f>
        <v>203.2</v>
      </c>
      <c r="H56" s="1733"/>
      <c r="I56" s="1615">
        <f>E56/F56</f>
        <v>80</v>
      </c>
      <c r="J56" s="1623"/>
      <c r="K56" s="1623"/>
      <c r="L56" s="1623"/>
      <c r="M56" s="1623"/>
    </row>
    <row r="57" spans="1:13" ht="15.75">
      <c r="A57" s="1632"/>
      <c r="B57" s="10" t="s">
        <v>76</v>
      </c>
      <c r="C57" s="10" t="s">
        <v>308</v>
      </c>
      <c r="D57" s="11" t="s">
        <v>31</v>
      </c>
      <c r="E57" s="10">
        <v>65</v>
      </c>
      <c r="F57" s="11">
        <f>+E57/$I$56</f>
        <v>0.8125</v>
      </c>
      <c r="G57" s="624">
        <f>+VLOOKUP(C57,[1]Hoja1!$B:$H,7,FALSE)*F57</f>
        <v>8.125</v>
      </c>
      <c r="H57" s="1733"/>
      <c r="I57" s="1616"/>
      <c r="J57" s="1623"/>
      <c r="K57" s="1623"/>
      <c r="L57" s="1623"/>
      <c r="M57" s="1623"/>
    </row>
    <row r="58" spans="1:13" ht="15.75">
      <c r="A58" s="1632"/>
      <c r="B58" s="2" t="s">
        <v>45</v>
      </c>
      <c r="C58" s="2" t="s">
        <v>338</v>
      </c>
      <c r="D58" s="3" t="s">
        <v>39</v>
      </c>
      <c r="E58" s="2">
        <v>200</v>
      </c>
      <c r="F58" s="724">
        <f>+E58/$I$56</f>
        <v>2.5</v>
      </c>
      <c r="G58" s="624">
        <f>+VLOOKUP(C58,[1]Hoja1!$B:$H,7,FALSE)*F58</f>
        <v>15.796666569444444</v>
      </c>
      <c r="H58" s="1733"/>
      <c r="I58" s="1616"/>
      <c r="J58" s="1623"/>
      <c r="K58" s="1623"/>
      <c r="L58" s="1623"/>
      <c r="M58" s="1623"/>
    </row>
    <row r="59" spans="1:13" ht="16.5" thickBot="1">
      <c r="A59" s="1618"/>
      <c r="B59" s="32" t="s">
        <v>43</v>
      </c>
      <c r="C59" s="32" t="s">
        <v>340</v>
      </c>
      <c r="D59" s="33" t="s">
        <v>31</v>
      </c>
      <c r="E59" s="32">
        <v>150</v>
      </c>
      <c r="F59" s="723">
        <f t="shared" ref="F59" si="5">+E59/$I$56</f>
        <v>1.875</v>
      </c>
      <c r="G59" s="626">
        <f>+VLOOKUP(C59,[1]Hoja1!$B:$H,7,FALSE)*F59</f>
        <v>4.2974999999999994</v>
      </c>
      <c r="H59" s="1734"/>
      <c r="I59" s="1617"/>
      <c r="J59" s="1624"/>
      <c r="K59" s="1624"/>
      <c r="L59" s="1624"/>
      <c r="M59" s="1624"/>
    </row>
    <row r="61" spans="1:13" ht="15.75" thickBot="1"/>
    <row r="62" spans="1:13" s="541" customFormat="1" ht="32.25" customHeight="1" thickBot="1">
      <c r="A62" s="1665" t="s">
        <v>1017</v>
      </c>
      <c r="B62" s="1610"/>
      <c r="C62" s="1610"/>
      <c r="D62" s="1610"/>
      <c r="E62" s="1610"/>
      <c r="F62" s="1610"/>
      <c r="G62" s="1610"/>
      <c r="H62" s="1610"/>
      <c r="I62" s="1610"/>
      <c r="J62" s="1610"/>
      <c r="K62" s="1610"/>
      <c r="L62" s="1610"/>
      <c r="M62" s="1611"/>
    </row>
    <row r="63" spans="1:13" s="541" customFormat="1" ht="48" thickBot="1">
      <c r="A63" s="725" t="s">
        <v>71</v>
      </c>
      <c r="B63" s="725" t="s">
        <v>72</v>
      </c>
      <c r="C63" s="725" t="s">
        <v>307</v>
      </c>
      <c r="D63" s="725" t="s">
        <v>73</v>
      </c>
      <c r="E63" s="725" t="s">
        <v>223</v>
      </c>
      <c r="F63" s="725" t="s">
        <v>224</v>
      </c>
      <c r="G63" s="699" t="s">
        <v>225</v>
      </c>
      <c r="H63" s="699" t="s">
        <v>807</v>
      </c>
      <c r="I63" s="667" t="s">
        <v>953</v>
      </c>
      <c r="J63" s="699" t="s">
        <v>809</v>
      </c>
      <c r="K63" s="699" t="s">
        <v>290</v>
      </c>
      <c r="L63" s="699" t="s">
        <v>291</v>
      </c>
      <c r="M63" s="699" t="s">
        <v>810</v>
      </c>
    </row>
    <row r="64" spans="1:13" ht="15.75">
      <c r="A64" s="1763" t="s">
        <v>1041</v>
      </c>
      <c r="B64" s="29" t="s">
        <v>1018</v>
      </c>
      <c r="C64" s="29" t="s">
        <v>1021</v>
      </c>
      <c r="D64" s="30" t="s">
        <v>31</v>
      </c>
      <c r="E64" s="29">
        <f>1800+(1800/2)</f>
        <v>2700</v>
      </c>
      <c r="F64" s="526">
        <f>+E64/$I$64</f>
        <v>90</v>
      </c>
      <c r="G64" s="795">
        <f>+VLOOKUP(C64,[1]Hoja1!$B:$H,7,FALSE)*F64</f>
        <v>1962.3099999999997</v>
      </c>
      <c r="H64" s="1679">
        <f>SUM(G64:G78)</f>
        <v>7937.2872937971024</v>
      </c>
      <c r="I64" s="1674">
        <v>30</v>
      </c>
      <c r="J64" s="1679">
        <f>+'CIF-CDF'!F100</f>
        <v>2822.1634632334453</v>
      </c>
      <c r="K64" s="1679">
        <f>+H64+J64</f>
        <v>10759.450757030547</v>
      </c>
      <c r="L64" s="1679">
        <f>+'CIF-CDF'!E79</f>
        <v>2990.0803119646575</v>
      </c>
      <c r="M64" s="1679">
        <f>+L64+K64</f>
        <v>13749.531068995204</v>
      </c>
    </row>
    <row r="65" spans="1:13" ht="15.75">
      <c r="A65" s="1764"/>
      <c r="B65" s="10" t="s">
        <v>1019</v>
      </c>
      <c r="C65" s="10" t="s">
        <v>1020</v>
      </c>
      <c r="D65" s="11" t="s">
        <v>31</v>
      </c>
      <c r="E65" s="10">
        <f>2000+(2000/2)</f>
        <v>3000</v>
      </c>
      <c r="F65" s="724">
        <f t="shared" ref="F65:F74" si="6">+E65/$I$64</f>
        <v>100</v>
      </c>
      <c r="G65" s="796">
        <f>+VLOOKUP(C65,[1]Hoja1!$B:$H,7,FALSE)*F65</f>
        <v>3022</v>
      </c>
      <c r="H65" s="1688"/>
      <c r="I65" s="1640"/>
      <c r="J65" s="1688"/>
      <c r="K65" s="1688"/>
      <c r="L65" s="1688"/>
      <c r="M65" s="1640"/>
    </row>
    <row r="66" spans="1:13" ht="15.75">
      <c r="A66" s="1764"/>
      <c r="B66" s="58" t="s">
        <v>1022</v>
      </c>
      <c r="C66" s="10" t="s">
        <v>1023</v>
      </c>
      <c r="D66" s="11" t="s">
        <v>31</v>
      </c>
      <c r="E66" s="10">
        <f>5*500</f>
        <v>2500</v>
      </c>
      <c r="F66" s="724">
        <f t="shared" si="6"/>
        <v>83.333333333333329</v>
      </c>
      <c r="G66" s="796">
        <f>+VLOOKUP(C66,[1]Hoja1!$B:$H,7,FALSE)*F66</f>
        <v>681.52173913043475</v>
      </c>
      <c r="H66" s="1688"/>
      <c r="I66" s="1640"/>
      <c r="J66" s="1688"/>
      <c r="K66" s="1688"/>
      <c r="L66" s="1688"/>
      <c r="M66" s="1640"/>
    </row>
    <row r="67" spans="1:13" ht="15.75">
      <c r="A67" s="1764"/>
      <c r="B67" s="10" t="s">
        <v>172</v>
      </c>
      <c r="C67" s="10" t="s">
        <v>313</v>
      </c>
      <c r="D67" s="11" t="s">
        <v>31</v>
      </c>
      <c r="E67" s="10">
        <v>250</v>
      </c>
      <c r="F67" s="724">
        <f t="shared" si="6"/>
        <v>8.3333333333333339</v>
      </c>
      <c r="G67" s="796">
        <f>+VLOOKUP(C67,[1]Hoja1!$B:$H,7,FALSE)*F67</f>
        <v>66.666666666666671</v>
      </c>
      <c r="H67" s="1688"/>
      <c r="I67" s="1640"/>
      <c r="J67" s="1688"/>
      <c r="K67" s="1688"/>
      <c r="L67" s="1688"/>
      <c r="M67" s="1640"/>
    </row>
    <row r="68" spans="1:13" ht="15.75">
      <c r="A68" s="1764"/>
      <c r="B68" s="10" t="s">
        <v>35</v>
      </c>
      <c r="C68" s="10" t="s">
        <v>317</v>
      </c>
      <c r="D68" s="11" t="s">
        <v>31</v>
      </c>
      <c r="E68" s="10">
        <v>250</v>
      </c>
      <c r="F68" s="724">
        <f t="shared" si="6"/>
        <v>8.3333333333333339</v>
      </c>
      <c r="G68" s="796">
        <f>+VLOOKUP(C68,[1]Hoja1!$B:$H,7,FALSE)*F68</f>
        <v>9.1666666666666679</v>
      </c>
      <c r="H68" s="1688"/>
      <c r="I68" s="1640"/>
      <c r="J68" s="1688"/>
      <c r="K68" s="1688"/>
      <c r="L68" s="1688"/>
      <c r="M68" s="1640"/>
    </row>
    <row r="69" spans="1:13" ht="15.75">
      <c r="A69" s="1764"/>
      <c r="B69" s="10" t="s">
        <v>83</v>
      </c>
      <c r="C69" s="10" t="s">
        <v>318</v>
      </c>
      <c r="D69" s="11" t="s">
        <v>31</v>
      </c>
      <c r="E69" s="10">
        <v>1000</v>
      </c>
      <c r="F69" s="724">
        <f t="shared" si="6"/>
        <v>33.333333333333336</v>
      </c>
      <c r="G69" s="796">
        <f>+VLOOKUP(C69,[1]Hoja1!$B:$H,7,FALSE)*F69</f>
        <v>66.666666666666671</v>
      </c>
      <c r="H69" s="1688"/>
      <c r="I69" s="1640"/>
      <c r="J69" s="1688"/>
      <c r="K69" s="1688"/>
      <c r="L69" s="1688"/>
      <c r="M69" s="1640"/>
    </row>
    <row r="70" spans="1:13" ht="15.75">
      <c r="A70" s="1764"/>
      <c r="B70" s="10" t="s">
        <v>76</v>
      </c>
      <c r="C70" s="10" t="s">
        <v>308</v>
      </c>
      <c r="D70" s="11" t="s">
        <v>31</v>
      </c>
      <c r="E70" s="10">
        <v>65</v>
      </c>
      <c r="F70" s="724">
        <f t="shared" si="6"/>
        <v>2.1666666666666665</v>
      </c>
      <c r="G70" s="796">
        <f>+VLOOKUP(C70,[1]Hoja1!$B:$H,7,FALSE)*F70</f>
        <v>21.666666666666664</v>
      </c>
      <c r="H70" s="1688"/>
      <c r="I70" s="1640"/>
      <c r="J70" s="1688"/>
      <c r="K70" s="1688"/>
      <c r="L70" s="1688"/>
      <c r="M70" s="1640"/>
    </row>
    <row r="71" spans="1:13" ht="15.75">
      <c r="A71" s="1764"/>
      <c r="B71" s="10" t="s">
        <v>1030</v>
      </c>
      <c r="C71" s="10" t="s">
        <v>1052</v>
      </c>
      <c r="D71" s="11" t="s">
        <v>63</v>
      </c>
      <c r="E71" s="10">
        <v>30</v>
      </c>
      <c r="F71" s="724">
        <f t="shared" si="6"/>
        <v>1</v>
      </c>
      <c r="G71" s="796">
        <f>+VLOOKUP(C71,[1]Hoja1!$B:$H,7,FALSE)*F71</f>
        <v>42</v>
      </c>
      <c r="H71" s="1688"/>
      <c r="I71" s="1640"/>
      <c r="J71" s="1688"/>
      <c r="K71" s="1688"/>
      <c r="L71" s="1688"/>
      <c r="M71" s="1640"/>
    </row>
    <row r="72" spans="1:13" ht="15.75">
      <c r="A72" s="1764"/>
      <c r="B72" s="10" t="s">
        <v>1226</v>
      </c>
      <c r="C72" s="10" t="s">
        <v>314</v>
      </c>
      <c r="D72" s="11" t="s">
        <v>31</v>
      </c>
      <c r="E72" s="10">
        <v>5000</v>
      </c>
      <c r="F72" s="724">
        <f>+E72/$I$64</f>
        <v>166.66666666666666</v>
      </c>
      <c r="G72" s="796">
        <f>+VLOOKUP(C72,[1]Hoja1!$B:$H,7,FALSE)*F72</f>
        <v>575</v>
      </c>
      <c r="H72" s="1688"/>
      <c r="I72" s="1640"/>
      <c r="J72" s="1688"/>
      <c r="K72" s="1688"/>
      <c r="L72" s="1688"/>
      <c r="M72" s="1640"/>
    </row>
    <row r="73" spans="1:13" ht="15.75">
      <c r="A73" s="1764"/>
      <c r="B73" s="10" t="s">
        <v>87</v>
      </c>
      <c r="C73" s="10" t="s">
        <v>373</v>
      </c>
      <c r="D73" s="11" t="s">
        <v>63</v>
      </c>
      <c r="E73" s="10">
        <v>80</v>
      </c>
      <c r="F73" s="724">
        <f t="shared" si="6"/>
        <v>2.6666666666666665</v>
      </c>
      <c r="G73" s="796">
        <f>+VLOOKUP(C73,[1]Hoja1!$B:$H,7,FALSE)*F73</f>
        <v>79.288888000000014</v>
      </c>
      <c r="H73" s="1688"/>
      <c r="I73" s="1640"/>
      <c r="J73" s="1688"/>
      <c r="K73" s="1688"/>
      <c r="L73" s="1688"/>
      <c r="M73" s="1640"/>
    </row>
    <row r="74" spans="1:13" ht="16.5" thickBot="1">
      <c r="A74" s="1764"/>
      <c r="B74" s="234" t="s">
        <v>113</v>
      </c>
      <c r="C74" s="234" t="s">
        <v>312</v>
      </c>
      <c r="D74" s="861" t="s">
        <v>31</v>
      </c>
      <c r="E74" s="234">
        <v>100</v>
      </c>
      <c r="F74" s="1137">
        <f t="shared" si="6"/>
        <v>3.3333333333333335</v>
      </c>
      <c r="G74" s="1138">
        <f>+VLOOKUP(C74,[1]Hoja1!$B:$H,7,FALSE)*F74</f>
        <v>25</v>
      </c>
      <c r="H74" s="1688"/>
      <c r="I74" s="1640"/>
      <c r="J74" s="1688"/>
      <c r="K74" s="1688"/>
      <c r="L74" s="1688"/>
      <c r="M74" s="1640"/>
    </row>
    <row r="75" spans="1:13" ht="15.75">
      <c r="A75" s="1767" t="s">
        <v>14</v>
      </c>
      <c r="B75" s="66" t="s">
        <v>1245</v>
      </c>
      <c r="C75" s="66" t="s">
        <v>317</v>
      </c>
      <c r="D75" s="73" t="s">
        <v>31</v>
      </c>
      <c r="E75" s="66">
        <v>800</v>
      </c>
      <c r="F75" s="526">
        <f>+E75/$I$64</f>
        <v>26.666666666666668</v>
      </c>
      <c r="G75" s="795">
        <f>+VLOOKUP(C75,[1]Hoja1!$B:$H,7,FALSE)*F75</f>
        <v>29.333333333333336</v>
      </c>
      <c r="H75" s="1688"/>
      <c r="I75" s="1640"/>
      <c r="J75" s="1688"/>
      <c r="K75" s="1688"/>
      <c r="L75" s="1688"/>
      <c r="M75" s="1640"/>
    </row>
    <row r="76" spans="1:13" ht="15.75">
      <c r="A76" s="1768"/>
      <c r="B76" s="52" t="s">
        <v>115</v>
      </c>
      <c r="C76" s="52" t="s">
        <v>316</v>
      </c>
      <c r="D76" s="53" t="s">
        <v>31</v>
      </c>
      <c r="E76" s="52">
        <v>1000</v>
      </c>
      <c r="F76" s="482">
        <f t="shared" ref="F76:F78" si="7">+E76/$I$64</f>
        <v>33.333333333333336</v>
      </c>
      <c r="G76" s="796">
        <f>+VLOOKUP(C76,[1]Hoja1!$B:$H,7,FALSE)*F76</f>
        <v>183.33333333333334</v>
      </c>
      <c r="H76" s="1688"/>
      <c r="I76" s="1640"/>
      <c r="J76" s="1688"/>
      <c r="K76" s="1688"/>
      <c r="L76" s="1688"/>
      <c r="M76" s="1640"/>
    </row>
    <row r="77" spans="1:13" ht="15.75">
      <c r="A77" s="1768"/>
      <c r="B77" s="52" t="s">
        <v>151</v>
      </c>
      <c r="C77" s="52" t="s">
        <v>433</v>
      </c>
      <c r="D77" s="53" t="s">
        <v>31</v>
      </c>
      <c r="E77" s="52">
        <v>600</v>
      </c>
      <c r="F77" s="482">
        <f t="shared" si="7"/>
        <v>20</v>
      </c>
      <c r="G77" s="796">
        <f>+VLOOKUP(C77,[1]Hoja1!$B:$H,7,FALSE)*F77</f>
        <v>40</v>
      </c>
      <c r="H77" s="1688"/>
      <c r="I77" s="1640"/>
      <c r="J77" s="1688"/>
      <c r="K77" s="1688"/>
      <c r="L77" s="1688"/>
      <c r="M77" s="1640"/>
    </row>
    <row r="78" spans="1:13" ht="16.5" thickBot="1">
      <c r="A78" s="1769"/>
      <c r="B78" s="68" t="s">
        <v>23</v>
      </c>
      <c r="C78" s="68" t="s">
        <v>324</v>
      </c>
      <c r="D78" s="69" t="s">
        <v>31</v>
      </c>
      <c r="E78" s="68">
        <v>2000</v>
      </c>
      <c r="F78" s="483">
        <f t="shared" si="7"/>
        <v>66.666666666666671</v>
      </c>
      <c r="G78" s="797">
        <f>+VLOOKUP(C78,[1]Hoja1!$B:$H,7,FALSE)*F78</f>
        <v>1133.3333333333335</v>
      </c>
      <c r="H78" s="1689"/>
      <c r="I78" s="1641"/>
      <c r="J78" s="1689"/>
      <c r="K78" s="1689"/>
      <c r="L78" s="1689"/>
      <c r="M78" s="1641"/>
    </row>
    <row r="79" spans="1:13">
      <c r="F79" s="863"/>
    </row>
    <row r="80" spans="1:13" ht="15.75" thickBot="1"/>
    <row r="81" spans="1:13" s="46" customFormat="1" ht="78.75" customHeight="1" thickBot="1">
      <c r="A81" s="1609" t="s">
        <v>120</v>
      </c>
      <c r="B81" s="1610"/>
      <c r="C81" s="1610"/>
      <c r="D81" s="1610"/>
      <c r="E81" s="1610"/>
      <c r="F81" s="1610"/>
      <c r="G81" s="1610"/>
      <c r="H81" s="1610"/>
      <c r="I81" s="1610"/>
      <c r="J81" s="1610"/>
      <c r="K81" s="1610"/>
      <c r="L81" s="1611"/>
      <c r="M81" s="794"/>
    </row>
    <row r="82" spans="1:13" s="46" customFormat="1" ht="48" thickBot="1">
      <c r="A82" s="575" t="s">
        <v>71</v>
      </c>
      <c r="B82" s="575" t="s">
        <v>72</v>
      </c>
      <c r="C82" s="575" t="s">
        <v>307</v>
      </c>
      <c r="D82" s="575" t="s">
        <v>73</v>
      </c>
      <c r="E82" s="575" t="s">
        <v>223</v>
      </c>
      <c r="F82" s="575" t="s">
        <v>224</v>
      </c>
      <c r="G82" s="699" t="s">
        <v>225</v>
      </c>
      <c r="H82" s="711" t="s">
        <v>807</v>
      </c>
      <c r="I82" s="667" t="s">
        <v>953</v>
      </c>
      <c r="J82" s="699" t="s">
        <v>290</v>
      </c>
      <c r="K82" s="699" t="s">
        <v>291</v>
      </c>
      <c r="L82" s="699" t="s">
        <v>810</v>
      </c>
    </row>
    <row r="83" spans="1:13" s="46" customFormat="1" ht="15.75">
      <c r="A83" s="1701"/>
      <c r="B83" s="451" t="s">
        <v>55</v>
      </c>
      <c r="C83" s="459" t="s">
        <v>316</v>
      </c>
      <c r="D83" s="43" t="s">
        <v>31</v>
      </c>
      <c r="E83" s="43">
        <v>8000</v>
      </c>
      <c r="F83" s="62">
        <f>+E83/$I$83</f>
        <v>26.666666666666668</v>
      </c>
      <c r="G83" s="535">
        <f>+VLOOKUP(C83,[1]Hoja1!$B:$H,7,FALSE)*F83</f>
        <v>146.66666666666669</v>
      </c>
      <c r="H83" s="1766">
        <f>+SUM(G83:G91)</f>
        <v>387.65130434782611</v>
      </c>
      <c r="I83" s="1657">
        <v>300</v>
      </c>
      <c r="J83" s="1766"/>
      <c r="K83" s="1766"/>
      <c r="L83" s="1766">
        <f>+H83</f>
        <v>387.65130434782611</v>
      </c>
    </row>
    <row r="84" spans="1:13" s="46" customFormat="1" ht="15.75">
      <c r="A84" s="1701"/>
      <c r="B84" s="451" t="s">
        <v>205</v>
      </c>
      <c r="C84" s="459" t="s">
        <v>408</v>
      </c>
      <c r="D84" s="43" t="s">
        <v>31</v>
      </c>
      <c r="E84" s="43">
        <v>4000</v>
      </c>
      <c r="F84" s="62">
        <f t="shared" ref="F84:F91" si="8">+E84/$I$83</f>
        <v>13.333333333333334</v>
      </c>
      <c r="G84" s="535">
        <f>+VLOOKUP(C84,[1]Hoja1!$B:$H,7,FALSE)*F84</f>
        <v>53.333333333333336</v>
      </c>
      <c r="H84" s="1637"/>
      <c r="I84" s="1658"/>
      <c r="J84" s="1637"/>
      <c r="K84" s="1637"/>
      <c r="L84" s="1637"/>
    </row>
    <row r="85" spans="1:13" s="46" customFormat="1" ht="15.75">
      <c r="A85" s="1701"/>
      <c r="B85" s="451" t="s">
        <v>151</v>
      </c>
      <c r="C85" s="459" t="s">
        <v>433</v>
      </c>
      <c r="D85" s="43" t="s">
        <v>31</v>
      </c>
      <c r="E85" s="43">
        <v>3000</v>
      </c>
      <c r="F85" s="62">
        <f t="shared" si="8"/>
        <v>10</v>
      </c>
      <c r="G85" s="535">
        <f>+VLOOKUP(C85,[1]Hoja1!$B:$H,7,FALSE)*F85</f>
        <v>20</v>
      </c>
      <c r="H85" s="1637"/>
      <c r="I85" s="1658"/>
      <c r="J85" s="1637"/>
      <c r="K85" s="1637"/>
      <c r="L85" s="1637"/>
    </row>
    <row r="86" spans="1:13" s="46" customFormat="1" ht="15.75">
      <c r="A86" s="1701"/>
      <c r="B86" s="453" t="s">
        <v>237</v>
      </c>
      <c r="C86" s="461" t="s">
        <v>311</v>
      </c>
      <c r="D86" s="63" t="s">
        <v>31</v>
      </c>
      <c r="E86" s="63">
        <f>1300*6</f>
        <v>7800</v>
      </c>
      <c r="F86" s="64">
        <f t="shared" si="8"/>
        <v>26</v>
      </c>
      <c r="G86" s="536">
        <f>+VLOOKUP(C86,[1]Hoja1!$B:$H,7,FALSE)*F86</f>
        <v>104</v>
      </c>
      <c r="H86" s="1637"/>
      <c r="I86" s="1658"/>
      <c r="J86" s="1637"/>
      <c r="K86" s="1637"/>
      <c r="L86" s="1637"/>
    </row>
    <row r="87" spans="1:13" s="46" customFormat="1" ht="15.75">
      <c r="A87" s="1701"/>
      <c r="B87" s="453" t="s">
        <v>70</v>
      </c>
      <c r="C87" s="461" t="s">
        <v>830</v>
      </c>
      <c r="D87" s="63" t="s">
        <v>31</v>
      </c>
      <c r="E87" s="63">
        <v>2500</v>
      </c>
      <c r="F87" s="64">
        <f t="shared" si="8"/>
        <v>8.3333333333333339</v>
      </c>
      <c r="G87" s="536">
        <f>+VLOOKUP(C87,[1]Hoja1!$B:$H,7,FALSE)*F87</f>
        <v>43.260000000000005</v>
      </c>
      <c r="H87" s="1637"/>
      <c r="I87" s="1658"/>
      <c r="J87" s="1637"/>
      <c r="K87" s="1637"/>
      <c r="L87" s="1637"/>
    </row>
    <row r="88" spans="1:13" s="46" customFormat="1" ht="15.75">
      <c r="A88" s="1701"/>
      <c r="B88" s="453" t="s">
        <v>831</v>
      </c>
      <c r="C88" s="461" t="s">
        <v>317</v>
      </c>
      <c r="D88" s="63" t="s">
        <v>31</v>
      </c>
      <c r="E88" s="63">
        <v>1000</v>
      </c>
      <c r="F88" s="64">
        <f t="shared" si="8"/>
        <v>3.3333333333333335</v>
      </c>
      <c r="G88" s="536">
        <f>+VLOOKUP(C88,[1]Hoja1!$B:$H,7,FALSE)*F88</f>
        <v>3.666666666666667</v>
      </c>
      <c r="H88" s="1637"/>
      <c r="I88" s="1658"/>
      <c r="J88" s="1637"/>
      <c r="K88" s="1637"/>
      <c r="L88" s="1637"/>
    </row>
    <row r="89" spans="1:13" s="46" customFormat="1" ht="15.75">
      <c r="A89" s="1701"/>
      <c r="B89" s="453" t="s">
        <v>832</v>
      </c>
      <c r="C89" s="461" t="s">
        <v>433</v>
      </c>
      <c r="D89" s="63" t="s">
        <v>31</v>
      </c>
      <c r="E89" s="63">
        <v>1000</v>
      </c>
      <c r="F89" s="64">
        <f t="shared" si="8"/>
        <v>3.3333333333333335</v>
      </c>
      <c r="G89" s="536">
        <f>+VLOOKUP(C89,[1]Hoja1!$B:$H,7,FALSE)*F89</f>
        <v>6.666666666666667</v>
      </c>
      <c r="H89" s="1637"/>
      <c r="I89" s="1658"/>
      <c r="J89" s="1637"/>
      <c r="K89" s="1637"/>
      <c r="L89" s="1637"/>
    </row>
    <row r="90" spans="1:13" s="46" customFormat="1" ht="15.75">
      <c r="A90" s="1701"/>
      <c r="B90" s="453" t="s">
        <v>833</v>
      </c>
      <c r="C90" s="461" t="s">
        <v>309</v>
      </c>
      <c r="D90" s="63" t="s">
        <v>31</v>
      </c>
      <c r="E90" s="63">
        <v>200</v>
      </c>
      <c r="F90" s="64">
        <f t="shared" si="8"/>
        <v>0.66666666666666663</v>
      </c>
      <c r="G90" s="536">
        <f>+VLOOKUP(C90,[1]Hoja1!$B:$H,7,FALSE)*F90</f>
        <v>6</v>
      </c>
      <c r="H90" s="1637"/>
      <c r="I90" s="1658"/>
      <c r="J90" s="1637"/>
      <c r="K90" s="1637"/>
      <c r="L90" s="1637"/>
    </row>
    <row r="91" spans="1:13" s="46" customFormat="1" ht="16.5" thickBot="1">
      <c r="A91" s="1702"/>
      <c r="B91" s="452" t="s">
        <v>834</v>
      </c>
      <c r="C91" s="470" t="s">
        <v>406</v>
      </c>
      <c r="D91" s="65" t="s">
        <v>829</v>
      </c>
      <c r="E91" s="65">
        <v>400</v>
      </c>
      <c r="F91" s="537">
        <f t="shared" si="8"/>
        <v>1.3333333333333333</v>
      </c>
      <c r="G91" s="538">
        <f>+VLOOKUP(C91,[1]Hoja1!$B:$H,7,FALSE)*F91</f>
        <v>4.057971014492753</v>
      </c>
      <c r="H91" s="1638"/>
      <c r="I91" s="1659"/>
      <c r="J91" s="1638"/>
      <c r="K91" s="1638"/>
      <c r="L91" s="1638"/>
    </row>
    <row r="93" spans="1:13" ht="15.75" thickBot="1"/>
    <row r="94" spans="1:13" ht="16.5" thickBot="1">
      <c r="A94" s="1609" t="s">
        <v>121</v>
      </c>
      <c r="B94" s="1610"/>
      <c r="C94" s="1610"/>
      <c r="D94" s="1610"/>
      <c r="E94" s="1610"/>
      <c r="F94" s="1610"/>
      <c r="G94" s="1610"/>
      <c r="H94" s="1610"/>
      <c r="I94" s="1610"/>
      <c r="J94" s="1610"/>
      <c r="K94" s="1610"/>
      <c r="L94" s="1611"/>
    </row>
    <row r="95" spans="1:13" ht="48" thickBot="1">
      <c r="A95" s="663" t="s">
        <v>71</v>
      </c>
      <c r="B95" s="663" t="s">
        <v>72</v>
      </c>
      <c r="C95" s="663" t="s">
        <v>307</v>
      </c>
      <c r="D95" s="663" t="s">
        <v>73</v>
      </c>
      <c r="E95" s="663" t="s">
        <v>74</v>
      </c>
      <c r="F95" s="663" t="s">
        <v>28</v>
      </c>
      <c r="G95" s="663" t="s">
        <v>225</v>
      </c>
      <c r="H95" s="664" t="s">
        <v>807</v>
      </c>
      <c r="I95" s="685" t="s">
        <v>808</v>
      </c>
      <c r="J95" s="653" t="s">
        <v>290</v>
      </c>
      <c r="K95" s="653" t="s">
        <v>291</v>
      </c>
      <c r="L95" s="654" t="s">
        <v>810</v>
      </c>
    </row>
    <row r="96" spans="1:13" ht="15.75">
      <c r="A96" s="1652" t="s">
        <v>811</v>
      </c>
      <c r="B96" s="43" t="s">
        <v>122</v>
      </c>
      <c r="C96" s="43" t="s">
        <v>409</v>
      </c>
      <c r="D96" s="43" t="s">
        <v>31</v>
      </c>
      <c r="E96" s="62">
        <v>3000</v>
      </c>
      <c r="F96" s="1111">
        <f>+E96/$I$96</f>
        <v>10</v>
      </c>
      <c r="G96" s="638">
        <f>+VLOOKUP(C96,[1]Hoja1!$B:$H,7,FALSE)*F96</f>
        <v>80</v>
      </c>
      <c r="H96" s="1744">
        <f>+SUM(G96:G103)</f>
        <v>199.02800000000002</v>
      </c>
      <c r="I96" s="1747">
        <v>300</v>
      </c>
      <c r="J96" s="1695">
        <f>+H96</f>
        <v>199.02800000000002</v>
      </c>
      <c r="K96" s="1758" t="s">
        <v>950</v>
      </c>
      <c r="L96" s="1695">
        <f>+H96</f>
        <v>199.02800000000002</v>
      </c>
    </row>
    <row r="97" spans="1:12" ht="15.75">
      <c r="A97" s="1652"/>
      <c r="B97" s="43" t="s">
        <v>69</v>
      </c>
      <c r="C97" s="43" t="s">
        <v>322</v>
      </c>
      <c r="D97" s="43" t="s">
        <v>31</v>
      </c>
      <c r="E97" s="62">
        <v>2000</v>
      </c>
      <c r="F97" s="1111">
        <f t="shared" ref="F97:F103" si="9">+E97/$I$96</f>
        <v>6.666666666666667</v>
      </c>
      <c r="G97" s="638">
        <f>+VLOOKUP(C97,[1]Hoja1!$B:$H,7,FALSE)*F97</f>
        <v>18.666666666666668</v>
      </c>
      <c r="H97" s="1745"/>
      <c r="I97" s="1748"/>
      <c r="J97" s="1696"/>
      <c r="K97" s="1696"/>
      <c r="L97" s="1696"/>
    </row>
    <row r="98" spans="1:12" ht="15.75">
      <c r="A98" s="1652"/>
      <c r="B98" s="43" t="s">
        <v>123</v>
      </c>
      <c r="C98" s="43" t="s">
        <v>305</v>
      </c>
      <c r="D98" s="43" t="s">
        <v>31</v>
      </c>
      <c r="E98" s="62">
        <v>3000</v>
      </c>
      <c r="F98" s="1111">
        <f t="shared" si="9"/>
        <v>10</v>
      </c>
      <c r="G98" s="638">
        <f>+VLOOKUP(C98,[1]Hoja1!$B:$H,7,FALSE)*F98</f>
        <v>28</v>
      </c>
      <c r="H98" s="1745"/>
      <c r="I98" s="1748"/>
      <c r="J98" s="1696"/>
      <c r="K98" s="1696"/>
      <c r="L98" s="1696"/>
    </row>
    <row r="99" spans="1:12" ht="15.75">
      <c r="A99" s="1652"/>
      <c r="B99" s="43" t="s">
        <v>124</v>
      </c>
      <c r="C99" s="43" t="s">
        <v>366</v>
      </c>
      <c r="D99" s="43" t="s">
        <v>31</v>
      </c>
      <c r="E99" s="62">
        <v>3000</v>
      </c>
      <c r="F99" s="1111">
        <f t="shared" si="9"/>
        <v>10</v>
      </c>
      <c r="G99" s="638">
        <f>+VLOOKUP(C99,[1]Hoja1!$B:$H,7,FALSE)*F99</f>
        <v>36</v>
      </c>
      <c r="H99" s="1745"/>
      <c r="I99" s="1748"/>
      <c r="J99" s="1696"/>
      <c r="K99" s="1696"/>
      <c r="L99" s="1696"/>
    </row>
    <row r="100" spans="1:12" ht="15.75">
      <c r="A100" s="1652"/>
      <c r="B100" s="43" t="s">
        <v>125</v>
      </c>
      <c r="C100" s="43" t="s">
        <v>410</v>
      </c>
      <c r="D100" s="43" t="s">
        <v>31</v>
      </c>
      <c r="E100" s="62">
        <v>5000</v>
      </c>
      <c r="F100" s="1111">
        <f t="shared" si="9"/>
        <v>16.666666666666668</v>
      </c>
      <c r="G100" s="638">
        <f>+VLOOKUP(C100,[1]Hoja1!$B:$H,7,FALSE)*F100</f>
        <v>26.666666666666671</v>
      </c>
      <c r="H100" s="1745"/>
      <c r="I100" s="1748"/>
      <c r="J100" s="1696"/>
      <c r="K100" s="1696"/>
      <c r="L100" s="1696"/>
    </row>
    <row r="101" spans="1:12" ht="15.75">
      <c r="A101" s="1652"/>
      <c r="B101" s="43" t="s">
        <v>35</v>
      </c>
      <c r="C101" s="43" t="s">
        <v>317</v>
      </c>
      <c r="D101" s="43" t="s">
        <v>31</v>
      </c>
      <c r="E101" s="62">
        <v>1000</v>
      </c>
      <c r="F101" s="1111">
        <f t="shared" si="9"/>
        <v>3.3333333333333335</v>
      </c>
      <c r="G101" s="638">
        <f>+VLOOKUP(C101,[1]Hoja1!$B:$H,7,FALSE)*F101</f>
        <v>3.666666666666667</v>
      </c>
      <c r="H101" s="1745"/>
      <c r="I101" s="1748"/>
      <c r="J101" s="1696"/>
      <c r="K101" s="1696"/>
      <c r="L101" s="1696"/>
    </row>
    <row r="102" spans="1:12" ht="15.75">
      <c r="A102" s="1652"/>
      <c r="B102" s="43" t="s">
        <v>33</v>
      </c>
      <c r="C102" s="43" t="s">
        <v>309</v>
      </c>
      <c r="D102" s="43" t="s">
        <v>31</v>
      </c>
      <c r="E102" s="62">
        <v>150</v>
      </c>
      <c r="F102" s="1111">
        <f t="shared" si="9"/>
        <v>0.5</v>
      </c>
      <c r="G102" s="638">
        <f>+VLOOKUP(C102,[1]Hoja1!$B:$H,7,FALSE)*F102</f>
        <v>4.5</v>
      </c>
      <c r="H102" s="1745"/>
      <c r="I102" s="1748"/>
      <c r="J102" s="1696"/>
      <c r="K102" s="1696"/>
      <c r="L102" s="1696"/>
    </row>
    <row r="103" spans="1:12" ht="16.5" thickBot="1">
      <c r="A103" s="1653"/>
      <c r="B103" s="106" t="s">
        <v>43</v>
      </c>
      <c r="C103" s="106" t="s">
        <v>340</v>
      </c>
      <c r="D103" s="106" t="s">
        <v>31</v>
      </c>
      <c r="E103" s="107">
        <v>200</v>
      </c>
      <c r="F103" s="1113">
        <f t="shared" si="9"/>
        <v>0.66666666666666663</v>
      </c>
      <c r="G103" s="639">
        <f>+VLOOKUP(C103,[1]Hoja1!$B:$H,7,FALSE)*F103</f>
        <v>1.5279999999999998</v>
      </c>
      <c r="H103" s="1746"/>
      <c r="I103" s="1749"/>
      <c r="J103" s="1697"/>
      <c r="K103" s="1697"/>
      <c r="L103" s="1697"/>
    </row>
  </sheetData>
  <mergeCells count="58">
    <mergeCell ref="J83:J91"/>
    <mergeCell ref="K83:K91"/>
    <mergeCell ref="L83:L91"/>
    <mergeCell ref="M64:M78"/>
    <mergeCell ref="A75:A78"/>
    <mergeCell ref="A83:A91"/>
    <mergeCell ref="H83:H91"/>
    <mergeCell ref="I83:I91"/>
    <mergeCell ref="A45:A52"/>
    <mergeCell ref="I45:I52"/>
    <mergeCell ref="A81:L81"/>
    <mergeCell ref="A62:M62"/>
    <mergeCell ref="A53:A55"/>
    <mergeCell ref="I53:I55"/>
    <mergeCell ref="M45:M59"/>
    <mergeCell ref="A56:A59"/>
    <mergeCell ref="I56:I59"/>
    <mergeCell ref="A64:A74"/>
    <mergeCell ref="H64:H78"/>
    <mergeCell ref="I64:I78"/>
    <mergeCell ref="J64:J78"/>
    <mergeCell ref="K64:K78"/>
    <mergeCell ref="L64:L78"/>
    <mergeCell ref="H45:H59"/>
    <mergeCell ref="L45:L59"/>
    <mergeCell ref="K45:K59"/>
    <mergeCell ref="J45:J59"/>
    <mergeCell ref="A2:M2"/>
    <mergeCell ref="M4:M40"/>
    <mergeCell ref="L4:L40"/>
    <mergeCell ref="A36:A40"/>
    <mergeCell ref="H36:H40"/>
    <mergeCell ref="I36:I40"/>
    <mergeCell ref="A4:A9"/>
    <mergeCell ref="I4:I9"/>
    <mergeCell ref="H4:H9"/>
    <mergeCell ref="A10:A17"/>
    <mergeCell ref="A43:M43"/>
    <mergeCell ref="J4:J40"/>
    <mergeCell ref="A31:A33"/>
    <mergeCell ref="A94:L94"/>
    <mergeCell ref="A96:A103"/>
    <mergeCell ref="H96:H103"/>
    <mergeCell ref="I96:I103"/>
    <mergeCell ref="J96:J103"/>
    <mergeCell ref="K96:K103"/>
    <mergeCell ref="L96:L103"/>
    <mergeCell ref="K4:K40"/>
    <mergeCell ref="A18:A30"/>
    <mergeCell ref="I18:I30"/>
    <mergeCell ref="H18:H30"/>
    <mergeCell ref="I10:I17"/>
    <mergeCell ref="H10:H17"/>
    <mergeCell ref="I31:I33"/>
    <mergeCell ref="H31:H33"/>
    <mergeCell ref="A34:A35"/>
    <mergeCell ref="H34:H35"/>
    <mergeCell ref="I34:I35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84738-66F4-4A31-8D47-CF5D0E640964}">
  <sheetPr>
    <tabColor theme="5" tint="-0.249977111117893"/>
  </sheetPr>
  <dimension ref="A1:M97"/>
  <sheetViews>
    <sheetView topLeftCell="A88" zoomScale="74" workbookViewId="0">
      <selection activeCell="B101" sqref="B101"/>
    </sheetView>
  </sheetViews>
  <sheetFormatPr baseColWidth="10" defaultRowHeight="15"/>
  <cols>
    <col min="2" max="2" width="17.140625" customWidth="1"/>
    <col min="6" max="6" width="13.42578125" bestFit="1" customWidth="1"/>
    <col min="7" max="7" width="15.85546875" customWidth="1"/>
    <col min="9" max="9" width="16.42578125" style="730" customWidth="1"/>
    <col min="10" max="10" width="12.140625" customWidth="1"/>
    <col min="11" max="11" width="12" bestFit="1" customWidth="1"/>
    <col min="13" max="13" width="13.28515625" bestFit="1" customWidth="1"/>
  </cols>
  <sheetData>
    <row r="1" spans="1:13" ht="15.75" thickBot="1"/>
    <row r="2" spans="1:13" s="541" customFormat="1" ht="16.5" thickBot="1">
      <c r="A2" s="1628" t="s">
        <v>815</v>
      </c>
      <c r="B2" s="1629"/>
      <c r="C2" s="1629"/>
      <c r="D2" s="1629"/>
      <c r="E2" s="1629"/>
      <c r="F2" s="1629"/>
      <c r="G2" s="1629"/>
      <c r="H2" s="1629"/>
      <c r="I2" s="1629"/>
      <c r="J2" s="1629"/>
      <c r="K2" s="1629"/>
      <c r="L2" s="1629"/>
      <c r="M2" s="1630"/>
    </row>
    <row r="3" spans="1:13" s="541" customFormat="1" ht="48" thickBot="1">
      <c r="A3" s="709" t="s">
        <v>71</v>
      </c>
      <c r="B3" s="709" t="s">
        <v>72</v>
      </c>
      <c r="C3" s="709" t="s">
        <v>307</v>
      </c>
      <c r="D3" s="709" t="s">
        <v>73</v>
      </c>
      <c r="E3" s="709" t="s">
        <v>223</v>
      </c>
      <c r="F3" s="709" t="s">
        <v>224</v>
      </c>
      <c r="G3" s="709" t="s">
        <v>225</v>
      </c>
      <c r="H3" s="720" t="s">
        <v>807</v>
      </c>
      <c r="I3" s="685" t="s">
        <v>953</v>
      </c>
      <c r="J3" s="709" t="s">
        <v>809</v>
      </c>
      <c r="K3" s="709" t="s">
        <v>290</v>
      </c>
      <c r="L3" s="709" t="s">
        <v>291</v>
      </c>
      <c r="M3" s="709" t="s">
        <v>810</v>
      </c>
    </row>
    <row r="4" spans="1:13" ht="15.75">
      <c r="A4" s="1776" t="s">
        <v>768</v>
      </c>
      <c r="B4" s="604" t="s">
        <v>155</v>
      </c>
      <c r="C4" s="604" t="s">
        <v>448</v>
      </c>
      <c r="D4" s="606" t="s">
        <v>31</v>
      </c>
      <c r="E4" s="604">
        <f>+F4*I4</f>
        <v>12000</v>
      </c>
      <c r="F4" s="604">
        <v>200</v>
      </c>
      <c r="G4" s="1096">
        <f>+VLOOKUP(C4,[1]Hoja1!$B:$H,7,FALSE)*F4</f>
        <v>3060</v>
      </c>
      <c r="H4" s="1619">
        <f>+SUM(G4:G7)</f>
        <v>3112.4733333333329</v>
      </c>
      <c r="I4" s="1625">
        <v>60</v>
      </c>
      <c r="J4" s="1619">
        <f>+'CIF-CDF'!F99</f>
        <v>651.26849151541046</v>
      </c>
      <c r="K4" s="1619">
        <f>+H14+H20+H38+J4</f>
        <v>7417.8771982432154</v>
      </c>
      <c r="L4" s="1619">
        <f>+'CIF-CDF'!E78</f>
        <v>867.12329046975083</v>
      </c>
      <c r="M4" s="1619">
        <f>+K4+M89+M76+L4</f>
        <v>8903.5638510318058</v>
      </c>
    </row>
    <row r="5" spans="1:13" ht="15.75">
      <c r="A5" s="1777"/>
      <c r="B5" s="2" t="s">
        <v>43</v>
      </c>
      <c r="C5" s="2" t="s">
        <v>340</v>
      </c>
      <c r="D5" s="3" t="s">
        <v>31</v>
      </c>
      <c r="E5" s="2">
        <v>200</v>
      </c>
      <c r="F5" s="482">
        <f>+E5/$I$4</f>
        <v>3.3333333333333335</v>
      </c>
      <c r="G5" s="434">
        <f>+VLOOKUP(C5,[1]Hoja1!$B:$H,7,FALSE)*F5</f>
        <v>7.64</v>
      </c>
      <c r="H5" s="1640"/>
      <c r="I5" s="1626"/>
      <c r="J5" s="1620"/>
      <c r="K5" s="1620"/>
      <c r="L5" s="1620"/>
      <c r="M5" s="1620"/>
    </row>
    <row r="6" spans="1:13" ht="30.75" customHeight="1">
      <c r="A6" s="1777"/>
      <c r="B6" s="2" t="s">
        <v>76</v>
      </c>
      <c r="C6" s="2" t="s">
        <v>308</v>
      </c>
      <c r="D6" s="3" t="s">
        <v>31</v>
      </c>
      <c r="E6" s="2">
        <f>65*2</f>
        <v>130</v>
      </c>
      <c r="F6" s="482">
        <f t="shared" ref="F6:F7" si="0">+E6/$I$4</f>
        <v>2.1666666666666665</v>
      </c>
      <c r="G6" s="434">
        <f>+VLOOKUP(C6,[1]Hoja1!$B:$H,7,FALSE)*F6</f>
        <v>21.666666666666664</v>
      </c>
      <c r="H6" s="1640"/>
      <c r="I6" s="1626"/>
      <c r="J6" s="1620"/>
      <c r="K6" s="1620"/>
      <c r="L6" s="1620"/>
      <c r="M6" s="1620"/>
    </row>
    <row r="7" spans="1:13" ht="16.5" thickBot="1">
      <c r="A7" s="1778"/>
      <c r="B7" s="32" t="s">
        <v>154</v>
      </c>
      <c r="C7" s="32" t="s">
        <v>402</v>
      </c>
      <c r="D7" s="33" t="s">
        <v>31</v>
      </c>
      <c r="E7" s="32">
        <v>500</v>
      </c>
      <c r="F7" s="483">
        <f t="shared" si="0"/>
        <v>8.3333333333333339</v>
      </c>
      <c r="G7" s="435">
        <f>+VLOOKUP(C7,[1]Hoja1!$B:$H,7,FALSE)*F7</f>
        <v>23.166666666666668</v>
      </c>
      <c r="H7" s="1641"/>
      <c r="I7" s="1627"/>
      <c r="J7" s="1620"/>
      <c r="K7" s="1620"/>
      <c r="L7" s="1620"/>
      <c r="M7" s="1620"/>
    </row>
    <row r="8" spans="1:13" ht="15.75">
      <c r="A8" s="1773" t="s">
        <v>20</v>
      </c>
      <c r="B8" s="1122" t="s">
        <v>89</v>
      </c>
      <c r="C8" s="608" t="s">
        <v>374</v>
      </c>
      <c r="D8" s="609" t="s">
        <v>31</v>
      </c>
      <c r="E8" s="1107">
        <f>+((17300-600)*(7*14))/85</f>
        <v>19254.117647058825</v>
      </c>
      <c r="F8" s="1107">
        <f>+E8/98</f>
        <v>196.47058823529414</v>
      </c>
      <c r="G8" s="1123">
        <f>+VLOOKUP(C8,[1]Hoja1!$B:$H,7,FALSE)*F8</f>
        <v>1971.3858823529415</v>
      </c>
      <c r="H8" s="1619">
        <f>+SUM(G8:G13)</f>
        <v>2038.9028882863875</v>
      </c>
      <c r="I8" s="1625">
        <v>60</v>
      </c>
      <c r="J8" s="1620"/>
      <c r="K8" s="1620"/>
      <c r="L8" s="1620"/>
      <c r="M8" s="1620"/>
    </row>
    <row r="9" spans="1:13" ht="15.75">
      <c r="A9" s="1774"/>
      <c r="B9" s="52" t="s">
        <v>144</v>
      </c>
      <c r="C9" s="2" t="s">
        <v>445</v>
      </c>
      <c r="D9" s="3" t="s">
        <v>31</v>
      </c>
      <c r="E9" s="38">
        <v>62.5</v>
      </c>
      <c r="F9" s="3">
        <f>+E9/$I$8</f>
        <v>1.0416666666666667</v>
      </c>
      <c r="G9" s="434">
        <f>+VLOOKUP(C9,[1]Hoja1!$B:$H,7,FALSE)*F9</f>
        <v>8.3333326269157091</v>
      </c>
      <c r="H9" s="1640"/>
      <c r="I9" s="1626"/>
      <c r="J9" s="1620"/>
      <c r="K9" s="1620"/>
      <c r="L9" s="1620"/>
      <c r="M9" s="1620"/>
    </row>
    <row r="10" spans="1:13" ht="15.75">
      <c r="A10" s="1774"/>
      <c r="B10" s="52" t="s">
        <v>156</v>
      </c>
      <c r="C10" s="2" t="s">
        <v>352</v>
      </c>
      <c r="D10" s="3" t="s">
        <v>63</v>
      </c>
      <c r="E10" s="38">
        <f>+(20000*100)/48000</f>
        <v>41.666666666666664</v>
      </c>
      <c r="F10" s="3">
        <f t="shared" ref="F10:F13" si="1">+E10/$I$8</f>
        <v>0.69444444444444442</v>
      </c>
      <c r="G10" s="434">
        <f>+VLOOKUP(C10,[1]Hoja1!$B:$H,7,FALSE)*F10</f>
        <v>9.4854221491228063</v>
      </c>
      <c r="H10" s="1640"/>
      <c r="I10" s="1626"/>
      <c r="J10" s="1620"/>
      <c r="K10" s="1620"/>
      <c r="L10" s="1620"/>
      <c r="M10" s="1620"/>
    </row>
    <row r="11" spans="1:13" ht="15.75">
      <c r="A11" s="1774"/>
      <c r="B11" s="52" t="s">
        <v>84</v>
      </c>
      <c r="C11" s="2" t="s">
        <v>370</v>
      </c>
      <c r="D11" s="3" t="s">
        <v>31</v>
      </c>
      <c r="E11" s="38">
        <f>+(20000*600)/48000</f>
        <v>250</v>
      </c>
      <c r="F11" s="3">
        <f t="shared" si="1"/>
        <v>4.166666666666667</v>
      </c>
      <c r="G11" s="434">
        <f>+VLOOKUP(C11,[1]Hoja1!$B:$H,7,FALSE)*F11</f>
        <v>34.236740740740743</v>
      </c>
      <c r="H11" s="1640"/>
      <c r="I11" s="1626"/>
      <c r="J11" s="1620"/>
      <c r="K11" s="1620"/>
      <c r="L11" s="1620"/>
      <c r="M11" s="1620"/>
    </row>
    <row r="12" spans="1:13" ht="15.75">
      <c r="A12" s="1774"/>
      <c r="B12" s="52" t="s">
        <v>43</v>
      </c>
      <c r="C12" s="2" t="s">
        <v>340</v>
      </c>
      <c r="D12" s="3" t="s">
        <v>31</v>
      </c>
      <c r="E12" s="38">
        <f>+(20000*30)/48000</f>
        <v>12.5</v>
      </c>
      <c r="F12" s="3">
        <f t="shared" si="1"/>
        <v>0.20833333333333334</v>
      </c>
      <c r="G12" s="434">
        <f>+VLOOKUP(C12,[1]Hoja1!$B:$H,7,FALSE)*F12</f>
        <v>0.47749999999999998</v>
      </c>
      <c r="H12" s="1640"/>
      <c r="I12" s="1626"/>
      <c r="J12" s="1620"/>
      <c r="K12" s="1620"/>
      <c r="L12" s="1620"/>
      <c r="M12" s="1620"/>
    </row>
    <row r="13" spans="1:13" ht="16.5" thickBot="1">
      <c r="A13" s="1775"/>
      <c r="B13" s="54" t="s">
        <v>44</v>
      </c>
      <c r="C13" s="6" t="s">
        <v>331</v>
      </c>
      <c r="D13" s="7" t="s">
        <v>31</v>
      </c>
      <c r="E13" s="860">
        <f>+(20000*500)/48000</f>
        <v>208.33333333333334</v>
      </c>
      <c r="F13" s="7">
        <f t="shared" si="1"/>
        <v>3.4722222222222223</v>
      </c>
      <c r="G13" s="700">
        <f>+VLOOKUP(C13,[1]Hoja1!$B:$H,7,FALSE)*F13</f>
        <v>14.984010416666665</v>
      </c>
      <c r="H13" s="1641"/>
      <c r="I13" s="1627"/>
      <c r="J13" s="1620"/>
      <c r="K13" s="1620"/>
      <c r="L13" s="1620"/>
      <c r="M13" s="1620"/>
    </row>
    <row r="14" spans="1:13" ht="15.75">
      <c r="A14" s="1779" t="s">
        <v>1004</v>
      </c>
      <c r="B14" s="1122" t="s">
        <v>163</v>
      </c>
      <c r="C14" s="608" t="s">
        <v>1006</v>
      </c>
      <c r="D14" s="609" t="s">
        <v>31</v>
      </c>
      <c r="E14" s="608">
        <f>+F14*I14</f>
        <v>7500</v>
      </c>
      <c r="F14" s="1107">
        <v>125</v>
      </c>
      <c r="G14" s="1123">
        <f>+VLOOKUP(C14,[1]Hoja1!$B:$H,7,FALSE)*F14</f>
        <v>3937.5</v>
      </c>
      <c r="H14" s="1619">
        <f>+SUM(G14:G19)</f>
        <v>4434.0060973001955</v>
      </c>
      <c r="I14" s="1625">
        <v>60</v>
      </c>
      <c r="J14" s="1620"/>
      <c r="K14" s="1620"/>
      <c r="L14" s="1620"/>
      <c r="M14" s="1620"/>
    </row>
    <row r="15" spans="1:13" ht="15.75">
      <c r="A15" s="1752"/>
      <c r="B15" s="52" t="s">
        <v>55</v>
      </c>
      <c r="C15" s="2" t="s">
        <v>316</v>
      </c>
      <c r="D15" s="3" t="s">
        <v>31</v>
      </c>
      <c r="E15" s="2">
        <v>2000</v>
      </c>
      <c r="F15" s="3">
        <f>+E15/$I$14</f>
        <v>33.333333333333336</v>
      </c>
      <c r="G15" s="434">
        <f>+VLOOKUP(C15,[1]Hoja1!$B:$H,7,FALSE)*F15</f>
        <v>183.33333333333334</v>
      </c>
      <c r="H15" s="1640"/>
      <c r="I15" s="1626"/>
      <c r="J15" s="1620"/>
      <c r="K15" s="1620"/>
      <c r="L15" s="1620"/>
      <c r="M15" s="1620"/>
    </row>
    <row r="16" spans="1:13" ht="15.75">
      <c r="A16" s="1752"/>
      <c r="B16" s="52" t="s">
        <v>35</v>
      </c>
      <c r="C16" s="2" t="s">
        <v>317</v>
      </c>
      <c r="D16" s="3" t="s">
        <v>31</v>
      </c>
      <c r="E16" s="2">
        <v>2000</v>
      </c>
      <c r="F16" s="3">
        <f t="shared" ref="F16:F19" si="2">+E16/$I$14</f>
        <v>33.333333333333336</v>
      </c>
      <c r="G16" s="434">
        <f>+VLOOKUP(C16,[1]Hoja1!$B:$H,7,FALSE)*F16</f>
        <v>36.666666666666671</v>
      </c>
      <c r="H16" s="1640"/>
      <c r="I16" s="1626"/>
      <c r="J16" s="1620"/>
      <c r="K16" s="1620"/>
      <c r="L16" s="1620"/>
      <c r="M16" s="1620"/>
    </row>
    <row r="17" spans="1:13" ht="15.75">
      <c r="A17" s="1752"/>
      <c r="B17" s="52" t="s">
        <v>1005</v>
      </c>
      <c r="C17" s="2" t="s">
        <v>1007</v>
      </c>
      <c r="D17" s="3" t="s">
        <v>63</v>
      </c>
      <c r="E17" s="2">
        <v>200</v>
      </c>
      <c r="F17" s="3">
        <f t="shared" si="2"/>
        <v>3.3333333333333335</v>
      </c>
      <c r="G17" s="434">
        <f>+VLOOKUP(C17,[1]Hoja1!$B:$H,7,FALSE)*F17</f>
        <v>29.899271929824561</v>
      </c>
      <c r="H17" s="1640"/>
      <c r="I17" s="1626"/>
      <c r="J17" s="1620"/>
      <c r="K17" s="1620"/>
      <c r="L17" s="1620"/>
      <c r="M17" s="1620"/>
    </row>
    <row r="18" spans="1:13" ht="15.75">
      <c r="A18" s="1752"/>
      <c r="B18" s="52" t="s">
        <v>845</v>
      </c>
      <c r="C18" s="2" t="s">
        <v>368</v>
      </c>
      <c r="D18" s="3" t="s">
        <v>31</v>
      </c>
      <c r="E18" s="2">
        <f>11*3</f>
        <v>33</v>
      </c>
      <c r="F18" s="3">
        <f t="shared" si="2"/>
        <v>0.55000000000000004</v>
      </c>
      <c r="G18" s="434">
        <f>+VLOOKUP(C18,[1]Hoja1!$B:$H,7,FALSE)*F18</f>
        <v>232.22217537037039</v>
      </c>
      <c r="H18" s="1640"/>
      <c r="I18" s="1626"/>
      <c r="J18" s="1620"/>
      <c r="K18" s="1620"/>
      <c r="L18" s="1620"/>
      <c r="M18" s="1620"/>
    </row>
    <row r="19" spans="1:13" ht="16.5" thickBot="1">
      <c r="A19" s="1754"/>
      <c r="B19" s="54" t="s">
        <v>84</v>
      </c>
      <c r="C19" s="6" t="s">
        <v>331</v>
      </c>
      <c r="D19" s="7" t="s">
        <v>31</v>
      </c>
      <c r="E19" s="6">
        <v>200</v>
      </c>
      <c r="F19" s="7">
        <f t="shared" si="2"/>
        <v>3.3333333333333335</v>
      </c>
      <c r="G19" s="700">
        <f>+VLOOKUP(C19,[1]Hoja1!$B:$H,7,FALSE)*F19</f>
        <v>14.384649999999999</v>
      </c>
      <c r="H19" s="1640"/>
      <c r="I19" s="1627"/>
      <c r="J19" s="1620"/>
      <c r="K19" s="1620"/>
      <c r="L19" s="1620"/>
      <c r="M19" s="1620"/>
    </row>
    <row r="20" spans="1:13" ht="15.75">
      <c r="A20" s="1597" t="s">
        <v>1008</v>
      </c>
      <c r="B20" s="66" t="s">
        <v>81</v>
      </c>
      <c r="C20" s="29" t="s">
        <v>317</v>
      </c>
      <c r="D20" s="30" t="s">
        <v>31</v>
      </c>
      <c r="E20" s="29">
        <v>500</v>
      </c>
      <c r="F20" s="30">
        <f>+E20/22</f>
        <v>22.727272727272727</v>
      </c>
      <c r="G20" s="628">
        <f>+VLOOKUP(C20,[1]Hoja1!$B:$H,7,FALSE)*F20</f>
        <v>25</v>
      </c>
      <c r="H20" s="1679">
        <f>+SUM(G20:G24)</f>
        <v>1913.4276094276092</v>
      </c>
      <c r="I20" s="1625"/>
      <c r="J20" s="1620"/>
      <c r="K20" s="1620"/>
      <c r="L20" s="1620"/>
      <c r="M20" s="1620"/>
    </row>
    <row r="21" spans="1:13" ht="15.75">
      <c r="A21" s="1599"/>
      <c r="B21" s="52" t="s">
        <v>115</v>
      </c>
      <c r="C21" s="2" t="s">
        <v>316</v>
      </c>
      <c r="D21" s="3" t="s">
        <v>31</v>
      </c>
      <c r="E21" s="10">
        <v>500</v>
      </c>
      <c r="F21" s="3">
        <f>+E21/22</f>
        <v>22.727272727272727</v>
      </c>
      <c r="G21" s="624">
        <f>+VLOOKUP(C21,[1]Hoja1!$B:$H,7,FALSE)*F21</f>
        <v>125</v>
      </c>
      <c r="H21" s="1640"/>
      <c r="I21" s="1626"/>
      <c r="J21" s="1620"/>
      <c r="K21" s="1620"/>
      <c r="L21" s="1620"/>
      <c r="M21" s="1620"/>
    </row>
    <row r="22" spans="1:13" ht="15.75">
      <c r="A22" s="1599"/>
      <c r="B22" s="52" t="s">
        <v>83</v>
      </c>
      <c r="C22" s="2" t="s">
        <v>318</v>
      </c>
      <c r="D22" s="3" t="s">
        <v>31</v>
      </c>
      <c r="E22" s="10">
        <v>250</v>
      </c>
      <c r="F22" s="3">
        <f>+E22/27</f>
        <v>9.2592592592592595</v>
      </c>
      <c r="G22" s="624">
        <f>+VLOOKUP(C22,[1]Hoja1!$B:$H,7,FALSE)*F22</f>
        <v>18.518518518518519</v>
      </c>
      <c r="H22" s="1640"/>
      <c r="I22" s="1626"/>
      <c r="J22" s="1620"/>
      <c r="K22" s="1620"/>
      <c r="L22" s="1620"/>
      <c r="M22" s="1620"/>
    </row>
    <row r="23" spans="1:13" ht="15.75">
      <c r="A23" s="1600"/>
      <c r="B23" s="56" t="s">
        <v>302</v>
      </c>
      <c r="C23" s="8" t="s">
        <v>427</v>
      </c>
      <c r="D23" s="9" t="s">
        <v>31</v>
      </c>
      <c r="E23" s="234">
        <v>4000</v>
      </c>
      <c r="F23" s="8">
        <v>184</v>
      </c>
      <c r="G23" s="624">
        <f>+VLOOKUP(C23,[1]Hoja1!$B:$H,7,FALSE)*F23</f>
        <v>1104</v>
      </c>
      <c r="H23" s="1640"/>
      <c r="I23" s="1626"/>
      <c r="J23" s="1620"/>
      <c r="K23" s="1620"/>
      <c r="L23" s="1620"/>
      <c r="M23" s="1620"/>
    </row>
    <row r="24" spans="1:13" ht="16.5" thickBot="1">
      <c r="A24" s="1600"/>
      <c r="B24" s="56" t="s">
        <v>59</v>
      </c>
      <c r="C24" s="8" t="s">
        <v>328</v>
      </c>
      <c r="D24" s="9" t="s">
        <v>28</v>
      </c>
      <c r="E24" s="8">
        <v>30</v>
      </c>
      <c r="F24" s="8">
        <f>+E24/22</f>
        <v>1.3636363636363635</v>
      </c>
      <c r="G24" s="625">
        <f>+VLOOKUP(C24,[1]Hoja1!$B:$H,7,FALSE)*F24</f>
        <v>640.90909090909088</v>
      </c>
      <c r="H24" s="1640"/>
      <c r="I24" s="1627"/>
      <c r="J24" s="1620"/>
      <c r="K24" s="1620"/>
      <c r="L24" s="1620"/>
      <c r="M24" s="1620"/>
    </row>
    <row r="25" spans="1:13" ht="15.75">
      <c r="A25" s="1631" t="s">
        <v>15</v>
      </c>
      <c r="B25" s="29" t="s">
        <v>15</v>
      </c>
      <c r="C25" s="29" t="s">
        <v>365</v>
      </c>
      <c r="D25" s="30" t="s">
        <v>31</v>
      </c>
      <c r="E25" s="29">
        <v>5000</v>
      </c>
      <c r="F25" s="29">
        <v>50</v>
      </c>
      <c r="G25" s="433">
        <f>+VLOOKUP(C25,[1]Hoja1!$B:$H,7,FALSE)*F25</f>
        <v>377.60869565217388</v>
      </c>
      <c r="H25" s="1771">
        <f>+SUM(G25:G32)</f>
        <v>574.60014602254421</v>
      </c>
      <c r="I25" s="1594">
        <f>E25/F25</f>
        <v>100</v>
      </c>
      <c r="J25" s="1620"/>
      <c r="K25" s="1620"/>
      <c r="L25" s="1620"/>
      <c r="M25" s="1620"/>
    </row>
    <row r="26" spans="1:13" ht="15.75">
      <c r="A26" s="1632"/>
      <c r="B26" s="2" t="s">
        <v>69</v>
      </c>
      <c r="C26" s="2" t="s">
        <v>322</v>
      </c>
      <c r="D26" s="3" t="s">
        <v>31</v>
      </c>
      <c r="E26" s="482">
        <v>900</v>
      </c>
      <c r="F26" s="3">
        <f>+E26/65</f>
        <v>13.846153846153847</v>
      </c>
      <c r="G26" s="434">
        <f>+VLOOKUP(C26,[1]Hoja1!$B:$H,7,FALSE)*F26</f>
        <v>38.769230769230766</v>
      </c>
      <c r="H26" s="1772"/>
      <c r="I26" s="1595"/>
      <c r="J26" s="1620"/>
      <c r="K26" s="1620"/>
      <c r="L26" s="1620"/>
      <c r="M26" s="1620"/>
    </row>
    <row r="27" spans="1:13" ht="15.75">
      <c r="A27" s="1632"/>
      <c r="B27" s="2" t="s">
        <v>79</v>
      </c>
      <c r="C27" s="2" t="s">
        <v>305</v>
      </c>
      <c r="D27" s="3" t="s">
        <v>31</v>
      </c>
      <c r="E27" s="482">
        <v>900</v>
      </c>
      <c r="F27" s="3">
        <f t="shared" ref="F27:F32" si="3">+E27/65</f>
        <v>13.846153846153847</v>
      </c>
      <c r="G27" s="434">
        <f>+VLOOKUP(C27,[1]Hoja1!$B:$H,7,FALSE)*F27</f>
        <v>38.769230769230766</v>
      </c>
      <c r="H27" s="1772"/>
      <c r="I27" s="1595"/>
      <c r="J27" s="1620"/>
      <c r="K27" s="1620"/>
      <c r="L27" s="1620"/>
      <c r="M27" s="1620"/>
    </row>
    <row r="28" spans="1:13" ht="15.75">
      <c r="A28" s="1632"/>
      <c r="B28" s="2" t="s">
        <v>80</v>
      </c>
      <c r="C28" s="2" t="s">
        <v>366</v>
      </c>
      <c r="D28" s="3" t="s">
        <v>31</v>
      </c>
      <c r="E28" s="482">
        <v>900</v>
      </c>
      <c r="F28" s="3">
        <f t="shared" si="3"/>
        <v>13.846153846153847</v>
      </c>
      <c r="G28" s="434">
        <f>+VLOOKUP(C28,[1]Hoja1!$B:$H,7,FALSE)*F28</f>
        <v>49.846153846153847</v>
      </c>
      <c r="H28" s="1772"/>
      <c r="I28" s="1595"/>
      <c r="J28" s="1620"/>
      <c r="K28" s="1620"/>
      <c r="L28" s="1620"/>
      <c r="M28" s="1620"/>
    </row>
    <row r="29" spans="1:13" ht="15.75">
      <c r="A29" s="1632"/>
      <c r="B29" s="2" t="s">
        <v>81</v>
      </c>
      <c r="C29" s="543" t="s">
        <v>317</v>
      </c>
      <c r="D29" s="3" t="s">
        <v>31</v>
      </c>
      <c r="E29" s="482">
        <v>400</v>
      </c>
      <c r="F29" s="3">
        <f t="shared" si="3"/>
        <v>6.1538461538461542</v>
      </c>
      <c r="G29" s="434">
        <f>+VLOOKUP(C29,[1]Hoja1!$B:$H,7,FALSE)*F29</f>
        <v>6.7692307692307701</v>
      </c>
      <c r="H29" s="1772"/>
      <c r="I29" s="1595"/>
      <c r="J29" s="1620"/>
      <c r="K29" s="1620"/>
      <c r="L29" s="1620"/>
      <c r="M29" s="1620"/>
    </row>
    <row r="30" spans="1:13" ht="15.75">
      <c r="A30" s="1632"/>
      <c r="B30" s="2" t="s">
        <v>32</v>
      </c>
      <c r="C30" s="2" t="s">
        <v>306</v>
      </c>
      <c r="D30" s="3" t="s">
        <v>31</v>
      </c>
      <c r="E30" s="482">
        <v>200</v>
      </c>
      <c r="F30" s="3">
        <f t="shared" si="3"/>
        <v>3.0769230769230771</v>
      </c>
      <c r="G30" s="434">
        <f>+VLOOKUP(C30,[1]Hoja1!$B:$H,7,FALSE)*F30</f>
        <v>6.7692307692307701</v>
      </c>
      <c r="H30" s="1772"/>
      <c r="I30" s="1595"/>
      <c r="J30" s="1620"/>
      <c r="K30" s="1620"/>
      <c r="L30" s="1620"/>
      <c r="M30" s="1620"/>
    </row>
    <row r="31" spans="1:13" ht="15.75">
      <c r="A31" s="1632"/>
      <c r="B31" s="2" t="s">
        <v>55</v>
      </c>
      <c r="C31" s="2" t="s">
        <v>367</v>
      </c>
      <c r="D31" s="3" t="s">
        <v>31</v>
      </c>
      <c r="E31" s="482">
        <v>1400</v>
      </c>
      <c r="F31" s="3">
        <f t="shared" si="3"/>
        <v>21.53846153846154</v>
      </c>
      <c r="G31" s="434">
        <f>+VLOOKUP(C31,[1]Hoja1!$B:$H,7,FALSE)*F31</f>
        <v>43.07692307692308</v>
      </c>
      <c r="H31" s="1772"/>
      <c r="I31" s="1595"/>
      <c r="J31" s="1620"/>
      <c r="K31" s="1620"/>
      <c r="L31" s="1620"/>
      <c r="M31" s="1620"/>
    </row>
    <row r="32" spans="1:13" ht="16.5" thickBot="1">
      <c r="A32" s="1618"/>
      <c r="B32" s="32" t="s">
        <v>36</v>
      </c>
      <c r="C32" s="32" t="s">
        <v>368</v>
      </c>
      <c r="D32" s="33" t="s">
        <v>157</v>
      </c>
      <c r="E32" s="483">
        <v>2</v>
      </c>
      <c r="F32" s="33">
        <f t="shared" si="3"/>
        <v>3.0769230769230771E-2</v>
      </c>
      <c r="G32" s="435">
        <f>+VLOOKUP(C32,[1]Hoja1!$B:$H,7,FALSE)*F32</f>
        <v>12.991450370370371</v>
      </c>
      <c r="H32" s="1772"/>
      <c r="I32" s="1596"/>
      <c r="J32" s="1620"/>
      <c r="K32" s="1620"/>
      <c r="L32" s="1620"/>
      <c r="M32" s="1620"/>
    </row>
    <row r="33" spans="1:13" ht="15.75">
      <c r="A33" s="1631" t="s">
        <v>1009</v>
      </c>
      <c r="B33" s="29" t="s">
        <v>5</v>
      </c>
      <c r="C33" s="29" t="s">
        <v>346</v>
      </c>
      <c r="D33" s="30" t="s">
        <v>31</v>
      </c>
      <c r="E33" s="29">
        <v>8000</v>
      </c>
      <c r="F33" s="29">
        <v>50</v>
      </c>
      <c r="G33" s="433">
        <f>+VLOOKUP(C33,[1]Hoja1!$B:$H,7,FALSE)*F33</f>
        <v>203.2</v>
      </c>
      <c r="H33" s="1771">
        <f>+SUM(G33:G37)</f>
        <v>221.91688883703702</v>
      </c>
      <c r="I33" s="1594">
        <f>E33/F33</f>
        <v>160</v>
      </c>
      <c r="J33" s="1620"/>
      <c r="K33" s="1620"/>
      <c r="L33" s="1620"/>
      <c r="M33" s="1620"/>
    </row>
    <row r="34" spans="1:13" ht="15.75">
      <c r="A34" s="1632"/>
      <c r="B34" s="10" t="s">
        <v>76</v>
      </c>
      <c r="C34" s="10" t="s">
        <v>308</v>
      </c>
      <c r="D34" s="11" t="s">
        <v>31</v>
      </c>
      <c r="E34" s="10">
        <v>65</v>
      </c>
      <c r="F34" s="11">
        <f>+E34/150</f>
        <v>0.43333333333333335</v>
      </c>
      <c r="G34" s="434">
        <f>+VLOOKUP(C34,[1]Hoja1!$B:$H,7,FALSE)*F34</f>
        <v>4.3333333333333339</v>
      </c>
      <c r="H34" s="1772"/>
      <c r="I34" s="1595"/>
      <c r="J34" s="1620"/>
      <c r="K34" s="1620"/>
      <c r="L34" s="1620"/>
      <c r="M34" s="1620"/>
    </row>
    <row r="35" spans="1:13" ht="15.75">
      <c r="A35" s="1632"/>
      <c r="B35" s="10" t="s">
        <v>35</v>
      </c>
      <c r="C35" s="10" t="s">
        <v>317</v>
      </c>
      <c r="D35" s="11" t="s">
        <v>31</v>
      </c>
      <c r="E35" s="10">
        <v>500</v>
      </c>
      <c r="F35" s="11">
        <f>+E35/150</f>
        <v>3.3333333333333335</v>
      </c>
      <c r="G35" s="434">
        <f>+VLOOKUP(C35,[1]Hoja1!$B:$H,7,FALSE)*F35</f>
        <v>3.666666666666667</v>
      </c>
      <c r="H35" s="1772"/>
      <c r="I35" s="1595"/>
      <c r="J35" s="1620"/>
      <c r="K35" s="1620"/>
      <c r="L35" s="1620"/>
      <c r="M35" s="1620"/>
    </row>
    <row r="36" spans="1:13" ht="15.75">
      <c r="A36" s="1632"/>
      <c r="B36" s="2" t="s">
        <v>45</v>
      </c>
      <c r="C36" s="2" t="s">
        <v>338</v>
      </c>
      <c r="D36" s="3" t="s">
        <v>39</v>
      </c>
      <c r="E36" s="2">
        <v>200</v>
      </c>
      <c r="F36" s="3">
        <f>+E36/150</f>
        <v>1.3333333333333333</v>
      </c>
      <c r="G36" s="434">
        <f>+VLOOKUP(C36,[1]Hoja1!$B:$H,7,FALSE)*F36</f>
        <v>8.4248888370370363</v>
      </c>
      <c r="H36" s="1772"/>
      <c r="I36" s="1595"/>
      <c r="J36" s="1620"/>
      <c r="K36" s="1620"/>
      <c r="L36" s="1620"/>
      <c r="M36" s="1620"/>
    </row>
    <row r="37" spans="1:13" ht="16.5" thickBot="1">
      <c r="A37" s="1618"/>
      <c r="B37" s="32" t="s">
        <v>43</v>
      </c>
      <c r="C37" s="32" t="s">
        <v>340</v>
      </c>
      <c r="D37" s="33" t="s">
        <v>31</v>
      </c>
      <c r="E37" s="32">
        <v>150</v>
      </c>
      <c r="F37" s="32">
        <f>+E37/150</f>
        <v>1</v>
      </c>
      <c r="G37" s="435">
        <f>+VLOOKUP(C37,[1]Hoja1!$B:$H,7,FALSE)*F37</f>
        <v>2.2919999999999998</v>
      </c>
      <c r="H37" s="1772"/>
      <c r="I37" s="1596"/>
      <c r="J37" s="1620"/>
      <c r="K37" s="1620"/>
      <c r="L37" s="1620"/>
      <c r="M37" s="1620"/>
    </row>
    <row r="38" spans="1:13" ht="32.25" thickBot="1">
      <c r="A38" s="493" t="s">
        <v>197</v>
      </c>
      <c r="B38" s="565" t="s">
        <v>198</v>
      </c>
      <c r="C38" s="565" t="s">
        <v>412</v>
      </c>
      <c r="D38" s="566" t="s">
        <v>31</v>
      </c>
      <c r="E38" s="565">
        <f>12150*2</f>
        <v>24300</v>
      </c>
      <c r="F38" s="567">
        <f>+E38/200</f>
        <v>121.5</v>
      </c>
      <c r="G38" s="716">
        <f>+VLOOKUP(C38,[1]Hoja1!$B:$H,7,FALSE)*F38</f>
        <v>419.17500000000001</v>
      </c>
      <c r="H38" s="601">
        <f>+G38</f>
        <v>419.17500000000001</v>
      </c>
      <c r="I38" s="717">
        <f>E38/F38</f>
        <v>200</v>
      </c>
      <c r="J38" s="1621"/>
      <c r="K38" s="1621"/>
      <c r="L38" s="1621"/>
      <c r="M38" s="1621"/>
    </row>
    <row r="40" spans="1:13" ht="15.75" thickBot="1"/>
    <row r="41" spans="1:13" s="541" customFormat="1" ht="31.5" customHeight="1" thickBot="1">
      <c r="A41" s="1665" t="s">
        <v>0</v>
      </c>
      <c r="B41" s="1610"/>
      <c r="C41" s="1610"/>
      <c r="D41" s="1610"/>
      <c r="E41" s="1610"/>
      <c r="F41" s="1610"/>
      <c r="G41" s="1610"/>
      <c r="H41" s="1610"/>
      <c r="I41" s="1610"/>
      <c r="J41" s="1610"/>
      <c r="K41" s="1610"/>
      <c r="L41" s="1610"/>
      <c r="M41" s="1611"/>
    </row>
    <row r="42" spans="1:13" s="541" customFormat="1" ht="48" thickBot="1">
      <c r="A42" s="725" t="s">
        <v>71</v>
      </c>
      <c r="B42" s="575" t="s">
        <v>72</v>
      </c>
      <c r="C42" s="575" t="s">
        <v>307</v>
      </c>
      <c r="D42" s="575" t="s">
        <v>73</v>
      </c>
      <c r="E42" s="575" t="s">
        <v>223</v>
      </c>
      <c r="F42" s="575" t="s">
        <v>224</v>
      </c>
      <c r="G42" s="575" t="s">
        <v>225</v>
      </c>
      <c r="H42" s="725" t="s">
        <v>807</v>
      </c>
      <c r="I42" s="575" t="s">
        <v>953</v>
      </c>
      <c r="J42" s="575" t="s">
        <v>809</v>
      </c>
      <c r="K42" s="575" t="s">
        <v>290</v>
      </c>
      <c r="L42" s="575" t="s">
        <v>291</v>
      </c>
      <c r="M42" s="575" t="s">
        <v>810</v>
      </c>
    </row>
    <row r="43" spans="1:13" ht="15.75">
      <c r="A43" s="1725" t="s">
        <v>1010</v>
      </c>
      <c r="B43" s="66" t="s">
        <v>1011</v>
      </c>
      <c r="C43" s="29" t="s">
        <v>369</v>
      </c>
      <c r="D43" s="30" t="s">
        <v>31</v>
      </c>
      <c r="E43" s="29">
        <f>+I43*F43</f>
        <v>8448</v>
      </c>
      <c r="F43" s="29">
        <v>105.6</v>
      </c>
      <c r="G43" s="433">
        <f>+VLOOKUP(C43,[1]Hoja1!$B:$H,7,FALSE)*F43</f>
        <v>614.90876832000015</v>
      </c>
      <c r="H43" s="1619">
        <f>+SUM(G43:G50)</f>
        <v>6261.1466270700002</v>
      </c>
      <c r="I43" s="1625">
        <v>80</v>
      </c>
      <c r="J43" s="1619">
        <f>+'CIF-CDF'!F99</f>
        <v>651.26849151541046</v>
      </c>
      <c r="K43" s="1619">
        <f>+H43+J43</f>
        <v>6912.4151185854107</v>
      </c>
      <c r="L43" s="1619">
        <f>+'CIF-CDF'!E80</f>
        <v>867.12329046975083</v>
      </c>
      <c r="M43" s="1619">
        <f>+K43+L43</f>
        <v>7779.5384090551615</v>
      </c>
    </row>
    <row r="44" spans="1:13" ht="15.75">
      <c r="A44" s="1725"/>
      <c r="B44" s="52" t="s">
        <v>55</v>
      </c>
      <c r="C44" s="2" t="s">
        <v>367</v>
      </c>
      <c r="D44" s="3" t="s">
        <v>31</v>
      </c>
      <c r="E44" s="482">
        <v>2000</v>
      </c>
      <c r="F44" s="38">
        <f>+E44/$I$43</f>
        <v>25</v>
      </c>
      <c r="G44" s="434">
        <f>+VLOOKUP(C44,[1]Hoja1!$B:$H,7,FALSE)*F44</f>
        <v>50</v>
      </c>
      <c r="H44" s="1640"/>
      <c r="I44" s="1626"/>
      <c r="J44" s="1640"/>
      <c r="K44" s="1640"/>
      <c r="L44" s="1640"/>
      <c r="M44" s="1640"/>
    </row>
    <row r="45" spans="1:13" ht="15.75">
      <c r="A45" s="1725"/>
      <c r="B45" s="52" t="s">
        <v>35</v>
      </c>
      <c r="C45" s="2" t="s">
        <v>317</v>
      </c>
      <c r="D45" s="3" t="s">
        <v>31</v>
      </c>
      <c r="E45" s="482">
        <v>1000</v>
      </c>
      <c r="F45" s="3">
        <f>+E45/$I$43</f>
        <v>12.5</v>
      </c>
      <c r="G45" s="434">
        <f>+VLOOKUP(C45,[1]Hoja1!$B:$H,7,FALSE)*F45</f>
        <v>13.750000000000002</v>
      </c>
      <c r="H45" s="1640"/>
      <c r="I45" s="1626"/>
      <c r="J45" s="1640"/>
      <c r="K45" s="1640"/>
      <c r="L45" s="1640"/>
      <c r="M45" s="1640"/>
    </row>
    <row r="46" spans="1:13" ht="15.75">
      <c r="A46" s="1725"/>
      <c r="B46" s="52" t="s">
        <v>84</v>
      </c>
      <c r="C46" s="2" t="s">
        <v>331</v>
      </c>
      <c r="D46" s="3" t="s">
        <v>31</v>
      </c>
      <c r="E46" s="482">
        <v>500</v>
      </c>
      <c r="F46" s="3">
        <f>+E46/$I$43</f>
        <v>6.25</v>
      </c>
      <c r="G46" s="434">
        <f>+VLOOKUP(C46,[1]Hoja1!$B:$H,7,FALSE)*F46</f>
        <v>26.971218749999998</v>
      </c>
      <c r="H46" s="1640"/>
      <c r="I46" s="1626"/>
      <c r="J46" s="1640"/>
      <c r="K46" s="1640"/>
      <c r="L46" s="1640"/>
      <c r="M46" s="1640"/>
    </row>
    <row r="47" spans="1:13" ht="15.75">
      <c r="A47" s="1725"/>
      <c r="B47" s="52" t="s">
        <v>76</v>
      </c>
      <c r="C47" s="543" t="s">
        <v>308</v>
      </c>
      <c r="D47" s="3" t="s">
        <v>31</v>
      </c>
      <c r="E47" s="482">
        <f>3*65</f>
        <v>195</v>
      </c>
      <c r="F47" s="3">
        <f>+E47/$I$43</f>
        <v>2.4375</v>
      </c>
      <c r="G47" s="434">
        <f>+VLOOKUP(C47,[1]Hoja1!$B:$H,7,FALSE)*F47</f>
        <v>24.375</v>
      </c>
      <c r="H47" s="1640"/>
      <c r="I47" s="1626"/>
      <c r="J47" s="1640"/>
      <c r="K47" s="1640"/>
      <c r="L47" s="1640"/>
      <c r="M47" s="1640"/>
    </row>
    <row r="48" spans="1:13" ht="15.75">
      <c r="A48" s="1725"/>
      <c r="B48" s="52" t="s">
        <v>3</v>
      </c>
      <c r="C48" s="2" t="s">
        <v>345</v>
      </c>
      <c r="D48" s="3" t="s">
        <v>31</v>
      </c>
      <c r="E48" s="482">
        <f>+F48*I43</f>
        <v>13920</v>
      </c>
      <c r="F48" s="3">
        <v>174</v>
      </c>
      <c r="G48" s="434">
        <f>+VLOOKUP(C48,[1]Hoja1!$B:$H,7,FALSE)*F48</f>
        <v>4350</v>
      </c>
      <c r="H48" s="1640"/>
      <c r="I48" s="1626"/>
      <c r="J48" s="1640"/>
      <c r="K48" s="1640"/>
      <c r="L48" s="1640"/>
      <c r="M48" s="1640"/>
    </row>
    <row r="49" spans="1:13" ht="15.75">
      <c r="A49" s="1725"/>
      <c r="B49" s="52" t="s">
        <v>201</v>
      </c>
      <c r="C49" s="2" t="s">
        <v>451</v>
      </c>
      <c r="D49" s="3" t="s">
        <v>31</v>
      </c>
      <c r="E49" s="482">
        <f>+I43*F49</f>
        <v>160</v>
      </c>
      <c r="F49" s="3">
        <v>2</v>
      </c>
      <c r="G49" s="434">
        <f>+VLOOKUP(C49,[1]Hoja1!$B:$H,7,FALSE)*F49</f>
        <v>164.78644</v>
      </c>
      <c r="H49" s="1640"/>
      <c r="I49" s="1626"/>
      <c r="J49" s="1640"/>
      <c r="K49" s="1640"/>
      <c r="L49" s="1640"/>
      <c r="M49" s="1640"/>
    </row>
    <row r="50" spans="1:13" ht="32.25" thickBot="1">
      <c r="A50" s="493" t="s">
        <v>453</v>
      </c>
      <c r="B50" s="565" t="s">
        <v>453</v>
      </c>
      <c r="C50" s="565" t="s">
        <v>349</v>
      </c>
      <c r="D50" s="566" t="s">
        <v>31</v>
      </c>
      <c r="E50" s="565">
        <f>+I43*F50</f>
        <v>6400</v>
      </c>
      <c r="F50" s="492">
        <v>80</v>
      </c>
      <c r="G50" s="716">
        <f>+VLOOKUP(C50,[1]Hoja1!$B:$H,7,FALSE)*F50</f>
        <v>1016.3552</v>
      </c>
      <c r="H50" s="1641"/>
      <c r="I50" s="1627"/>
      <c r="J50" s="1641"/>
      <c r="K50" s="1641"/>
      <c r="L50" s="1641"/>
      <c r="M50" s="1641"/>
    </row>
    <row r="52" spans="1:13" ht="15.75" thickBot="1"/>
    <row r="53" spans="1:13" s="541" customFormat="1" ht="31.5" customHeight="1" thickBot="1">
      <c r="A53" s="1609" t="s">
        <v>1248</v>
      </c>
      <c r="B53" s="1610"/>
      <c r="C53" s="1610"/>
      <c r="D53" s="1610"/>
      <c r="E53" s="1610"/>
      <c r="F53" s="1610"/>
      <c r="G53" s="1610"/>
      <c r="H53" s="1610"/>
      <c r="I53" s="1610"/>
      <c r="J53" s="1610"/>
      <c r="K53" s="1610"/>
      <c r="L53" s="1610"/>
      <c r="M53" s="1611"/>
    </row>
    <row r="54" spans="1:13" s="541" customFormat="1" ht="48" thickBot="1">
      <c r="A54" s="575" t="s">
        <v>71</v>
      </c>
      <c r="B54" s="575" t="s">
        <v>72</v>
      </c>
      <c r="C54" s="575" t="s">
        <v>307</v>
      </c>
      <c r="D54" s="575" t="s">
        <v>73</v>
      </c>
      <c r="E54" s="575" t="s">
        <v>223</v>
      </c>
      <c r="F54" s="575" t="s">
        <v>224</v>
      </c>
      <c r="G54" s="575" t="s">
        <v>225</v>
      </c>
      <c r="H54" s="575" t="s">
        <v>807</v>
      </c>
      <c r="I54" s="725" t="s">
        <v>953</v>
      </c>
      <c r="J54" s="575" t="s">
        <v>809</v>
      </c>
      <c r="K54" s="575" t="s">
        <v>290</v>
      </c>
      <c r="L54" s="575" t="s">
        <v>291</v>
      </c>
      <c r="M54" s="575" t="s">
        <v>810</v>
      </c>
    </row>
    <row r="55" spans="1:13" ht="15.75">
      <c r="A55" s="1770" t="s">
        <v>1247</v>
      </c>
      <c r="B55" s="104" t="s">
        <v>145</v>
      </c>
      <c r="C55" s="104" t="s">
        <v>424</v>
      </c>
      <c r="D55" s="105" t="s">
        <v>31</v>
      </c>
      <c r="E55" s="104">
        <f>2*1000</f>
        <v>2000</v>
      </c>
      <c r="F55" s="1130">
        <f>+E55/$I$55</f>
        <v>66.666666666666671</v>
      </c>
      <c r="G55" s="1131">
        <f>+VLOOKUP(C55,[1]Hoja1!$B:$H,7,FALSE)*F55</f>
        <v>1600</v>
      </c>
      <c r="H55" s="1671">
        <f>+SUM(G55:G71)</f>
        <v>9377.1478588354948</v>
      </c>
      <c r="I55" s="1625">
        <v>30</v>
      </c>
      <c r="J55" s="1642">
        <f>+'CIF-CDF'!F100</f>
        <v>2822.1634632334453</v>
      </c>
      <c r="K55" s="1622">
        <f>+H55+J55</f>
        <v>12199.311322068941</v>
      </c>
      <c r="L55" s="1622">
        <f>+'CIF-CDF'!E79</f>
        <v>2990.0803119646575</v>
      </c>
      <c r="M55" s="1622">
        <f>+K55+L55</f>
        <v>15189.391634033598</v>
      </c>
    </row>
    <row r="56" spans="1:13" ht="15.75">
      <c r="A56" s="1652"/>
      <c r="B56" s="43" t="s">
        <v>1243</v>
      </c>
      <c r="C56" s="43" t="s">
        <v>1244</v>
      </c>
      <c r="D56" s="62" t="s">
        <v>28</v>
      </c>
      <c r="E56" s="43">
        <v>2000</v>
      </c>
      <c r="F56" s="551">
        <f>+E56/$I$55</f>
        <v>66.666666666666671</v>
      </c>
      <c r="G56" s="1132">
        <f>+VLOOKUP(C56,[1]Hoja1!$B:$H,7,FALSE)*F56</f>
        <v>1906.666666666667</v>
      </c>
      <c r="H56" s="1672"/>
      <c r="I56" s="1626"/>
      <c r="J56" s="1643"/>
      <c r="K56" s="1623"/>
      <c r="L56" s="1623"/>
      <c r="M56" s="1623"/>
    </row>
    <row r="57" spans="1:13" ht="15.75">
      <c r="A57" s="1652"/>
      <c r="B57" s="43" t="s">
        <v>177</v>
      </c>
      <c r="C57" s="43" t="s">
        <v>431</v>
      </c>
      <c r="D57" s="62" t="s">
        <v>31</v>
      </c>
      <c r="E57" s="43">
        <f>1*1000</f>
        <v>1000</v>
      </c>
      <c r="F57" s="551">
        <f t="shared" ref="F57:F70" si="4">+E57/$I$55</f>
        <v>33.333333333333336</v>
      </c>
      <c r="G57" s="1132">
        <f>+VLOOKUP(C57,[1]Hoja1!$B:$H,7,FALSE)*F57</f>
        <v>700.00003274853816</v>
      </c>
      <c r="H57" s="1672"/>
      <c r="I57" s="1626"/>
      <c r="J57" s="1643"/>
      <c r="K57" s="1623"/>
      <c r="L57" s="1623"/>
      <c r="M57" s="1623"/>
    </row>
    <row r="58" spans="1:13" ht="15.75">
      <c r="A58" s="1652"/>
      <c r="B58" s="43" t="s">
        <v>107</v>
      </c>
      <c r="C58" s="43" t="s">
        <v>404</v>
      </c>
      <c r="D58" s="62" t="s">
        <v>31</v>
      </c>
      <c r="E58" s="43">
        <v>1500</v>
      </c>
      <c r="F58" s="551">
        <f t="shared" si="4"/>
        <v>50</v>
      </c>
      <c r="G58" s="1132">
        <f>+VLOOKUP(C58,[1]Hoja1!$B:$H,7,FALSE)*F58</f>
        <v>1325.2600000000002</v>
      </c>
      <c r="H58" s="1672"/>
      <c r="I58" s="1626"/>
      <c r="J58" s="1643"/>
      <c r="K58" s="1623"/>
      <c r="L58" s="1623"/>
      <c r="M58" s="1623"/>
    </row>
    <row r="59" spans="1:13" ht="15.75">
      <c r="A59" s="1652"/>
      <c r="B59" s="43" t="s">
        <v>1241</v>
      </c>
      <c r="C59" s="43" t="s">
        <v>1105</v>
      </c>
      <c r="D59" s="62" t="s">
        <v>31</v>
      </c>
      <c r="E59" s="43">
        <v>1000</v>
      </c>
      <c r="F59" s="551">
        <f t="shared" si="4"/>
        <v>33.333333333333336</v>
      </c>
      <c r="G59" s="1132">
        <f>+VLOOKUP(C59,[1]Hoja1!$B:$H,7,FALSE)*F59</f>
        <v>743.7</v>
      </c>
      <c r="H59" s="1672"/>
      <c r="I59" s="1626"/>
      <c r="J59" s="1643"/>
      <c r="K59" s="1623"/>
      <c r="L59" s="1623"/>
      <c r="M59" s="1623"/>
    </row>
    <row r="60" spans="1:13" ht="15.75">
      <c r="A60" s="1652"/>
      <c r="B60" s="43" t="s">
        <v>7</v>
      </c>
      <c r="C60" s="43" t="s">
        <v>412</v>
      </c>
      <c r="D60" s="62" t="s">
        <v>31</v>
      </c>
      <c r="E60" s="43">
        <v>600</v>
      </c>
      <c r="F60" s="551">
        <f>+E60/$I$55</f>
        <v>20</v>
      </c>
      <c r="G60" s="1132">
        <f>+VLOOKUP(C60,[1]Hoja1!$B:$H,7,FALSE)*F60</f>
        <v>69</v>
      </c>
      <c r="H60" s="1672"/>
      <c r="I60" s="1626"/>
      <c r="J60" s="1643"/>
      <c r="K60" s="1623"/>
      <c r="L60" s="1623"/>
      <c r="M60" s="1623"/>
    </row>
    <row r="61" spans="1:13" ht="15.75">
      <c r="A61" s="1652"/>
      <c r="B61" s="43" t="s">
        <v>219</v>
      </c>
      <c r="C61" s="43" t="s">
        <v>367</v>
      </c>
      <c r="D61" s="62" t="s">
        <v>31</v>
      </c>
      <c r="E61" s="43">
        <v>800</v>
      </c>
      <c r="F61" s="551">
        <f t="shared" si="4"/>
        <v>26.666666666666668</v>
      </c>
      <c r="G61" s="1132">
        <f>+VLOOKUP(C61,[1]Hoja1!$B:$H,7,FALSE)*F61</f>
        <v>53.333333333333336</v>
      </c>
      <c r="H61" s="1672"/>
      <c r="I61" s="1626"/>
      <c r="J61" s="1643"/>
      <c r="K61" s="1623"/>
      <c r="L61" s="1623"/>
      <c r="M61" s="1623"/>
    </row>
    <row r="62" spans="1:13" ht="15.75">
      <c r="A62" s="1652"/>
      <c r="B62" s="43" t="s">
        <v>1245</v>
      </c>
      <c r="C62" s="43" t="s">
        <v>317</v>
      </c>
      <c r="D62" s="62" t="s">
        <v>31</v>
      </c>
      <c r="E62" s="43">
        <v>500</v>
      </c>
      <c r="F62" s="551">
        <f>+E62/$I$55</f>
        <v>16.666666666666668</v>
      </c>
      <c r="G62" s="1132">
        <f>+VLOOKUP(C62,[1]Hoja1!$B:$H,7,FALSE)*F62</f>
        <v>18.333333333333336</v>
      </c>
      <c r="H62" s="1672"/>
      <c r="I62" s="1626"/>
      <c r="J62" s="1643"/>
      <c r="K62" s="1623"/>
      <c r="L62" s="1623"/>
      <c r="M62" s="1623"/>
    </row>
    <row r="63" spans="1:13" ht="15.75">
      <c r="A63" s="1652"/>
      <c r="B63" s="43" t="s">
        <v>33</v>
      </c>
      <c r="C63" s="43" t="s">
        <v>309</v>
      </c>
      <c r="D63" s="62" t="s">
        <v>31</v>
      </c>
      <c r="E63" s="43">
        <v>100</v>
      </c>
      <c r="F63" s="551">
        <f t="shared" si="4"/>
        <v>3.3333333333333335</v>
      </c>
      <c r="G63" s="1132">
        <f>+VLOOKUP(C63,[1]Hoja1!$B:$H,7,FALSE)*F63</f>
        <v>30</v>
      </c>
      <c r="H63" s="1672"/>
      <c r="I63" s="1626"/>
      <c r="J63" s="1643"/>
      <c r="K63" s="1623"/>
      <c r="L63" s="1623"/>
      <c r="M63" s="1623"/>
    </row>
    <row r="64" spans="1:13" ht="15.75">
      <c r="A64" s="1694"/>
      <c r="B64" s="63" t="s">
        <v>10</v>
      </c>
      <c r="C64" s="63" t="s">
        <v>1246</v>
      </c>
      <c r="D64" s="64" t="s">
        <v>31</v>
      </c>
      <c r="E64" s="63">
        <f>5*500</f>
        <v>2500</v>
      </c>
      <c r="F64" s="1129">
        <f>+E64/$I$55</f>
        <v>83.333333333333329</v>
      </c>
      <c r="G64" s="1133">
        <f>+VLOOKUP(C64,[1]Hoja1!$B:$H,7,FALSE)*F64</f>
        <v>704.34782608695639</v>
      </c>
      <c r="H64" s="1672"/>
      <c r="I64" s="1626"/>
      <c r="J64" s="1643"/>
      <c r="K64" s="1623"/>
      <c r="L64" s="1623"/>
      <c r="M64" s="1623"/>
    </row>
    <row r="65" spans="1:13" ht="15.75">
      <c r="A65" s="1694"/>
      <c r="B65" s="63" t="s">
        <v>5</v>
      </c>
      <c r="C65" s="63" t="s">
        <v>346</v>
      </c>
      <c r="D65" s="64" t="s">
        <v>31</v>
      </c>
      <c r="E65" s="63">
        <f>+F65*I55</f>
        <v>1800</v>
      </c>
      <c r="F65" s="1129">
        <v>60</v>
      </c>
      <c r="G65" s="1133">
        <f>+VLOOKUP(C65,[1]Hoja1!$B:$H,7,FALSE)*F65</f>
        <v>243.84</v>
      </c>
      <c r="H65" s="1672"/>
      <c r="I65" s="1626"/>
      <c r="J65" s="1643"/>
      <c r="K65" s="1623"/>
      <c r="L65" s="1623"/>
      <c r="M65" s="1623"/>
    </row>
    <row r="66" spans="1:13" ht="16.5" thickBot="1">
      <c r="A66" s="1653"/>
      <c r="B66" s="106" t="s">
        <v>76</v>
      </c>
      <c r="C66" s="106" t="s">
        <v>308</v>
      </c>
      <c r="D66" s="107" t="s">
        <v>31</v>
      </c>
      <c r="E66" s="106">
        <v>65</v>
      </c>
      <c r="F66" s="1134">
        <f>+E66/I55</f>
        <v>2.1666666666666665</v>
      </c>
      <c r="G66" s="1135">
        <f>+VLOOKUP(C66,[1]Hoja1!$B:$H,7,FALSE)*F66</f>
        <v>21.666666666666664</v>
      </c>
      <c r="H66" s="1672"/>
      <c r="I66" s="1626"/>
      <c r="J66" s="1643"/>
      <c r="K66" s="1623"/>
      <c r="L66" s="1623"/>
      <c r="M66" s="1623"/>
    </row>
    <row r="67" spans="1:13" ht="15.75">
      <c r="A67" s="1666" t="s">
        <v>14</v>
      </c>
      <c r="B67" s="697" t="s">
        <v>1245</v>
      </c>
      <c r="C67" s="697" t="s">
        <v>317</v>
      </c>
      <c r="D67" s="787" t="s">
        <v>31</v>
      </c>
      <c r="E67" s="697">
        <v>800</v>
      </c>
      <c r="F67" s="787">
        <f t="shared" si="4"/>
        <v>26.666666666666668</v>
      </c>
      <c r="G67" s="791">
        <f>+VLOOKUP(C67,[1]Hoja1!$B:$H,7,FALSE)*F67</f>
        <v>29.333333333333336</v>
      </c>
      <c r="H67" s="1672"/>
      <c r="I67" s="1626"/>
      <c r="J67" s="1643"/>
      <c r="K67" s="1623"/>
      <c r="L67" s="1623"/>
      <c r="M67" s="1623"/>
    </row>
    <row r="68" spans="1:13" ht="15.75">
      <c r="A68" s="1667"/>
      <c r="B68" s="52" t="s">
        <v>115</v>
      </c>
      <c r="C68" s="52" t="s">
        <v>316</v>
      </c>
      <c r="D68" s="53" t="s">
        <v>31</v>
      </c>
      <c r="E68" s="52">
        <v>1000</v>
      </c>
      <c r="F68" s="53">
        <f t="shared" si="4"/>
        <v>33.333333333333336</v>
      </c>
      <c r="G68" s="631">
        <f>+VLOOKUP(C68,[1]Hoja1!$B:$H,7,FALSE)*F68</f>
        <v>183.33333333333334</v>
      </c>
      <c r="H68" s="1672"/>
      <c r="I68" s="1626"/>
      <c r="J68" s="1643"/>
      <c r="K68" s="1623"/>
      <c r="L68" s="1623"/>
      <c r="M68" s="1623"/>
    </row>
    <row r="69" spans="1:13" ht="15.75">
      <c r="A69" s="1667"/>
      <c r="B69" s="52" t="s">
        <v>151</v>
      </c>
      <c r="C69" s="52" t="s">
        <v>433</v>
      </c>
      <c r="D69" s="53" t="s">
        <v>31</v>
      </c>
      <c r="E69" s="52">
        <v>600</v>
      </c>
      <c r="F69" s="556">
        <f t="shared" si="4"/>
        <v>20</v>
      </c>
      <c r="G69" s="631">
        <f>+VLOOKUP(C69,[1]Hoja1!$B:$H,7,FALSE)*F69</f>
        <v>40</v>
      </c>
      <c r="H69" s="1672"/>
      <c r="I69" s="1626"/>
      <c r="J69" s="1643"/>
      <c r="K69" s="1623"/>
      <c r="L69" s="1623"/>
      <c r="M69" s="1623"/>
    </row>
    <row r="70" spans="1:13" ht="16.5" thickBot="1">
      <c r="A70" s="1666"/>
      <c r="B70" s="545" t="s">
        <v>23</v>
      </c>
      <c r="C70" s="545" t="s">
        <v>324</v>
      </c>
      <c r="D70" s="546" t="s">
        <v>31</v>
      </c>
      <c r="E70" s="545">
        <v>2000</v>
      </c>
      <c r="F70" s="805">
        <f t="shared" si="4"/>
        <v>66.666666666666671</v>
      </c>
      <c r="G70" s="655">
        <f>+VLOOKUP(C70,[1]Hoja1!$B:$H,7,FALSE)*F70</f>
        <v>1133.3333333333335</v>
      </c>
      <c r="H70" s="1672"/>
      <c r="I70" s="1626"/>
      <c r="J70" s="1643"/>
      <c r="K70" s="1623"/>
      <c r="L70" s="1623"/>
      <c r="M70" s="1623"/>
    </row>
    <row r="71" spans="1:13" ht="16.5" thickBot="1">
      <c r="A71" s="436" t="s">
        <v>16</v>
      </c>
      <c r="B71" s="437" t="s">
        <v>1226</v>
      </c>
      <c r="C71" s="437" t="s">
        <v>314</v>
      </c>
      <c r="D71" s="1127" t="s">
        <v>31</v>
      </c>
      <c r="E71" s="437">
        <v>5000</v>
      </c>
      <c r="F71" s="1136">
        <f>+E71/I55</f>
        <v>166.66666666666666</v>
      </c>
      <c r="G71" s="659">
        <f>+VLOOKUP(C71,[1]Hoja1!$B:$H,7,FALSE)*F71</f>
        <v>575</v>
      </c>
      <c r="H71" s="1673"/>
      <c r="I71" s="1627"/>
      <c r="J71" s="1644"/>
      <c r="K71" s="1624"/>
      <c r="L71" s="1624"/>
      <c r="M71" s="1624"/>
    </row>
    <row r="73" spans="1:13" ht="15.75" thickBot="1"/>
    <row r="74" spans="1:13" s="46" customFormat="1" ht="24" customHeight="1" thickBot="1">
      <c r="A74" s="1609" t="s">
        <v>120</v>
      </c>
      <c r="B74" s="1610"/>
      <c r="C74" s="1610"/>
      <c r="D74" s="1610"/>
      <c r="E74" s="1610"/>
      <c r="F74" s="1610"/>
      <c r="G74" s="1610"/>
      <c r="H74" s="1610"/>
      <c r="I74" s="1610"/>
      <c r="J74" s="1610"/>
      <c r="K74" s="1610"/>
      <c r="L74" s="1610"/>
      <c r="M74" s="1611"/>
    </row>
    <row r="75" spans="1:13" s="46" customFormat="1" ht="48" thickBot="1">
      <c r="A75" s="575" t="s">
        <v>71</v>
      </c>
      <c r="B75" s="575" t="s">
        <v>72</v>
      </c>
      <c r="C75" s="575" t="s">
        <v>307</v>
      </c>
      <c r="D75" s="575" t="s">
        <v>73</v>
      </c>
      <c r="E75" s="575" t="s">
        <v>223</v>
      </c>
      <c r="F75" s="575" t="s">
        <v>224</v>
      </c>
      <c r="G75" s="575" t="s">
        <v>225</v>
      </c>
      <c r="H75" s="725" t="s">
        <v>807</v>
      </c>
      <c r="I75" s="575" t="s">
        <v>953</v>
      </c>
      <c r="J75" s="575" t="s">
        <v>809</v>
      </c>
      <c r="K75" s="575" t="s">
        <v>290</v>
      </c>
      <c r="L75" s="575" t="s">
        <v>291</v>
      </c>
      <c r="M75" s="575" t="s">
        <v>810</v>
      </c>
    </row>
    <row r="76" spans="1:13" s="46" customFormat="1" ht="15.75">
      <c r="A76" s="1701"/>
      <c r="B76" s="451" t="s">
        <v>55</v>
      </c>
      <c r="C76" s="459" t="s">
        <v>316</v>
      </c>
      <c r="D76" s="43" t="s">
        <v>31</v>
      </c>
      <c r="E76" s="43">
        <v>8000</v>
      </c>
      <c r="F76" s="62">
        <f>+E76/$I$76</f>
        <v>26.666666666666668</v>
      </c>
      <c r="G76" s="535">
        <f>+VLOOKUP(C76,[1]Hoja1!$B:$H,7,FALSE)*F76</f>
        <v>146.66666666666669</v>
      </c>
      <c r="H76" s="1664">
        <f>+SUM(G76:G84)</f>
        <v>387.65130434782611</v>
      </c>
      <c r="I76" s="1664">
        <v>300</v>
      </c>
      <c r="J76" s="1664"/>
      <c r="K76" s="1664"/>
      <c r="L76" s="1664"/>
      <c r="M76" s="1664">
        <f>+H76</f>
        <v>387.65130434782611</v>
      </c>
    </row>
    <row r="77" spans="1:13" s="46" customFormat="1" ht="15.75">
      <c r="A77" s="1701"/>
      <c r="B77" s="451" t="s">
        <v>205</v>
      </c>
      <c r="C77" s="459" t="s">
        <v>408</v>
      </c>
      <c r="D77" s="43" t="s">
        <v>31</v>
      </c>
      <c r="E77" s="43">
        <v>4000</v>
      </c>
      <c r="F77" s="62">
        <f t="shared" ref="F77:F84" si="5">+E77/$I$76</f>
        <v>13.333333333333334</v>
      </c>
      <c r="G77" s="535">
        <f>+VLOOKUP(C77,[1]Hoja1!$B:$H,7,FALSE)*F77</f>
        <v>53.333333333333336</v>
      </c>
      <c r="H77" s="1637"/>
      <c r="I77" s="1637"/>
      <c r="J77" s="1637"/>
      <c r="K77" s="1637"/>
      <c r="L77" s="1637"/>
      <c r="M77" s="1637"/>
    </row>
    <row r="78" spans="1:13" s="46" customFormat="1" ht="15.75">
      <c r="A78" s="1701"/>
      <c r="B78" s="451" t="s">
        <v>151</v>
      </c>
      <c r="C78" s="459" t="s">
        <v>433</v>
      </c>
      <c r="D78" s="43" t="s">
        <v>31</v>
      </c>
      <c r="E78" s="43">
        <v>3000</v>
      </c>
      <c r="F78" s="62">
        <f t="shared" si="5"/>
        <v>10</v>
      </c>
      <c r="G78" s="535">
        <f>+VLOOKUP(C78,[1]Hoja1!$B:$H,7,FALSE)*F78</f>
        <v>20</v>
      </c>
      <c r="H78" s="1637"/>
      <c r="I78" s="1637"/>
      <c r="J78" s="1637"/>
      <c r="K78" s="1637"/>
      <c r="L78" s="1637"/>
      <c r="M78" s="1637"/>
    </row>
    <row r="79" spans="1:13" s="46" customFormat="1" ht="15.75">
      <c r="A79" s="1701"/>
      <c r="B79" s="453" t="s">
        <v>237</v>
      </c>
      <c r="C79" s="461" t="s">
        <v>311</v>
      </c>
      <c r="D79" s="63" t="s">
        <v>31</v>
      </c>
      <c r="E79" s="63">
        <f>1300*6</f>
        <v>7800</v>
      </c>
      <c r="F79" s="64">
        <f t="shared" si="5"/>
        <v>26</v>
      </c>
      <c r="G79" s="536">
        <f>+VLOOKUP(C79,[1]Hoja1!$B:$H,7,FALSE)*F79</f>
        <v>104</v>
      </c>
      <c r="H79" s="1637"/>
      <c r="I79" s="1637"/>
      <c r="J79" s="1637"/>
      <c r="K79" s="1637"/>
      <c r="L79" s="1637"/>
      <c r="M79" s="1637"/>
    </row>
    <row r="80" spans="1:13" s="46" customFormat="1" ht="15.75">
      <c r="A80" s="1701"/>
      <c r="B80" s="453" t="s">
        <v>70</v>
      </c>
      <c r="C80" s="461" t="s">
        <v>830</v>
      </c>
      <c r="D80" s="63" t="s">
        <v>31</v>
      </c>
      <c r="E80" s="63">
        <v>2500</v>
      </c>
      <c r="F80" s="64">
        <f t="shared" si="5"/>
        <v>8.3333333333333339</v>
      </c>
      <c r="G80" s="536">
        <f>+VLOOKUP(C80,[1]Hoja1!$B:$H,7,FALSE)*F80</f>
        <v>43.260000000000005</v>
      </c>
      <c r="H80" s="1637"/>
      <c r="I80" s="1637"/>
      <c r="J80" s="1637"/>
      <c r="K80" s="1637"/>
      <c r="L80" s="1637"/>
      <c r="M80" s="1637"/>
    </row>
    <row r="81" spans="1:13" s="46" customFormat="1" ht="31.5">
      <c r="A81" s="1701"/>
      <c r="B81" s="453" t="s">
        <v>831</v>
      </c>
      <c r="C81" s="461" t="s">
        <v>317</v>
      </c>
      <c r="D81" s="63" t="s">
        <v>31</v>
      </c>
      <c r="E81" s="63">
        <v>1000</v>
      </c>
      <c r="F81" s="64">
        <f t="shared" si="5"/>
        <v>3.3333333333333335</v>
      </c>
      <c r="G81" s="536">
        <f>+VLOOKUP(C81,[1]Hoja1!$B:$H,7,FALSE)*F81</f>
        <v>3.666666666666667</v>
      </c>
      <c r="H81" s="1637"/>
      <c r="I81" s="1637"/>
      <c r="J81" s="1637"/>
      <c r="K81" s="1637"/>
      <c r="L81" s="1637"/>
      <c r="M81" s="1637"/>
    </row>
    <row r="82" spans="1:13" s="46" customFormat="1" ht="15.75">
      <c r="A82" s="1701"/>
      <c r="B82" s="453" t="s">
        <v>832</v>
      </c>
      <c r="C82" s="461" t="s">
        <v>433</v>
      </c>
      <c r="D82" s="63" t="s">
        <v>31</v>
      </c>
      <c r="E82" s="63">
        <v>1000</v>
      </c>
      <c r="F82" s="64">
        <f t="shared" si="5"/>
        <v>3.3333333333333335</v>
      </c>
      <c r="G82" s="536">
        <f>+VLOOKUP(C82,[1]Hoja1!$B:$H,7,FALSE)*F82</f>
        <v>6.666666666666667</v>
      </c>
      <c r="H82" s="1637"/>
      <c r="I82" s="1637"/>
      <c r="J82" s="1637"/>
      <c r="K82" s="1637"/>
      <c r="L82" s="1637"/>
      <c r="M82" s="1637"/>
    </row>
    <row r="83" spans="1:13" s="46" customFormat="1" ht="31.5">
      <c r="A83" s="1701"/>
      <c r="B83" s="453" t="s">
        <v>833</v>
      </c>
      <c r="C83" s="461" t="s">
        <v>309</v>
      </c>
      <c r="D83" s="63" t="s">
        <v>31</v>
      </c>
      <c r="E83" s="63">
        <v>200</v>
      </c>
      <c r="F83" s="64">
        <f t="shared" si="5"/>
        <v>0.66666666666666663</v>
      </c>
      <c r="G83" s="536">
        <f>+VLOOKUP(C83,[1]Hoja1!$B:$H,7,FALSE)*F83</f>
        <v>6</v>
      </c>
      <c r="H83" s="1637"/>
      <c r="I83" s="1637"/>
      <c r="J83" s="1637"/>
      <c r="K83" s="1637"/>
      <c r="L83" s="1637"/>
      <c r="M83" s="1637"/>
    </row>
    <row r="84" spans="1:13" s="46" customFormat="1" ht="16.5" thickBot="1">
      <c r="A84" s="1702"/>
      <c r="B84" s="452" t="s">
        <v>834</v>
      </c>
      <c r="C84" s="470" t="s">
        <v>406</v>
      </c>
      <c r="D84" s="65" t="s">
        <v>829</v>
      </c>
      <c r="E84" s="65">
        <v>400</v>
      </c>
      <c r="F84" s="537">
        <f t="shared" si="5"/>
        <v>1.3333333333333333</v>
      </c>
      <c r="G84" s="538">
        <f>+VLOOKUP(C84,[1]Hoja1!$B:$H,7,FALSE)*F84</f>
        <v>4.057971014492753</v>
      </c>
      <c r="H84" s="1638"/>
      <c r="I84" s="1638"/>
      <c r="J84" s="1638"/>
      <c r="K84" s="1638"/>
      <c r="L84" s="1638"/>
      <c r="M84" s="1638"/>
    </row>
    <row r="85" spans="1:13">
      <c r="A85" s="49"/>
    </row>
    <row r="86" spans="1:13" ht="15.75" thickBot="1">
      <c r="A86" s="49"/>
    </row>
    <row r="87" spans="1:13" s="540" customFormat="1" ht="15.75" customHeight="1" thickBot="1">
      <c r="A87" s="1609" t="s">
        <v>121</v>
      </c>
      <c r="B87" s="1610"/>
      <c r="C87" s="1610"/>
      <c r="D87" s="1610"/>
      <c r="E87" s="1610"/>
      <c r="F87" s="1610"/>
      <c r="G87" s="1610"/>
      <c r="H87" s="1610"/>
      <c r="I87" s="1610"/>
      <c r="J87" s="1610"/>
      <c r="K87" s="1610"/>
      <c r="L87" s="1610"/>
      <c r="M87" s="1611"/>
    </row>
    <row r="88" spans="1:13" s="540" customFormat="1" ht="48" thickBot="1">
      <c r="A88" s="651" t="s">
        <v>71</v>
      </c>
      <c r="B88" s="651" t="s">
        <v>72</v>
      </c>
      <c r="C88" s="651" t="s">
        <v>307</v>
      </c>
      <c r="D88" s="651" t="s">
        <v>73</v>
      </c>
      <c r="E88" s="651" t="s">
        <v>74</v>
      </c>
      <c r="F88" s="651" t="s">
        <v>28</v>
      </c>
      <c r="G88" s="709" t="s">
        <v>225</v>
      </c>
      <c r="H88" s="720" t="s">
        <v>807</v>
      </c>
      <c r="I88" s="685" t="s">
        <v>953</v>
      </c>
      <c r="J88" s="709" t="s">
        <v>809</v>
      </c>
      <c r="K88" s="709" t="s">
        <v>290</v>
      </c>
      <c r="L88" s="709" t="s">
        <v>291</v>
      </c>
      <c r="M88" s="709" t="s">
        <v>810</v>
      </c>
    </row>
    <row r="89" spans="1:13" s="541" customFormat="1" ht="15.75">
      <c r="A89" s="1651" t="s">
        <v>128</v>
      </c>
      <c r="B89" s="43" t="s">
        <v>122</v>
      </c>
      <c r="C89" s="43" t="s">
        <v>409</v>
      </c>
      <c r="D89" s="43" t="s">
        <v>31</v>
      </c>
      <c r="E89" s="43">
        <v>3000</v>
      </c>
      <c r="F89" s="460">
        <f>+E89/$I$89</f>
        <v>10</v>
      </c>
      <c r="G89" s="535">
        <f>+VLOOKUP(C89,[1]Hoja1!$B:$H,7,FALSE)*F89</f>
        <v>80</v>
      </c>
      <c r="H89" s="1695">
        <f>+SUM(G89:G97)</f>
        <v>230.91205797101452</v>
      </c>
      <c r="I89" s="1747">
        <v>300</v>
      </c>
      <c r="J89" s="1758" t="s">
        <v>950</v>
      </c>
      <c r="K89" s="1695">
        <f>+H89</f>
        <v>230.91205797101452</v>
      </c>
      <c r="L89" s="1758" t="s">
        <v>950</v>
      </c>
      <c r="M89" s="1695">
        <f>+K89</f>
        <v>230.91205797101452</v>
      </c>
    </row>
    <row r="90" spans="1:13" s="541" customFormat="1" ht="15.75">
      <c r="A90" s="1652"/>
      <c r="B90" s="43" t="s">
        <v>69</v>
      </c>
      <c r="C90" s="43" t="s">
        <v>322</v>
      </c>
      <c r="D90" s="43" t="s">
        <v>31</v>
      </c>
      <c r="E90" s="43">
        <v>2000</v>
      </c>
      <c r="F90" s="460">
        <f t="shared" ref="F90:F97" si="6">+E90/$I$89</f>
        <v>6.666666666666667</v>
      </c>
      <c r="G90" s="535">
        <f>+VLOOKUP(C90,[1]Hoja1!$B:$H,7,FALSE)*F90</f>
        <v>18.666666666666668</v>
      </c>
      <c r="H90" s="1696"/>
      <c r="I90" s="1748"/>
      <c r="J90" s="1696"/>
      <c r="K90" s="1696"/>
      <c r="L90" s="1696"/>
      <c r="M90" s="1696"/>
    </row>
    <row r="91" spans="1:13" s="541" customFormat="1" ht="15.75">
      <c r="A91" s="1652"/>
      <c r="B91" s="43" t="s">
        <v>123</v>
      </c>
      <c r="C91" s="43" t="s">
        <v>305</v>
      </c>
      <c r="D91" s="43" t="s">
        <v>31</v>
      </c>
      <c r="E91" s="43">
        <v>3000</v>
      </c>
      <c r="F91" s="460">
        <f t="shared" si="6"/>
        <v>10</v>
      </c>
      <c r="G91" s="535">
        <f>+VLOOKUP(C91,[1]Hoja1!$B:$H,7,FALSE)*F91</f>
        <v>28</v>
      </c>
      <c r="H91" s="1696"/>
      <c r="I91" s="1748"/>
      <c r="J91" s="1696"/>
      <c r="K91" s="1696"/>
      <c r="L91" s="1696"/>
      <c r="M91" s="1696"/>
    </row>
    <row r="92" spans="1:13" s="541" customFormat="1" ht="15.75">
      <c r="A92" s="1652"/>
      <c r="B92" s="43" t="s">
        <v>124</v>
      </c>
      <c r="C92" s="43" t="s">
        <v>366</v>
      </c>
      <c r="D92" s="43" t="s">
        <v>31</v>
      </c>
      <c r="E92" s="43">
        <v>3000</v>
      </c>
      <c r="F92" s="460">
        <f t="shared" si="6"/>
        <v>10</v>
      </c>
      <c r="G92" s="535">
        <f>+VLOOKUP(C92,[1]Hoja1!$B:$H,7,FALSE)*F92</f>
        <v>36</v>
      </c>
      <c r="H92" s="1696"/>
      <c r="I92" s="1748"/>
      <c r="J92" s="1696"/>
      <c r="K92" s="1696"/>
      <c r="L92" s="1696"/>
      <c r="M92" s="1696"/>
    </row>
    <row r="93" spans="1:13" s="541" customFormat="1" ht="15.75">
      <c r="A93" s="1652"/>
      <c r="B93" s="43" t="s">
        <v>125</v>
      </c>
      <c r="C93" s="43" t="s">
        <v>410</v>
      </c>
      <c r="D93" s="43" t="s">
        <v>31</v>
      </c>
      <c r="E93" s="43">
        <v>5000</v>
      </c>
      <c r="F93" s="460">
        <f t="shared" si="6"/>
        <v>16.666666666666668</v>
      </c>
      <c r="G93" s="535">
        <f>+VLOOKUP(C93,[1]Hoja1!$B:$H,7,FALSE)*F93</f>
        <v>26.666666666666671</v>
      </c>
      <c r="H93" s="1696"/>
      <c r="I93" s="1748"/>
      <c r="J93" s="1696"/>
      <c r="K93" s="1696"/>
      <c r="L93" s="1696"/>
      <c r="M93" s="1696"/>
    </row>
    <row r="94" spans="1:13" s="541" customFormat="1" ht="15.75">
      <c r="A94" s="1652"/>
      <c r="B94" s="43" t="s">
        <v>35</v>
      </c>
      <c r="C94" s="43" t="s">
        <v>317</v>
      </c>
      <c r="D94" s="43" t="s">
        <v>31</v>
      </c>
      <c r="E94" s="43">
        <v>1000</v>
      </c>
      <c r="F94" s="460">
        <f t="shared" si="6"/>
        <v>3.3333333333333335</v>
      </c>
      <c r="G94" s="535">
        <f>+VLOOKUP(C94,[1]Hoja1!$B:$H,7,FALSE)*F94</f>
        <v>3.666666666666667</v>
      </c>
      <c r="H94" s="1696"/>
      <c r="I94" s="1748"/>
      <c r="J94" s="1696"/>
      <c r="K94" s="1696"/>
      <c r="L94" s="1696"/>
      <c r="M94" s="1696"/>
    </row>
    <row r="95" spans="1:13" s="541" customFormat="1" ht="15.75">
      <c r="A95" s="1652"/>
      <c r="B95" s="43" t="s">
        <v>33</v>
      </c>
      <c r="C95" s="43" t="s">
        <v>309</v>
      </c>
      <c r="D95" s="43" t="s">
        <v>31</v>
      </c>
      <c r="E95" s="43">
        <v>150</v>
      </c>
      <c r="F95" s="460">
        <f t="shared" si="6"/>
        <v>0.5</v>
      </c>
      <c r="G95" s="535">
        <f>+VLOOKUP(C95,[1]Hoja1!$B:$H,7,FALSE)*F95</f>
        <v>4.5</v>
      </c>
      <c r="H95" s="1696"/>
      <c r="I95" s="1748"/>
      <c r="J95" s="1696"/>
      <c r="K95" s="1696"/>
      <c r="L95" s="1696"/>
      <c r="M95" s="1696"/>
    </row>
    <row r="96" spans="1:13" s="541" customFormat="1" ht="15.75">
      <c r="A96" s="1694"/>
      <c r="B96" s="63" t="s">
        <v>1014</v>
      </c>
      <c r="C96" s="63" t="s">
        <v>929</v>
      </c>
      <c r="D96" s="63" t="s">
        <v>31</v>
      </c>
      <c r="E96" s="63">
        <f>4*500</f>
        <v>2000</v>
      </c>
      <c r="F96" s="462">
        <f t="shared" si="6"/>
        <v>6.666666666666667</v>
      </c>
      <c r="G96" s="536">
        <f>+VLOOKUP(C96,[1]Hoja1!$B:$H,7,FALSE)*F96</f>
        <v>31.884057971014492</v>
      </c>
      <c r="H96" s="1696"/>
      <c r="I96" s="1748"/>
      <c r="J96" s="1696"/>
      <c r="K96" s="1696"/>
      <c r="L96" s="1696"/>
      <c r="M96" s="1696"/>
    </row>
    <row r="97" spans="1:13" s="541" customFormat="1" ht="16.5" thickBot="1">
      <c r="A97" s="1653"/>
      <c r="B97" s="106" t="s">
        <v>43</v>
      </c>
      <c r="C97" s="106" t="s">
        <v>340</v>
      </c>
      <c r="D97" s="106" t="s">
        <v>31</v>
      </c>
      <c r="E97" s="106">
        <v>200</v>
      </c>
      <c r="F97" s="466">
        <f t="shared" si="6"/>
        <v>0.66666666666666663</v>
      </c>
      <c r="G97" s="682">
        <f>+VLOOKUP(C97,[1]Hoja1!$B:$H,7,FALSE)*F97</f>
        <v>1.5279999999999998</v>
      </c>
      <c r="H97" s="1697"/>
      <c r="I97" s="1749"/>
      <c r="J97" s="1697"/>
      <c r="K97" s="1697"/>
      <c r="L97" s="1697"/>
      <c r="M97" s="1697"/>
    </row>
  </sheetData>
  <mergeCells count="56">
    <mergeCell ref="A2:M2"/>
    <mergeCell ref="J4:J38"/>
    <mergeCell ref="A8:A13"/>
    <mergeCell ref="I8:I13"/>
    <mergeCell ref="H8:H13"/>
    <mergeCell ref="A4:A7"/>
    <mergeCell ref="H4:H7"/>
    <mergeCell ref="I4:I7"/>
    <mergeCell ref="I25:I32"/>
    <mergeCell ref="A14:A19"/>
    <mergeCell ref="H14:H19"/>
    <mergeCell ref="I20:I24"/>
    <mergeCell ref="I33:I37"/>
    <mergeCell ref="A25:A32"/>
    <mergeCell ref="H25:H32"/>
    <mergeCell ref="L4:L38"/>
    <mergeCell ref="J43:J50"/>
    <mergeCell ref="K43:K50"/>
    <mergeCell ref="L43:L50"/>
    <mergeCell ref="A33:A37"/>
    <mergeCell ref="H33:H37"/>
    <mergeCell ref="K4:K38"/>
    <mergeCell ref="I14:I19"/>
    <mergeCell ref="A43:A49"/>
    <mergeCell ref="A41:M41"/>
    <mergeCell ref="M43:M50"/>
    <mergeCell ref="M4:M38"/>
    <mergeCell ref="I43:I50"/>
    <mergeCell ref="H43:H50"/>
    <mergeCell ref="H20:H24"/>
    <mergeCell ref="A20:A24"/>
    <mergeCell ref="A76:A84"/>
    <mergeCell ref="A87:M87"/>
    <mergeCell ref="M89:M97"/>
    <mergeCell ref="A74:M74"/>
    <mergeCell ref="H76:H84"/>
    <mergeCell ref="I89:I97"/>
    <mergeCell ref="J89:J97"/>
    <mergeCell ref="L89:L97"/>
    <mergeCell ref="K89:K97"/>
    <mergeCell ref="J76:J84"/>
    <mergeCell ref="K76:K84"/>
    <mergeCell ref="L76:L84"/>
    <mergeCell ref="I76:I84"/>
    <mergeCell ref="A89:A97"/>
    <mergeCell ref="H89:H97"/>
    <mergeCell ref="M76:M84"/>
    <mergeCell ref="A53:M53"/>
    <mergeCell ref="J55:J71"/>
    <mergeCell ref="K55:K71"/>
    <mergeCell ref="L55:L71"/>
    <mergeCell ref="M55:M71"/>
    <mergeCell ref="A55:A66"/>
    <mergeCell ref="A67:A70"/>
    <mergeCell ref="H55:H71"/>
    <mergeCell ref="I55:I71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E92F1-18D2-49F8-A4FD-30036B084104}">
  <sheetPr>
    <tabColor theme="4" tint="0.39997558519241921"/>
  </sheetPr>
  <dimension ref="A2:M116"/>
  <sheetViews>
    <sheetView topLeftCell="A114" zoomScale="85" zoomScaleNormal="85" workbookViewId="0">
      <selection activeCell="A119" sqref="A119"/>
    </sheetView>
  </sheetViews>
  <sheetFormatPr baseColWidth="10" defaultRowHeight="15"/>
  <cols>
    <col min="2" max="2" width="16" customWidth="1"/>
    <col min="5" max="5" width="13.42578125" customWidth="1"/>
    <col min="7" max="7" width="21.42578125" customWidth="1"/>
    <col min="11" max="11" width="12.28515625" customWidth="1"/>
    <col min="12" max="12" width="12.42578125" customWidth="1"/>
    <col min="13" max="13" width="13.5703125" bestFit="1" customWidth="1"/>
  </cols>
  <sheetData>
    <row r="2" spans="1:13" ht="15.75" thickBot="1">
      <c r="A2" s="1780" t="s">
        <v>1000</v>
      </c>
      <c r="B2" s="1780"/>
      <c r="C2" s="1780"/>
      <c r="D2" s="1780"/>
      <c r="E2" s="1780"/>
      <c r="F2" s="1780"/>
      <c r="G2" s="1780"/>
      <c r="H2" s="1780"/>
    </row>
    <row r="3" spans="1:13" ht="48" thickBot="1">
      <c r="A3" s="488" t="s">
        <v>71</v>
      </c>
      <c r="B3" s="574" t="s">
        <v>72</v>
      </c>
      <c r="C3" s="488" t="s">
        <v>307</v>
      </c>
      <c r="D3" s="76" t="s">
        <v>73</v>
      </c>
      <c r="E3" s="76" t="s">
        <v>223</v>
      </c>
      <c r="F3" s="76" t="s">
        <v>224</v>
      </c>
      <c r="G3" s="618" t="s">
        <v>225</v>
      </c>
      <c r="H3" s="575" t="s">
        <v>807</v>
      </c>
      <c r="I3" s="668" t="s">
        <v>953</v>
      </c>
      <c r="J3" s="699" t="s">
        <v>809</v>
      </c>
      <c r="K3" s="699" t="s">
        <v>290</v>
      </c>
      <c r="L3" s="699" t="s">
        <v>291</v>
      </c>
      <c r="M3" s="699" t="s">
        <v>810</v>
      </c>
    </row>
    <row r="4" spans="1:13" ht="15.75" customHeight="1">
      <c r="A4" s="1631" t="s">
        <v>1092</v>
      </c>
      <c r="B4" s="604" t="s">
        <v>190</v>
      </c>
      <c r="C4" s="604" t="s">
        <v>441</v>
      </c>
      <c r="D4" s="606" t="s">
        <v>31</v>
      </c>
      <c r="E4" s="604">
        <f>+F4*$I$4</f>
        <v>11400</v>
      </c>
      <c r="F4" s="604">
        <v>190</v>
      </c>
      <c r="G4" s="1089">
        <f>+VLOOKUP(C4,[1]Hoja1!$B:$H,7,FALSE)*F4</f>
        <v>3305.9999999999995</v>
      </c>
      <c r="H4" s="1591">
        <f>+SUM(G4:G12)</f>
        <v>3397.9449999999997</v>
      </c>
      <c r="I4" s="1674">
        <v>60</v>
      </c>
      <c r="J4" s="1679">
        <f>+'CIF-CDF'!F99</f>
        <v>651.26849151541046</v>
      </c>
      <c r="K4" s="1807">
        <f>+H13+H30+H42+M94+M108+J4</f>
        <v>7689.9794384351808</v>
      </c>
      <c r="L4" s="1679">
        <f>+'CIF-CDF'!E78</f>
        <v>867.12329046975083</v>
      </c>
      <c r="M4" s="1679">
        <f>+K4+L4</f>
        <v>8557.1027289049307</v>
      </c>
    </row>
    <row r="5" spans="1:13" ht="15.75">
      <c r="A5" s="1632"/>
      <c r="B5" s="2" t="s">
        <v>931</v>
      </c>
      <c r="C5" s="2" t="s">
        <v>317</v>
      </c>
      <c r="D5" s="3" t="s">
        <v>31</v>
      </c>
      <c r="E5" s="2">
        <f t="shared" ref="E5:E12" si="0">+F5*$I$4</f>
        <v>250.00000000000003</v>
      </c>
      <c r="F5" s="3">
        <v>4.166666666666667</v>
      </c>
      <c r="G5" s="36">
        <f>+VLOOKUP(C5,[1]Hoja1!$B:$H,7,FALSE)*F5</f>
        <v>4.5833333333333339</v>
      </c>
      <c r="H5" s="1592"/>
      <c r="I5" s="1640"/>
      <c r="J5" s="1640"/>
      <c r="K5" s="1640"/>
      <c r="L5" s="1640"/>
      <c r="M5" s="1640"/>
    </row>
    <row r="6" spans="1:13" ht="15.75">
      <c r="A6" s="1632"/>
      <c r="B6" s="2" t="s">
        <v>930</v>
      </c>
      <c r="C6" s="2" t="s">
        <v>367</v>
      </c>
      <c r="D6" s="3" t="s">
        <v>31</v>
      </c>
      <c r="E6" s="2">
        <f t="shared" si="0"/>
        <v>500.00000000000006</v>
      </c>
      <c r="F6" s="3">
        <v>8.3333333333333339</v>
      </c>
      <c r="G6" s="36">
        <f>+VLOOKUP(C6,[1]Hoja1!$B:$H,7,FALSE)*F6</f>
        <v>16.666666666666668</v>
      </c>
      <c r="H6" s="1592"/>
      <c r="I6" s="1640"/>
      <c r="J6" s="1640"/>
      <c r="K6" s="1640"/>
      <c r="L6" s="1640"/>
      <c r="M6" s="1640"/>
    </row>
    <row r="7" spans="1:13" ht="15.75">
      <c r="A7" s="1632"/>
      <c r="B7" s="2" t="s">
        <v>932</v>
      </c>
      <c r="C7" s="2" t="s">
        <v>318</v>
      </c>
      <c r="D7" s="3" t="s">
        <v>31</v>
      </c>
      <c r="E7" s="2">
        <f t="shared" si="0"/>
        <v>250.00000000000003</v>
      </c>
      <c r="F7" s="3">
        <v>4.166666666666667</v>
      </c>
      <c r="G7" s="36">
        <f>+VLOOKUP(C7,[1]Hoja1!$B:$H,7,FALSE)*F7</f>
        <v>8.3333333333333339</v>
      </c>
      <c r="H7" s="1592"/>
      <c r="I7" s="1640"/>
      <c r="J7" s="1640"/>
      <c r="K7" s="1640"/>
      <c r="L7" s="1640"/>
      <c r="M7" s="1640"/>
    </row>
    <row r="8" spans="1:13" ht="15.75">
      <c r="A8" s="1632"/>
      <c r="B8" s="2" t="s">
        <v>231</v>
      </c>
      <c r="C8" s="2" t="s">
        <v>426</v>
      </c>
      <c r="D8" s="3" t="s">
        <v>31</v>
      </c>
      <c r="E8" s="2">
        <f t="shared" si="0"/>
        <v>250.00000000000003</v>
      </c>
      <c r="F8" s="3">
        <v>4.166666666666667</v>
      </c>
      <c r="G8" s="39">
        <f>+VLOOKUP(C8,[1]Hoja1!$B:$H,7,FALSE)*F8</f>
        <v>9.375</v>
      </c>
      <c r="H8" s="1592"/>
      <c r="I8" s="1640"/>
      <c r="J8" s="1640"/>
      <c r="K8" s="1640"/>
      <c r="L8" s="1640"/>
      <c r="M8" s="1640"/>
    </row>
    <row r="9" spans="1:13" ht="15.75">
      <c r="A9" s="1632"/>
      <c r="B9" s="8" t="s">
        <v>81</v>
      </c>
      <c r="C9" s="8" t="s">
        <v>317</v>
      </c>
      <c r="D9" s="9" t="s">
        <v>31</v>
      </c>
      <c r="E9" s="8">
        <f t="shared" si="0"/>
        <v>500.00000000000006</v>
      </c>
      <c r="F9" s="9">
        <v>8.3333333333333339</v>
      </c>
      <c r="G9" s="118">
        <f>+VLOOKUP(C9,[1]Hoja1!$B:$H,7,FALSE)*F9</f>
        <v>9.1666666666666679</v>
      </c>
      <c r="H9" s="1592"/>
      <c r="I9" s="1640"/>
      <c r="J9" s="1640"/>
      <c r="K9" s="1640"/>
      <c r="L9" s="1640"/>
      <c r="M9" s="1640"/>
    </row>
    <row r="10" spans="1:13" ht="15.75">
      <c r="A10" s="1632"/>
      <c r="B10" s="8" t="s">
        <v>83</v>
      </c>
      <c r="C10" s="8" t="s">
        <v>318</v>
      </c>
      <c r="D10" s="9" t="s">
        <v>31</v>
      </c>
      <c r="E10" s="8">
        <f t="shared" si="0"/>
        <v>500.00000000000006</v>
      </c>
      <c r="F10" s="9">
        <v>8.3333333333333339</v>
      </c>
      <c r="G10" s="118">
        <f>+VLOOKUP(C10,[1]Hoja1!$B:$H,7,FALSE)*F10</f>
        <v>16.666666666666668</v>
      </c>
      <c r="H10" s="1592"/>
      <c r="I10" s="1640"/>
      <c r="J10" s="1640"/>
      <c r="K10" s="1640"/>
      <c r="L10" s="1640"/>
      <c r="M10" s="1640"/>
    </row>
    <row r="11" spans="1:13" ht="15.75">
      <c r="A11" s="1632"/>
      <c r="B11" s="2" t="s">
        <v>43</v>
      </c>
      <c r="C11" s="2" t="s">
        <v>340</v>
      </c>
      <c r="D11" s="3" t="s">
        <v>31</v>
      </c>
      <c r="E11" s="8">
        <f t="shared" si="0"/>
        <v>100</v>
      </c>
      <c r="F11" s="9">
        <v>1.6666666666666667</v>
      </c>
      <c r="G11" s="118">
        <f>+VLOOKUP(C11,[1]Hoja1!$B:$H,7,FALSE)*F11</f>
        <v>3.82</v>
      </c>
      <c r="H11" s="1592"/>
      <c r="I11" s="1640"/>
      <c r="J11" s="1640"/>
      <c r="K11" s="1640"/>
      <c r="L11" s="1640"/>
      <c r="M11" s="1640"/>
    </row>
    <row r="12" spans="1:13" ht="48" customHeight="1" thickBot="1">
      <c r="A12" s="1618"/>
      <c r="B12" s="32" t="s">
        <v>69</v>
      </c>
      <c r="C12" s="32" t="s">
        <v>322</v>
      </c>
      <c r="D12" s="33" t="s">
        <v>31</v>
      </c>
      <c r="E12" s="32">
        <f t="shared" si="0"/>
        <v>500.00000000000006</v>
      </c>
      <c r="F12" s="33">
        <v>8.3333333333333339</v>
      </c>
      <c r="G12" s="34">
        <f>+VLOOKUP(C12,[1]Hoja1!$B:$H,7,FALSE)*F12</f>
        <v>23.333333333333332</v>
      </c>
      <c r="H12" s="1593"/>
      <c r="I12" s="1641"/>
      <c r="J12" s="1640"/>
      <c r="K12" s="1640"/>
      <c r="L12" s="1640"/>
      <c r="M12" s="1640"/>
    </row>
    <row r="13" spans="1:13" ht="18.75">
      <c r="A13" s="1714" t="s">
        <v>798</v>
      </c>
      <c r="B13" s="604" t="s">
        <v>158</v>
      </c>
      <c r="C13" s="605" t="s">
        <v>403</v>
      </c>
      <c r="D13" s="606" t="s">
        <v>31</v>
      </c>
      <c r="E13" s="607">
        <f>+F13*$I$13</f>
        <v>11400</v>
      </c>
      <c r="F13" s="607">
        <v>190</v>
      </c>
      <c r="G13" s="623">
        <f>+VLOOKUP(C13,[1]Hoja1!$B:$H,7,FALSE)*F13</f>
        <v>4750</v>
      </c>
      <c r="H13" s="1783">
        <f>+SUM(G13:G20)</f>
        <v>5035.2733490460159</v>
      </c>
      <c r="I13" s="1674">
        <v>60</v>
      </c>
      <c r="J13" s="1640"/>
      <c r="K13" s="1640"/>
      <c r="L13" s="1640"/>
      <c r="M13" s="1640"/>
    </row>
    <row r="14" spans="1:13" ht="18.75">
      <c r="A14" s="1667"/>
      <c r="B14" s="2" t="s">
        <v>115</v>
      </c>
      <c r="C14" s="231" t="s">
        <v>316</v>
      </c>
      <c r="D14" s="3" t="s">
        <v>31</v>
      </c>
      <c r="E14" s="2">
        <f t="shared" ref="E14:E20" si="1">+F14*$I$13</f>
        <v>1000.0000000000001</v>
      </c>
      <c r="F14" s="3">
        <v>16.666666666666668</v>
      </c>
      <c r="G14" s="624">
        <f>+VLOOKUP(C14,[1]Hoja1!$B:$H,7,FALSE)*F14</f>
        <v>91.666666666666671</v>
      </c>
      <c r="H14" s="1218"/>
      <c r="I14" s="1640"/>
      <c r="J14" s="1640"/>
      <c r="K14" s="1640"/>
      <c r="L14" s="1640"/>
      <c r="M14" s="1640"/>
    </row>
    <row r="15" spans="1:13" ht="15.75">
      <c r="A15" s="1667"/>
      <c r="B15" s="2" t="s">
        <v>81</v>
      </c>
      <c r="C15" s="2" t="s">
        <v>317</v>
      </c>
      <c r="D15" s="3" t="s">
        <v>31</v>
      </c>
      <c r="E15" s="2">
        <f t="shared" si="1"/>
        <v>1000.0000000000001</v>
      </c>
      <c r="F15" s="3">
        <v>16.666666666666668</v>
      </c>
      <c r="G15" s="624">
        <f>+VLOOKUP(C15,[1]Hoja1!$B:$H,7,FALSE)*F15</f>
        <v>18.333333333333336</v>
      </c>
      <c r="H15" s="1218"/>
      <c r="I15" s="1640"/>
      <c r="J15" s="1640"/>
      <c r="K15" s="1640"/>
      <c r="L15" s="1640"/>
      <c r="M15" s="1640"/>
    </row>
    <row r="16" spans="1:13" ht="17.25">
      <c r="A16" s="1667"/>
      <c r="B16" s="2" t="s">
        <v>76</v>
      </c>
      <c r="C16" s="233" t="s">
        <v>308</v>
      </c>
      <c r="D16" s="3" t="s">
        <v>31</v>
      </c>
      <c r="E16" s="2">
        <f t="shared" si="1"/>
        <v>192</v>
      </c>
      <c r="F16" s="3">
        <v>3.2</v>
      </c>
      <c r="G16" s="624">
        <f>+VLOOKUP(C16,[1]Hoja1!$B:$H,7,FALSE)*F16</f>
        <v>32</v>
      </c>
      <c r="H16" s="1218"/>
      <c r="I16" s="1640"/>
      <c r="J16" s="1640"/>
      <c r="K16" s="1640"/>
      <c r="L16" s="1640"/>
      <c r="M16" s="1640"/>
    </row>
    <row r="17" spans="1:13" ht="18.75">
      <c r="A17" s="1667"/>
      <c r="B17" s="2" t="s">
        <v>140</v>
      </c>
      <c r="C17" s="231" t="s">
        <v>417</v>
      </c>
      <c r="D17" s="3" t="s">
        <v>157</v>
      </c>
      <c r="E17" s="2">
        <f t="shared" si="1"/>
        <v>4</v>
      </c>
      <c r="F17" s="3">
        <v>6.6666666666666666E-2</v>
      </c>
      <c r="G17" s="624">
        <f>+VLOOKUP(C17,[1]Hoja1!$B:$H,7,FALSE)*F17</f>
        <v>2.1266823793490461</v>
      </c>
      <c r="H17" s="1218"/>
      <c r="I17" s="1640"/>
      <c r="J17" s="1640"/>
      <c r="K17" s="1640"/>
      <c r="L17" s="1640"/>
      <c r="M17" s="1640"/>
    </row>
    <row r="18" spans="1:13" ht="18.75">
      <c r="A18" s="1667"/>
      <c r="B18" s="2" t="s">
        <v>43</v>
      </c>
      <c r="C18" s="231" t="s">
        <v>340</v>
      </c>
      <c r="D18" s="3" t="s">
        <v>31</v>
      </c>
      <c r="E18" s="2">
        <f t="shared" si="1"/>
        <v>150</v>
      </c>
      <c r="F18" s="3">
        <v>2.5</v>
      </c>
      <c r="G18" s="624">
        <f>+VLOOKUP(C18,[1]Hoja1!$B:$H,7,FALSE)*F18</f>
        <v>5.7299999999999995</v>
      </c>
      <c r="H18" s="1218"/>
      <c r="I18" s="1640"/>
      <c r="J18" s="1640"/>
      <c r="K18" s="1640"/>
      <c r="L18" s="1640"/>
      <c r="M18" s="1640"/>
    </row>
    <row r="19" spans="1:13" ht="18.75">
      <c r="A19" s="1667"/>
      <c r="B19" s="2" t="s">
        <v>113</v>
      </c>
      <c r="C19" s="231" t="s">
        <v>312</v>
      </c>
      <c r="D19" s="3" t="s">
        <v>31</v>
      </c>
      <c r="E19" s="2">
        <f t="shared" si="1"/>
        <v>150</v>
      </c>
      <c r="F19" s="9">
        <v>2.5</v>
      </c>
      <c r="G19" s="625">
        <f>+VLOOKUP(C19,[1]Hoja1!$B:$H,7,FALSE)*F19</f>
        <v>18.75</v>
      </c>
      <c r="H19" s="1218"/>
      <c r="I19" s="1640"/>
      <c r="J19" s="1640"/>
      <c r="K19" s="1640"/>
      <c r="L19" s="1640"/>
      <c r="M19" s="1640"/>
    </row>
    <row r="20" spans="1:13" ht="19.5" thickBot="1">
      <c r="A20" s="1715"/>
      <c r="B20" s="32" t="s">
        <v>79</v>
      </c>
      <c r="C20" s="232" t="s">
        <v>305</v>
      </c>
      <c r="D20" s="33" t="s">
        <v>31</v>
      </c>
      <c r="E20" s="32">
        <f t="shared" si="1"/>
        <v>2500</v>
      </c>
      <c r="F20" s="33">
        <v>41.666666666666664</v>
      </c>
      <c r="G20" s="626">
        <f>+VLOOKUP(C20,[1]Hoja1!$B:$H,7,FALSE)*F20</f>
        <v>116.66666666666666</v>
      </c>
      <c r="H20" s="1784"/>
      <c r="I20" s="1641"/>
      <c r="J20" s="1640"/>
      <c r="K20" s="1640"/>
      <c r="L20" s="1640"/>
      <c r="M20" s="1640"/>
    </row>
    <row r="21" spans="1:13" ht="15.75">
      <c r="A21" s="1773" t="s">
        <v>20</v>
      </c>
      <c r="B21" s="608" t="s">
        <v>89</v>
      </c>
      <c r="C21" s="608" t="s">
        <v>374</v>
      </c>
      <c r="D21" s="609" t="s">
        <v>31</v>
      </c>
      <c r="E21" s="1107">
        <f>+F21*$I$21</f>
        <v>11788.235294117647</v>
      </c>
      <c r="F21" s="1107">
        <v>196.47058823529412</v>
      </c>
      <c r="G21" s="627">
        <f>+VLOOKUP(C21,[1]Hoja1!$B:$H,7,FALSE)*F21</f>
        <v>1971.3858823529413</v>
      </c>
      <c r="H21" s="1783">
        <f>+SUM(G21:G26)</f>
        <v>2042.2453882863872</v>
      </c>
      <c r="I21" s="1674">
        <v>60</v>
      </c>
      <c r="J21" s="1640"/>
      <c r="K21" s="1640"/>
      <c r="L21" s="1640"/>
      <c r="M21" s="1640"/>
    </row>
    <row r="22" spans="1:13" ht="15.75">
      <c r="A22" s="1774"/>
      <c r="B22" s="2" t="s">
        <v>144</v>
      </c>
      <c r="C22" s="2" t="s">
        <v>445</v>
      </c>
      <c r="D22" s="3" t="s">
        <v>31</v>
      </c>
      <c r="E22" s="2">
        <f>+F22*$I$21</f>
        <v>62.500000000000007</v>
      </c>
      <c r="F22" s="3">
        <v>1.0416666666666667</v>
      </c>
      <c r="G22" s="624">
        <f>+VLOOKUP(C22,[1]Hoja1!$B:$H,7,FALSE)*F22</f>
        <v>8.3333326269157091</v>
      </c>
      <c r="H22" s="1218"/>
      <c r="I22" s="1640"/>
      <c r="J22" s="1640"/>
      <c r="K22" s="1640"/>
      <c r="L22" s="1640"/>
      <c r="M22" s="1640"/>
    </row>
    <row r="23" spans="1:13" ht="15.75">
      <c r="A23" s="1774"/>
      <c r="B23" s="2" t="s">
        <v>156</v>
      </c>
      <c r="C23" s="2" t="s">
        <v>352</v>
      </c>
      <c r="D23" s="3" t="s">
        <v>63</v>
      </c>
      <c r="E23" s="3">
        <f t="shared" ref="E23:E26" si="2">+F23*$I$21</f>
        <v>41.666666666666664</v>
      </c>
      <c r="F23" s="3">
        <v>0.69444444444444442</v>
      </c>
      <c r="G23" s="624">
        <f>+VLOOKUP(C23,[1]Hoja1!$B:$H,7,FALSE)*F23</f>
        <v>9.4854221491228063</v>
      </c>
      <c r="H23" s="1218"/>
      <c r="I23" s="1640"/>
      <c r="J23" s="1640"/>
      <c r="K23" s="1640"/>
      <c r="L23" s="1640"/>
      <c r="M23" s="1640"/>
    </row>
    <row r="24" spans="1:13" ht="15.75">
      <c r="A24" s="1774"/>
      <c r="B24" s="2" t="s">
        <v>84</v>
      </c>
      <c r="C24" s="2" t="s">
        <v>370</v>
      </c>
      <c r="D24" s="3" t="s">
        <v>31</v>
      </c>
      <c r="E24" s="2">
        <f t="shared" si="2"/>
        <v>250.00000000000003</v>
      </c>
      <c r="F24" s="3">
        <v>4.166666666666667</v>
      </c>
      <c r="G24" s="624">
        <f>+VLOOKUP(C24,[1]Hoja1!$B:$H,7,FALSE)*F24</f>
        <v>34.236740740740743</v>
      </c>
      <c r="H24" s="1218"/>
      <c r="I24" s="1640"/>
      <c r="J24" s="1640"/>
      <c r="K24" s="1640"/>
      <c r="L24" s="1640"/>
      <c r="M24" s="1640"/>
    </row>
    <row r="25" spans="1:13" ht="15.75">
      <c r="A25" s="1774"/>
      <c r="B25" s="2" t="s">
        <v>43</v>
      </c>
      <c r="C25" s="2" t="s">
        <v>340</v>
      </c>
      <c r="D25" s="3" t="s">
        <v>31</v>
      </c>
      <c r="E25" s="2">
        <f t="shared" si="2"/>
        <v>100</v>
      </c>
      <c r="F25" s="3">
        <v>1.6666666666666667</v>
      </c>
      <c r="G25" s="624">
        <f>+VLOOKUP(C25,[1]Hoja1!$B:$H,7,FALSE)*F25</f>
        <v>3.82</v>
      </c>
      <c r="H25" s="1218"/>
      <c r="I25" s="1640"/>
      <c r="J25" s="1640"/>
      <c r="K25" s="1640"/>
      <c r="L25" s="1640"/>
      <c r="M25" s="1640"/>
    </row>
    <row r="26" spans="1:13" ht="16.5" thickBot="1">
      <c r="A26" s="1788"/>
      <c r="B26" s="8" t="s">
        <v>44</v>
      </c>
      <c r="C26" s="8" t="s">
        <v>331</v>
      </c>
      <c r="D26" s="9" t="s">
        <v>31</v>
      </c>
      <c r="E26" s="9">
        <f t="shared" si="2"/>
        <v>208.33333333333334</v>
      </c>
      <c r="F26" s="9">
        <v>3.4722222222222223</v>
      </c>
      <c r="G26" s="625">
        <f>+VLOOKUP(C26,[1]Hoja1!$B:$H,7,FALSE)*F26</f>
        <v>14.984010416666665</v>
      </c>
      <c r="H26" s="1784"/>
      <c r="I26" s="1641"/>
      <c r="J26" s="1640"/>
      <c r="K26" s="1640"/>
      <c r="L26" s="1640"/>
      <c r="M26" s="1640"/>
    </row>
    <row r="27" spans="1:13" ht="15.75">
      <c r="A27" s="1760" t="s">
        <v>131</v>
      </c>
      <c r="B27" s="66" t="s">
        <v>131</v>
      </c>
      <c r="C27" s="29" t="s">
        <v>413</v>
      </c>
      <c r="D27" s="30" t="s">
        <v>31</v>
      </c>
      <c r="E27" s="29">
        <f>13*500</f>
        <v>6500</v>
      </c>
      <c r="F27" s="29">
        <v>30</v>
      </c>
      <c r="G27" s="433">
        <f>+VLOOKUP(C27,[1]Hoja1!$B:$H,7,FALSE)*F27</f>
        <v>495</v>
      </c>
      <c r="H27" s="1619">
        <f>+SUM(G27:G29)</f>
        <v>595.07777777777778</v>
      </c>
      <c r="I27" s="1625">
        <v>108</v>
      </c>
      <c r="J27" s="1640"/>
      <c r="K27" s="1640"/>
      <c r="L27" s="1640"/>
      <c r="M27" s="1640"/>
    </row>
    <row r="28" spans="1:13" ht="15.75">
      <c r="A28" s="1761"/>
      <c r="B28" s="52" t="s">
        <v>184</v>
      </c>
      <c r="C28" s="208" t="s">
        <v>314</v>
      </c>
      <c r="D28" s="3" t="s">
        <v>31</v>
      </c>
      <c r="E28" s="2">
        <v>3000</v>
      </c>
      <c r="F28" s="482">
        <v>27.777777777777779</v>
      </c>
      <c r="G28" s="434">
        <f>+VLOOKUP(C28,[1]Hoja1!$B:$H,7,FALSE)*F28</f>
        <v>95.833333333333343</v>
      </c>
      <c r="H28" s="1640"/>
      <c r="I28" s="1626"/>
      <c r="J28" s="1640"/>
      <c r="K28" s="1640"/>
      <c r="L28" s="1640"/>
      <c r="M28" s="1640"/>
    </row>
    <row r="29" spans="1:13" ht="16.5" thickBot="1">
      <c r="A29" s="1762"/>
      <c r="B29" s="68" t="s">
        <v>43</v>
      </c>
      <c r="C29" s="32" t="s">
        <v>340</v>
      </c>
      <c r="D29" s="33" t="s">
        <v>31</v>
      </c>
      <c r="E29" s="32">
        <v>200</v>
      </c>
      <c r="F29" s="483">
        <v>1.8518518518518519</v>
      </c>
      <c r="G29" s="435">
        <f>+VLOOKUP(C29,[1]Hoja1!$B:$H,7,FALSE)*F29</f>
        <v>4.2444444444444445</v>
      </c>
      <c r="H29" s="1641"/>
      <c r="I29" s="1627"/>
      <c r="J29" s="1640"/>
      <c r="K29" s="1640"/>
      <c r="L29" s="1640"/>
      <c r="M29" s="1640"/>
    </row>
    <row r="30" spans="1:13" ht="15.75">
      <c r="A30" s="1597" t="s">
        <v>814</v>
      </c>
      <c r="B30" s="66" t="s">
        <v>83</v>
      </c>
      <c r="C30" s="66" t="s">
        <v>318</v>
      </c>
      <c r="D30" s="73" t="s">
        <v>31</v>
      </c>
      <c r="E30" s="66">
        <v>1000</v>
      </c>
      <c r="F30" s="464">
        <v>27.777777777777779</v>
      </c>
      <c r="G30" s="630">
        <f>+VLOOKUP(C30,[1]Hoja1!$B:$H,7,FALSE)*F30</f>
        <v>55.555555555555557</v>
      </c>
      <c r="H30" s="1783">
        <f>+SUM(G30:G37)</f>
        <v>1077.9399102241716</v>
      </c>
      <c r="I30" s="1674">
        <v>36</v>
      </c>
      <c r="J30" s="1640"/>
      <c r="K30" s="1640"/>
      <c r="L30" s="1640"/>
      <c r="M30" s="1640"/>
    </row>
    <row r="31" spans="1:13" ht="31.5">
      <c r="A31" s="1598"/>
      <c r="B31" s="52" t="s">
        <v>81</v>
      </c>
      <c r="C31" s="52" t="s">
        <v>317</v>
      </c>
      <c r="D31" s="53" t="s">
        <v>31</v>
      </c>
      <c r="E31" s="52">
        <v>1000</v>
      </c>
      <c r="F31" s="568">
        <v>27.777777777777779</v>
      </c>
      <c r="G31" s="631">
        <f>+VLOOKUP(C31,[1]Hoja1!$B:$H,7,FALSE)*F31</f>
        <v>30.555555555555557</v>
      </c>
      <c r="H31" s="1218"/>
      <c r="I31" s="1640"/>
      <c r="J31" s="1640"/>
      <c r="K31" s="1640"/>
      <c r="L31" s="1640"/>
      <c r="M31" s="1640"/>
    </row>
    <row r="32" spans="1:13" ht="15.75">
      <c r="A32" s="1598"/>
      <c r="B32" s="52" t="s">
        <v>439</v>
      </c>
      <c r="C32" s="52" t="s">
        <v>316</v>
      </c>
      <c r="D32" s="53" t="s">
        <v>31</v>
      </c>
      <c r="E32" s="52">
        <v>3000</v>
      </c>
      <c r="F32" s="568">
        <v>83.333333333333329</v>
      </c>
      <c r="G32" s="631">
        <f>+VLOOKUP(C32,[1]Hoja1!$B:$H,7,FALSE)*F32</f>
        <v>458.33333333333331</v>
      </c>
      <c r="H32" s="1218"/>
      <c r="I32" s="1640"/>
      <c r="J32" s="1640"/>
      <c r="K32" s="1640"/>
      <c r="L32" s="1640"/>
      <c r="M32" s="1640"/>
    </row>
    <row r="33" spans="1:13" ht="15.75">
      <c r="A33" s="1598"/>
      <c r="B33" s="52" t="s">
        <v>429</v>
      </c>
      <c r="C33" s="52" t="s">
        <v>369</v>
      </c>
      <c r="D33" s="53" t="s">
        <v>31</v>
      </c>
      <c r="E33" s="52">
        <v>3000</v>
      </c>
      <c r="F33" s="568">
        <v>75</v>
      </c>
      <c r="G33" s="631">
        <f>+VLOOKUP(C33,[1]Hoja1!$B:$H,7,FALSE)*F33</f>
        <v>436.72497750000008</v>
      </c>
      <c r="H33" s="1218"/>
      <c r="I33" s="1640"/>
      <c r="J33" s="1640"/>
      <c r="K33" s="1640"/>
      <c r="L33" s="1640"/>
      <c r="M33" s="1640"/>
    </row>
    <row r="34" spans="1:13" ht="15.75">
      <c r="A34" s="1598"/>
      <c r="B34" s="52" t="s">
        <v>84</v>
      </c>
      <c r="C34" s="52" t="s">
        <v>370</v>
      </c>
      <c r="D34" s="53" t="s">
        <v>31</v>
      </c>
      <c r="E34" s="52">
        <v>300</v>
      </c>
      <c r="F34" s="568">
        <v>8.3333333333333339</v>
      </c>
      <c r="G34" s="631">
        <f>+VLOOKUP(C34,[1]Hoja1!$B:$H,7,FALSE)*F34</f>
        <v>68.473481481481485</v>
      </c>
      <c r="H34" s="1218"/>
      <c r="I34" s="1640"/>
      <c r="J34" s="1640"/>
      <c r="K34" s="1640"/>
      <c r="L34" s="1640"/>
      <c r="M34" s="1640"/>
    </row>
    <row r="35" spans="1:13" ht="15.75">
      <c r="A35" s="1598"/>
      <c r="B35" s="56" t="s">
        <v>43</v>
      </c>
      <c r="C35" s="56" t="s">
        <v>340</v>
      </c>
      <c r="D35" s="57" t="s">
        <v>31</v>
      </c>
      <c r="E35" s="56">
        <v>90</v>
      </c>
      <c r="F35" s="576">
        <v>2.5</v>
      </c>
      <c r="G35" s="632">
        <f>+VLOOKUP(C35,[1]Hoja1!$B:$H,7,FALSE)*F35</f>
        <v>5.7299999999999995</v>
      </c>
      <c r="H35" s="1218"/>
      <c r="I35" s="1640"/>
      <c r="J35" s="1640"/>
      <c r="K35" s="1640"/>
      <c r="L35" s="1640"/>
      <c r="M35" s="1640"/>
    </row>
    <row r="36" spans="1:13" ht="15.75">
      <c r="A36" s="1598"/>
      <c r="B36" s="56" t="s">
        <v>156</v>
      </c>
      <c r="C36" s="56" t="s">
        <v>352</v>
      </c>
      <c r="D36" s="57" t="s">
        <v>63</v>
      </c>
      <c r="E36" s="56">
        <v>50</v>
      </c>
      <c r="F36" s="576">
        <v>1.3888888888888888</v>
      </c>
      <c r="G36" s="632">
        <f>+VLOOKUP(C36,[1]Hoja1!$B:$H,7,FALSE)*F36</f>
        <v>18.970844298245613</v>
      </c>
      <c r="H36" s="1218"/>
      <c r="I36" s="1640"/>
      <c r="J36" s="1640"/>
      <c r="K36" s="1640"/>
      <c r="L36" s="1640"/>
      <c r="M36" s="1640"/>
    </row>
    <row r="37" spans="1:13" ht="16.5" thickBot="1">
      <c r="A37" s="1632"/>
      <c r="B37" s="56" t="s">
        <v>44</v>
      </c>
      <c r="C37" s="56" t="s">
        <v>331</v>
      </c>
      <c r="D37" s="57" t="s">
        <v>31</v>
      </c>
      <c r="E37" s="56">
        <v>30</v>
      </c>
      <c r="F37" s="576">
        <v>0.83333333333333337</v>
      </c>
      <c r="G37" s="632">
        <f>+VLOOKUP(C37,[1]Hoja1!$B:$H,7,FALSE)*F37</f>
        <v>3.5961624999999997</v>
      </c>
      <c r="H37" s="1784"/>
      <c r="I37" s="1641"/>
      <c r="J37" s="1640"/>
      <c r="K37" s="1640"/>
      <c r="L37" s="1640"/>
      <c r="M37" s="1640"/>
    </row>
    <row r="38" spans="1:13" ht="15.75">
      <c r="A38" s="1785" t="s">
        <v>183</v>
      </c>
      <c r="B38" s="29" t="s">
        <v>5</v>
      </c>
      <c r="C38" s="29" t="s">
        <v>346</v>
      </c>
      <c r="D38" s="30" t="s">
        <v>31</v>
      </c>
      <c r="E38" s="29">
        <v>7000</v>
      </c>
      <c r="F38" s="30">
        <v>50</v>
      </c>
      <c r="G38" s="628">
        <f>+VLOOKUP(C38,[1]Hoja1!$B:$H,7,FALSE)*F38</f>
        <v>203.2</v>
      </c>
      <c r="H38" s="1759">
        <f>SUM(G38:G41)</f>
        <v>222.04858325555554</v>
      </c>
      <c r="I38" s="1674">
        <f>+E38/F38</f>
        <v>140</v>
      </c>
      <c r="J38" s="1640"/>
      <c r="K38" s="1640"/>
      <c r="L38" s="1640"/>
      <c r="M38" s="1640"/>
    </row>
    <row r="39" spans="1:13" ht="15.75">
      <c r="A39" s="1786"/>
      <c r="B39" s="10" t="s">
        <v>76</v>
      </c>
      <c r="C39" s="10" t="s">
        <v>308</v>
      </c>
      <c r="D39" s="11" t="s">
        <v>31</v>
      </c>
      <c r="E39" s="10">
        <v>65</v>
      </c>
      <c r="F39" s="11">
        <v>0.40625</v>
      </c>
      <c r="G39" s="624">
        <f>+VLOOKUP(C39,[1]Hoja1!$B:$H,7,FALSE)*F39</f>
        <v>4.0625</v>
      </c>
      <c r="H39" s="1195"/>
      <c r="I39" s="1640"/>
      <c r="J39" s="1640"/>
      <c r="K39" s="1640"/>
      <c r="L39" s="1640"/>
      <c r="M39" s="1640"/>
    </row>
    <row r="40" spans="1:13" ht="15.75">
      <c r="A40" s="1786"/>
      <c r="B40" s="2" t="s">
        <v>45</v>
      </c>
      <c r="C40" s="2" t="s">
        <v>338</v>
      </c>
      <c r="D40" s="3" t="s">
        <v>39</v>
      </c>
      <c r="E40" s="2">
        <v>320</v>
      </c>
      <c r="F40" s="11">
        <v>2</v>
      </c>
      <c r="G40" s="624">
        <f>+VLOOKUP(C40,[1]Hoja1!$B:$H,7,FALSE)*F40</f>
        <v>12.637333255555555</v>
      </c>
      <c r="H40" s="1195"/>
      <c r="I40" s="1640"/>
      <c r="J40" s="1640"/>
      <c r="K40" s="1640"/>
      <c r="L40" s="1640"/>
      <c r="M40" s="1640"/>
    </row>
    <row r="41" spans="1:13" ht="16.5" thickBot="1">
      <c r="A41" s="1787"/>
      <c r="B41" s="32" t="s">
        <v>43</v>
      </c>
      <c r="C41" s="32" t="s">
        <v>340</v>
      </c>
      <c r="D41" s="33" t="s">
        <v>31</v>
      </c>
      <c r="E41" s="32">
        <v>150</v>
      </c>
      <c r="F41" s="11">
        <v>0.9375</v>
      </c>
      <c r="G41" s="626">
        <f>+VLOOKUP(C41,[1]Hoja1!$B:$H,7,FALSE)*F41</f>
        <v>2.1487499999999997</v>
      </c>
      <c r="H41" s="1195"/>
      <c r="I41" s="1641"/>
      <c r="J41" s="1640"/>
      <c r="K41" s="1640"/>
      <c r="L41" s="1640"/>
      <c r="M41" s="1640"/>
    </row>
    <row r="42" spans="1:13" ht="32.25" thickBot="1">
      <c r="A42" s="447" t="s">
        <v>21</v>
      </c>
      <c r="B42" s="448" t="s">
        <v>79</v>
      </c>
      <c r="C42" s="448" t="s">
        <v>305</v>
      </c>
      <c r="D42" s="449" t="s">
        <v>31</v>
      </c>
      <c r="E42" s="448">
        <v>20000</v>
      </c>
      <c r="F42" s="471">
        <v>122.69938650306749</v>
      </c>
      <c r="G42" s="626">
        <f>+VLOOKUP(C42,[1]Hoja1!$B:$H,7,FALSE)*F42</f>
        <v>343.55828220858893</v>
      </c>
      <c r="H42" s="601">
        <f>+G42</f>
        <v>343.55828220858893</v>
      </c>
      <c r="I42" s="1128">
        <v>136</v>
      </c>
      <c r="J42" s="1641"/>
      <c r="K42" s="1641"/>
      <c r="L42" s="1641"/>
      <c r="M42" s="1641"/>
    </row>
    <row r="45" spans="1:13" ht="15.75" thickBot="1">
      <c r="A45" s="1808" t="s">
        <v>0</v>
      </c>
      <c r="B45" s="1808"/>
      <c r="C45" s="1808"/>
      <c r="D45" s="1808"/>
      <c r="E45" s="1808"/>
      <c r="F45" s="1808"/>
      <c r="G45" s="1808"/>
      <c r="H45" s="1808"/>
      <c r="I45" s="1808"/>
      <c r="J45" s="1808"/>
      <c r="K45" s="1808"/>
      <c r="L45" s="1808"/>
      <c r="M45" s="1808"/>
    </row>
    <row r="46" spans="1:13" ht="48" thickBot="1">
      <c r="A46" s="575" t="s">
        <v>71</v>
      </c>
      <c r="B46" s="575" t="s">
        <v>72</v>
      </c>
      <c r="C46" s="575" t="s">
        <v>307</v>
      </c>
      <c r="D46" s="575" t="s">
        <v>73</v>
      </c>
      <c r="E46" s="575" t="s">
        <v>223</v>
      </c>
      <c r="F46" s="575" t="s">
        <v>224</v>
      </c>
      <c r="G46" s="575" t="s">
        <v>225</v>
      </c>
      <c r="H46" s="575" t="s">
        <v>807</v>
      </c>
      <c r="I46" s="1139" t="s">
        <v>808</v>
      </c>
      <c r="J46" s="1139" t="s">
        <v>809</v>
      </c>
      <c r="K46" s="1139" t="s">
        <v>290</v>
      </c>
      <c r="L46" s="1139" t="s">
        <v>291</v>
      </c>
      <c r="M46" s="1139" t="s">
        <v>810</v>
      </c>
    </row>
    <row r="47" spans="1:13" ht="15.75">
      <c r="A47" s="1684" t="s">
        <v>1228</v>
      </c>
      <c r="B47" s="13" t="s">
        <v>1093</v>
      </c>
      <c r="C47" s="13" t="s">
        <v>760</v>
      </c>
      <c r="D47" s="15" t="s">
        <v>31</v>
      </c>
      <c r="E47" s="13">
        <f>+$I$47*F47</f>
        <v>15840</v>
      </c>
      <c r="F47" s="616">
        <v>198</v>
      </c>
      <c r="G47" s="440">
        <f>+VLOOKUP(C47,[1]Hoja1!$B:$H,7,FALSE)*F47</f>
        <v>1914.462</v>
      </c>
      <c r="H47" s="1765">
        <f>+SUM(G47:G59)</f>
        <v>3016.6920922777758</v>
      </c>
      <c r="I47" s="1674">
        <v>80</v>
      </c>
      <c r="J47" s="1679">
        <f>+'CIF-CDF'!F99</f>
        <v>651.26849151541046</v>
      </c>
      <c r="K47" s="1679">
        <f>+H47+J47+M108+M94</f>
        <v>4249.8999892341799</v>
      </c>
      <c r="L47" s="1679">
        <f>+'CIF-CDF'!E80</f>
        <v>867.12329046975083</v>
      </c>
      <c r="M47" s="1679">
        <f>+K47+L47</f>
        <v>5117.0232797039307</v>
      </c>
    </row>
    <row r="48" spans="1:13" ht="15.75">
      <c r="A48" s="1669"/>
      <c r="B48" s="2" t="s">
        <v>144</v>
      </c>
      <c r="C48" s="2" t="s">
        <v>445</v>
      </c>
      <c r="D48" s="3" t="s">
        <v>31</v>
      </c>
      <c r="E48" s="38">
        <f t="shared" ref="E48:E59" si="3">+$I$47*F48</f>
        <v>58.82352941176471</v>
      </c>
      <c r="F48" s="3">
        <v>0.73529411764705888</v>
      </c>
      <c r="G48" s="624">
        <f>+VLOOKUP(C48,[1]Hoja1!$B:$H,7,FALSE)*F48</f>
        <v>5.8823524425287355</v>
      </c>
      <c r="H48" s="1720"/>
      <c r="I48" s="1640"/>
      <c r="J48" s="1640"/>
      <c r="K48" s="1640"/>
      <c r="L48" s="1640"/>
      <c r="M48" s="1640"/>
    </row>
    <row r="49" spans="1:13" ht="15.75">
      <c r="A49" s="1669"/>
      <c r="B49" s="2" t="s">
        <v>156</v>
      </c>
      <c r="C49" s="2" t="s">
        <v>352</v>
      </c>
      <c r="D49" s="3" t="s">
        <v>63</v>
      </c>
      <c r="E49" s="38">
        <f t="shared" si="3"/>
        <v>39.2156862745098</v>
      </c>
      <c r="F49" s="3">
        <v>0.49019607843137253</v>
      </c>
      <c r="G49" s="624">
        <f>+VLOOKUP(C49,[1]Hoja1!$B:$H,7,FALSE)*F49</f>
        <v>6.6955921052631577</v>
      </c>
      <c r="H49" s="1720"/>
      <c r="I49" s="1640"/>
      <c r="J49" s="1640"/>
      <c r="K49" s="1640"/>
      <c r="L49" s="1640"/>
      <c r="M49" s="1640"/>
    </row>
    <row r="50" spans="1:13" ht="15.75">
      <c r="A50" s="1669"/>
      <c r="B50" s="2" t="s">
        <v>84</v>
      </c>
      <c r="C50" s="2" t="s">
        <v>370</v>
      </c>
      <c r="D50" s="3" t="s">
        <v>31</v>
      </c>
      <c r="E50" s="38">
        <f t="shared" si="3"/>
        <v>235.29411764705884</v>
      </c>
      <c r="F50" s="3">
        <v>2.9411764705882355</v>
      </c>
      <c r="G50" s="624">
        <f>+VLOOKUP(C50,[1]Hoja1!$B:$H,7,FALSE)*F50</f>
        <v>24.167111111111112</v>
      </c>
      <c r="H50" s="1720"/>
      <c r="I50" s="1640"/>
      <c r="J50" s="1640"/>
      <c r="K50" s="1640"/>
      <c r="L50" s="1640"/>
      <c r="M50" s="1640"/>
    </row>
    <row r="51" spans="1:13" ht="15.75">
      <c r="A51" s="1669"/>
      <c r="B51" s="2" t="s">
        <v>43</v>
      </c>
      <c r="C51" s="2" t="s">
        <v>340</v>
      </c>
      <c r="D51" s="3" t="s">
        <v>31</v>
      </c>
      <c r="E51" s="38">
        <f t="shared" si="3"/>
        <v>94.117647058823536</v>
      </c>
      <c r="F51" s="3">
        <v>1.1764705882352942</v>
      </c>
      <c r="G51" s="624">
        <f>+VLOOKUP(C51,[1]Hoja1!$B:$H,7,FALSE)*F51</f>
        <v>2.696470588235294</v>
      </c>
      <c r="H51" s="1720"/>
      <c r="I51" s="1640"/>
      <c r="J51" s="1640"/>
      <c r="K51" s="1640"/>
      <c r="L51" s="1640"/>
      <c r="M51" s="1640"/>
    </row>
    <row r="52" spans="1:13" ht="15.75">
      <c r="A52" s="1669"/>
      <c r="B52" s="8" t="s">
        <v>44</v>
      </c>
      <c r="C52" s="8" t="s">
        <v>331</v>
      </c>
      <c r="D52" s="9" t="s">
        <v>31</v>
      </c>
      <c r="E52" s="253">
        <f t="shared" si="3"/>
        <v>196.07843137254903</v>
      </c>
      <c r="F52" s="9">
        <v>2.4509803921568629</v>
      </c>
      <c r="G52" s="625">
        <f>+VLOOKUP(C52,[1]Hoja1!$B:$H,7,FALSE)*F52</f>
        <v>10.576948529411764</v>
      </c>
      <c r="H52" s="1720"/>
      <c r="I52" s="1640"/>
      <c r="J52" s="1640"/>
      <c r="K52" s="1640"/>
      <c r="L52" s="1640"/>
      <c r="M52" s="1640"/>
    </row>
    <row r="53" spans="1:13" ht="15.75">
      <c r="A53" s="1781" t="s">
        <v>183</v>
      </c>
      <c r="B53" s="2" t="s">
        <v>5</v>
      </c>
      <c r="C53" s="2" t="s">
        <v>346</v>
      </c>
      <c r="D53" s="3" t="s">
        <v>31</v>
      </c>
      <c r="E53" s="38">
        <f t="shared" si="3"/>
        <v>4000</v>
      </c>
      <c r="F53" s="3">
        <v>50</v>
      </c>
      <c r="G53" s="878">
        <f>+VLOOKUP(C53,[1]Hoja1!$B:$H,7,FALSE)*F53</f>
        <v>203.2</v>
      </c>
      <c r="H53" s="1789"/>
      <c r="I53" s="1640"/>
      <c r="J53" s="1640"/>
      <c r="K53" s="1640"/>
      <c r="L53" s="1640"/>
      <c r="M53" s="1640"/>
    </row>
    <row r="54" spans="1:13" ht="15.75">
      <c r="A54" s="1761"/>
      <c r="B54" s="2" t="s">
        <v>76</v>
      </c>
      <c r="C54" s="2" t="s">
        <v>308</v>
      </c>
      <c r="D54" s="3" t="s">
        <v>31</v>
      </c>
      <c r="E54" s="38">
        <f t="shared" si="3"/>
        <v>65</v>
      </c>
      <c r="F54" s="3">
        <v>0.8125</v>
      </c>
      <c r="G54" s="878">
        <f>+VLOOKUP(C54,[1]Hoja1!$B:$H,7,FALSE)*F54</f>
        <v>8.125</v>
      </c>
      <c r="H54" s="1789"/>
      <c r="I54" s="1640"/>
      <c r="J54" s="1640"/>
      <c r="K54" s="1640"/>
      <c r="L54" s="1640"/>
      <c r="M54" s="1640"/>
    </row>
    <row r="55" spans="1:13" ht="15.75">
      <c r="A55" s="1761"/>
      <c r="B55" s="2" t="s">
        <v>45</v>
      </c>
      <c r="C55" s="2" t="s">
        <v>338</v>
      </c>
      <c r="D55" s="3" t="s">
        <v>39</v>
      </c>
      <c r="E55" s="38">
        <f t="shared" si="3"/>
        <v>300</v>
      </c>
      <c r="F55" s="3">
        <v>3.75</v>
      </c>
      <c r="G55" s="878">
        <f>+VLOOKUP(C55,[1]Hoja1!$B:$H,7,FALSE)*F55</f>
        <v>23.694999854166667</v>
      </c>
      <c r="H55" s="1789"/>
      <c r="I55" s="1640"/>
      <c r="J55" s="1640"/>
      <c r="K55" s="1640"/>
      <c r="L55" s="1640"/>
      <c r="M55" s="1640"/>
    </row>
    <row r="56" spans="1:13" ht="16.5" thickBot="1">
      <c r="A56" s="1782"/>
      <c r="B56" s="2" t="s">
        <v>43</v>
      </c>
      <c r="C56" s="2" t="s">
        <v>340</v>
      </c>
      <c r="D56" s="3" t="s">
        <v>31</v>
      </c>
      <c r="E56" s="38">
        <f t="shared" si="3"/>
        <v>150</v>
      </c>
      <c r="F56" s="3">
        <v>1.875</v>
      </c>
      <c r="G56" s="878">
        <f>+VLOOKUP(C56,[1]Hoja1!$B:$H,7,FALSE)*F56</f>
        <v>4.2974999999999994</v>
      </c>
      <c r="H56" s="1789"/>
      <c r="I56" s="1640"/>
      <c r="J56" s="1640"/>
      <c r="K56" s="1640"/>
      <c r="L56" s="1640"/>
      <c r="M56" s="1640"/>
    </row>
    <row r="57" spans="1:13" ht="15.75">
      <c r="A57" s="1597" t="s">
        <v>131</v>
      </c>
      <c r="B57" s="58" t="s">
        <v>131</v>
      </c>
      <c r="C57" s="58" t="s">
        <v>413</v>
      </c>
      <c r="D57" s="59" t="s">
        <v>31</v>
      </c>
      <c r="E57" s="489">
        <f t="shared" si="3"/>
        <v>2400</v>
      </c>
      <c r="F57" s="58">
        <v>30</v>
      </c>
      <c r="G57" s="585">
        <f>+VLOOKUP(C57,[1]Hoja1!$B:$H,7,FALSE)*F57</f>
        <v>495</v>
      </c>
      <c r="H57" s="1720"/>
      <c r="I57" s="1640"/>
      <c r="J57" s="1640"/>
      <c r="K57" s="1640"/>
      <c r="L57" s="1640"/>
      <c r="M57" s="1640"/>
    </row>
    <row r="58" spans="1:13" ht="15.75">
      <c r="A58" s="1599"/>
      <c r="B58" s="52" t="s">
        <v>184</v>
      </c>
      <c r="C58" s="267" t="s">
        <v>314</v>
      </c>
      <c r="D58" s="53" t="s">
        <v>31</v>
      </c>
      <c r="E58" s="556">
        <f t="shared" si="3"/>
        <v>7058.8235294117649</v>
      </c>
      <c r="F58" s="53">
        <v>88.235294117647058</v>
      </c>
      <c r="G58" s="572">
        <f>+VLOOKUP(C58,[1]Hoja1!$B:$H,7,FALSE)*F58</f>
        <v>304.41176470588238</v>
      </c>
      <c r="H58" s="1720"/>
      <c r="I58" s="1640"/>
      <c r="J58" s="1640"/>
      <c r="K58" s="1640"/>
      <c r="L58" s="1640"/>
      <c r="M58" s="1640"/>
    </row>
    <row r="59" spans="1:13" ht="16.5" thickBot="1">
      <c r="A59" s="1601"/>
      <c r="B59" s="68" t="s">
        <v>43</v>
      </c>
      <c r="C59" s="68" t="s">
        <v>340</v>
      </c>
      <c r="D59" s="69" t="s">
        <v>31</v>
      </c>
      <c r="E59" s="557">
        <f t="shared" si="3"/>
        <v>470.58823529411768</v>
      </c>
      <c r="F59" s="549">
        <v>5.882352941176471</v>
      </c>
      <c r="G59" s="582">
        <f>+VLOOKUP(C59,[1]Hoja1!$B:$H,7,FALSE)*F59</f>
        <v>13.482352941176471</v>
      </c>
      <c r="H59" s="1721"/>
      <c r="I59" s="1641"/>
      <c r="J59" s="1641"/>
      <c r="K59" s="1641"/>
      <c r="L59" s="1641"/>
      <c r="M59" s="1641"/>
    </row>
    <row r="62" spans="1:13" ht="15.75" thickBot="1">
      <c r="A62" s="1780" t="s">
        <v>1094</v>
      </c>
      <c r="B62" s="1780"/>
      <c r="C62" s="1780"/>
      <c r="D62" s="1780"/>
      <c r="E62" s="1780"/>
      <c r="F62" s="1780"/>
      <c r="G62" s="1780"/>
      <c r="H62" s="1780"/>
      <c r="I62" s="1780"/>
      <c r="J62" s="1780"/>
      <c r="K62" s="1780"/>
      <c r="L62" s="1780"/>
      <c r="M62" s="1780"/>
    </row>
    <row r="63" spans="1:13" ht="48" thickBot="1">
      <c r="A63" s="575" t="s">
        <v>71</v>
      </c>
      <c r="B63" s="575" t="s">
        <v>72</v>
      </c>
      <c r="C63" s="575" t="s">
        <v>307</v>
      </c>
      <c r="D63" s="575" t="s">
        <v>73</v>
      </c>
      <c r="E63" s="575" t="s">
        <v>223</v>
      </c>
      <c r="F63" s="575" t="s">
        <v>224</v>
      </c>
      <c r="G63" s="575" t="s">
        <v>75</v>
      </c>
      <c r="H63" s="575" t="s">
        <v>807</v>
      </c>
      <c r="I63" s="1139" t="s">
        <v>808</v>
      </c>
      <c r="J63" s="1139" t="s">
        <v>809</v>
      </c>
      <c r="K63" s="1139" t="s">
        <v>290</v>
      </c>
      <c r="L63" s="1139" t="s">
        <v>291</v>
      </c>
      <c r="M63" s="1139" t="s">
        <v>810</v>
      </c>
    </row>
    <row r="64" spans="1:13" ht="15.75">
      <c r="A64" s="1770" t="s">
        <v>1249</v>
      </c>
      <c r="B64" s="104" t="s">
        <v>154</v>
      </c>
      <c r="C64" s="260" t="s">
        <v>402</v>
      </c>
      <c r="D64" s="105" t="s">
        <v>31</v>
      </c>
      <c r="E64" s="1140">
        <f>+$I$64*F64</f>
        <v>555.55555555555554</v>
      </c>
      <c r="F64" s="1140">
        <v>18.518518518518519</v>
      </c>
      <c r="G64" s="635">
        <f>+VLOOKUP(C64,[1]Hoja1!$B:$H,7,FALSE)*F64</f>
        <v>51.481481481481481</v>
      </c>
      <c r="H64" s="1759">
        <f>+SUM(G64:G89)</f>
        <v>9362.4606547089825</v>
      </c>
      <c r="I64" s="1802">
        <v>30</v>
      </c>
      <c r="J64" s="1790">
        <f>+'CIF-CDF'!F100</f>
        <v>2822.1634632334453</v>
      </c>
      <c r="K64" s="1792">
        <f>+H64+J64</f>
        <v>12184.624117942429</v>
      </c>
      <c r="L64" s="1790">
        <f>+'CIF-CDF'!E79</f>
        <v>2990.0803119646575</v>
      </c>
      <c r="M64" s="1792">
        <f>+K64+L64</f>
        <v>15174.704429907086</v>
      </c>
    </row>
    <row r="65" spans="1:13" ht="15.75">
      <c r="A65" s="1652"/>
      <c r="B65" s="43" t="s">
        <v>59</v>
      </c>
      <c r="C65" s="208" t="s">
        <v>328</v>
      </c>
      <c r="D65" s="62" t="s">
        <v>41</v>
      </c>
      <c r="E65" s="1141">
        <f t="shared" ref="E65:E89" si="4">+$I$64*F65</f>
        <v>33.333333333333336</v>
      </c>
      <c r="F65" s="1141">
        <v>1.1111111111111112</v>
      </c>
      <c r="G65" s="631">
        <f>+VLOOKUP(C65,[1]Hoja1!$B:$H,7,FALSE)*F65</f>
        <v>522.22222222222229</v>
      </c>
      <c r="H65" s="1195"/>
      <c r="I65" s="1803"/>
      <c r="J65" s="1791"/>
      <c r="K65" s="1791"/>
      <c r="L65" s="1791"/>
      <c r="M65" s="1791"/>
    </row>
    <row r="66" spans="1:13" ht="15.75">
      <c r="A66" s="1652"/>
      <c r="B66" s="43" t="s">
        <v>87</v>
      </c>
      <c r="C66" s="208" t="s">
        <v>373</v>
      </c>
      <c r="D66" s="62" t="s">
        <v>63</v>
      </c>
      <c r="E66" s="1141">
        <f t="shared" si="4"/>
        <v>222.22222222222223</v>
      </c>
      <c r="F66" s="1141">
        <v>7.4074074074074074</v>
      </c>
      <c r="G66" s="631">
        <f>+VLOOKUP(C66,[1]Hoja1!$B:$H,7,FALSE)*F66</f>
        <v>220.24691111111116</v>
      </c>
      <c r="H66" s="1195"/>
      <c r="I66" s="1803"/>
      <c r="J66" s="1791"/>
      <c r="K66" s="1791"/>
      <c r="L66" s="1791"/>
      <c r="M66" s="1791"/>
    </row>
    <row r="67" spans="1:13" ht="15.75">
      <c r="A67" s="1652"/>
      <c r="B67" s="43" t="s">
        <v>45</v>
      </c>
      <c r="C67" s="208" t="s">
        <v>338</v>
      </c>
      <c r="D67" s="62" t="s">
        <v>63</v>
      </c>
      <c r="E67" s="1141">
        <f t="shared" si="4"/>
        <v>1111.1111111111111</v>
      </c>
      <c r="F67" s="1141">
        <v>37.037037037037038</v>
      </c>
      <c r="G67" s="631">
        <f>+VLOOKUP(C67,[1]Hoja1!$B:$H,7,FALSE)*F67</f>
        <v>234.02468991769547</v>
      </c>
      <c r="H67" s="1195"/>
      <c r="I67" s="1803"/>
      <c r="J67" s="1791"/>
      <c r="K67" s="1791"/>
      <c r="L67" s="1791"/>
      <c r="M67" s="1791"/>
    </row>
    <row r="68" spans="1:13" ht="15.75">
      <c r="A68" s="1652"/>
      <c r="B68" s="43" t="s">
        <v>43</v>
      </c>
      <c r="C68" s="208" t="s">
        <v>340</v>
      </c>
      <c r="D68" s="62" t="s">
        <v>31</v>
      </c>
      <c r="E68" s="1141">
        <f t="shared" si="4"/>
        <v>16.666666666666668</v>
      </c>
      <c r="F68" s="1141">
        <v>0.55555555555555558</v>
      </c>
      <c r="G68" s="631">
        <f>+VLOOKUP(C68,[1]Hoja1!$B:$H,7,FALSE)*F68</f>
        <v>1.2733333333333332</v>
      </c>
      <c r="H68" s="1195"/>
      <c r="I68" s="1803"/>
      <c r="J68" s="1791"/>
      <c r="K68" s="1791"/>
      <c r="L68" s="1791"/>
      <c r="M68" s="1791"/>
    </row>
    <row r="69" spans="1:13" ht="15.75">
      <c r="A69" s="1652"/>
      <c r="B69" s="43" t="s">
        <v>44</v>
      </c>
      <c r="C69" s="208" t="s">
        <v>331</v>
      </c>
      <c r="D69" s="62" t="s">
        <v>31</v>
      </c>
      <c r="E69" s="1141">
        <f t="shared" si="4"/>
        <v>16.666666666666668</v>
      </c>
      <c r="F69" s="1141">
        <v>0.55555555555555558</v>
      </c>
      <c r="G69" s="631">
        <f>+VLOOKUP(C69,[1]Hoja1!$B:$H,7,FALSE)*F69</f>
        <v>2.3974416666666665</v>
      </c>
      <c r="H69" s="1195"/>
      <c r="I69" s="1803"/>
      <c r="J69" s="1791"/>
      <c r="K69" s="1791"/>
      <c r="L69" s="1791"/>
      <c r="M69" s="1791"/>
    </row>
    <row r="70" spans="1:13" ht="16.5" thickBot="1">
      <c r="A70" s="1653"/>
      <c r="B70" s="106" t="s">
        <v>38</v>
      </c>
      <c r="C70" s="106" t="s">
        <v>327</v>
      </c>
      <c r="D70" s="107" t="s">
        <v>63</v>
      </c>
      <c r="E70" s="1142">
        <f t="shared" si="4"/>
        <v>2444.4444444444443</v>
      </c>
      <c r="F70" s="1142">
        <v>81.481481481481481</v>
      </c>
      <c r="G70" s="636">
        <f>+VLOOKUP(C70,[1]Hoja1!$B:$H,7,FALSE)*F70</f>
        <v>288.81481481481478</v>
      </c>
      <c r="H70" s="1195"/>
      <c r="I70" s="1803"/>
      <c r="J70" s="1791"/>
      <c r="K70" s="1791"/>
      <c r="L70" s="1791"/>
      <c r="M70" s="1791"/>
    </row>
    <row r="71" spans="1:13" ht="15.75">
      <c r="A71" s="1793" t="s">
        <v>30</v>
      </c>
      <c r="B71" s="27" t="s">
        <v>30</v>
      </c>
      <c r="C71" s="27" t="s">
        <v>304</v>
      </c>
      <c r="D71" s="28" t="s">
        <v>31</v>
      </c>
      <c r="E71" s="1149">
        <f t="shared" si="4"/>
        <v>9444.4444444444453</v>
      </c>
      <c r="F71" s="1143">
        <v>314.81481481481484</v>
      </c>
      <c r="G71" s="630">
        <f>+VLOOKUP(C71,[1]Hoja1!$B:$H,7,FALSE)*F71</f>
        <v>3989.6481481481483</v>
      </c>
      <c r="H71" s="1195"/>
      <c r="I71" s="1803"/>
      <c r="J71" s="1791"/>
      <c r="K71" s="1791"/>
      <c r="L71" s="1791"/>
      <c r="M71" s="1791"/>
    </row>
    <row r="72" spans="1:13" ht="16.5" thickBot="1">
      <c r="A72" s="1794"/>
      <c r="B72" s="78" t="s">
        <v>43</v>
      </c>
      <c r="C72" s="78" t="s">
        <v>340</v>
      </c>
      <c r="D72" s="77" t="s">
        <v>31</v>
      </c>
      <c r="E72" s="842">
        <f t="shared" si="4"/>
        <v>88.888888888888886</v>
      </c>
      <c r="F72" s="1144">
        <v>2.9629629629629628</v>
      </c>
      <c r="G72" s="636">
        <f>+VLOOKUP(C72,[1]Hoja1!$B:$H,7,FALSE)*F72</f>
        <v>6.7911111111111104</v>
      </c>
      <c r="H72" s="1195"/>
      <c r="I72" s="1803"/>
      <c r="J72" s="1791"/>
      <c r="K72" s="1791"/>
      <c r="L72" s="1791"/>
      <c r="M72" s="1791"/>
    </row>
    <row r="73" spans="1:13" ht="15.75">
      <c r="A73" s="1795" t="s">
        <v>216</v>
      </c>
      <c r="B73" s="27" t="s">
        <v>108</v>
      </c>
      <c r="C73" s="27" t="s">
        <v>405</v>
      </c>
      <c r="D73" s="28" t="s">
        <v>31</v>
      </c>
      <c r="E73" s="1149">
        <f t="shared" si="4"/>
        <v>2222.2222222222222</v>
      </c>
      <c r="F73" s="1143">
        <v>74.074074074074076</v>
      </c>
      <c r="G73" s="630">
        <f>+VLOOKUP(C73,[1]Hoja1!$B:$H,7,FALSE)*F73</f>
        <v>881.48148148148152</v>
      </c>
      <c r="H73" s="1195"/>
      <c r="I73" s="1803"/>
      <c r="J73" s="1791"/>
      <c r="K73" s="1791"/>
      <c r="L73" s="1791"/>
      <c r="M73" s="1791"/>
    </row>
    <row r="74" spans="1:13" ht="15.75">
      <c r="A74" s="1796"/>
      <c r="B74" s="12" t="s">
        <v>87</v>
      </c>
      <c r="C74" s="12" t="s">
        <v>373</v>
      </c>
      <c r="D74" s="14" t="s">
        <v>63</v>
      </c>
      <c r="E74" s="841">
        <f t="shared" si="4"/>
        <v>111.11111111111111</v>
      </c>
      <c r="F74" s="1145">
        <v>3.7037037037037037</v>
      </c>
      <c r="G74" s="631">
        <f>+VLOOKUP(C74,[1]Hoja1!$B:$H,7,FALSE)*F74</f>
        <v>110.12345555555558</v>
      </c>
      <c r="H74" s="1195"/>
      <c r="I74" s="1803"/>
      <c r="J74" s="1791"/>
      <c r="K74" s="1791"/>
      <c r="L74" s="1791"/>
      <c r="M74" s="1791"/>
    </row>
    <row r="75" spans="1:13" ht="15.75">
      <c r="A75" s="1796"/>
      <c r="B75" s="12" t="s">
        <v>43</v>
      </c>
      <c r="C75" s="12" t="s">
        <v>340</v>
      </c>
      <c r="D75" s="14" t="s">
        <v>31</v>
      </c>
      <c r="E75" s="841">
        <f t="shared" si="4"/>
        <v>55.555555555555557</v>
      </c>
      <c r="F75" s="1145">
        <v>1.8518518518518519</v>
      </c>
      <c r="G75" s="631">
        <f>+VLOOKUP(C75,[1]Hoja1!$B:$H,7,FALSE)*F75</f>
        <v>4.2444444444444445</v>
      </c>
      <c r="H75" s="1195"/>
      <c r="I75" s="1803"/>
      <c r="J75" s="1791"/>
      <c r="K75" s="1791"/>
      <c r="L75" s="1791"/>
      <c r="M75" s="1791"/>
    </row>
    <row r="76" spans="1:13" ht="15.75">
      <c r="A76" s="1796"/>
      <c r="B76" s="12" t="s">
        <v>111</v>
      </c>
      <c r="C76" s="208" t="s">
        <v>401</v>
      </c>
      <c r="D76" s="14" t="s">
        <v>31</v>
      </c>
      <c r="E76" s="841">
        <f t="shared" si="4"/>
        <v>11.111111111111111</v>
      </c>
      <c r="F76" s="1145">
        <v>0.37037037037037035</v>
      </c>
      <c r="G76" s="631">
        <f>+VLOOKUP(C76,[1]Hoja1!$B:$H,7,FALSE)*F76</f>
        <v>7.4074074074074066</v>
      </c>
      <c r="H76" s="1195"/>
      <c r="I76" s="1803"/>
      <c r="J76" s="1791"/>
      <c r="K76" s="1791"/>
      <c r="L76" s="1791"/>
      <c r="M76" s="1791"/>
    </row>
    <row r="77" spans="1:13" ht="16.5" thickBot="1">
      <c r="A77" s="1797"/>
      <c r="B77" s="78" t="s">
        <v>90</v>
      </c>
      <c r="C77" s="78" t="s">
        <v>432</v>
      </c>
      <c r="D77" s="77" t="s">
        <v>31</v>
      </c>
      <c r="E77" s="842">
        <f t="shared" si="4"/>
        <v>111.11111111111111</v>
      </c>
      <c r="F77" s="1144">
        <v>3.7037037037037037</v>
      </c>
      <c r="G77" s="636">
        <f>+VLOOKUP(C77,[1]Hoja1!$B:$H,7,FALSE)*F77</f>
        <v>0.47547111111111112</v>
      </c>
      <c r="H77" s="1195"/>
      <c r="I77" s="1803"/>
      <c r="J77" s="1791"/>
      <c r="K77" s="1791"/>
      <c r="L77" s="1791"/>
      <c r="M77" s="1791"/>
    </row>
    <row r="78" spans="1:13" ht="15.75">
      <c r="A78" s="1793" t="s">
        <v>114</v>
      </c>
      <c r="B78" s="27" t="s">
        <v>81</v>
      </c>
      <c r="C78" s="27" t="s">
        <v>317</v>
      </c>
      <c r="D78" s="28" t="s">
        <v>31</v>
      </c>
      <c r="E78" s="1149">
        <f t="shared" si="4"/>
        <v>1111.1111111111111</v>
      </c>
      <c r="F78" s="1143">
        <v>37.037037037037038</v>
      </c>
      <c r="G78" s="630">
        <f>+VLOOKUP(C78,[1]Hoja1!$B:$H,7,FALSE)*F78</f>
        <v>40.740740740740748</v>
      </c>
      <c r="H78" s="1195"/>
      <c r="I78" s="1803"/>
      <c r="J78" s="1791"/>
      <c r="K78" s="1791"/>
      <c r="L78" s="1791"/>
      <c r="M78" s="1791"/>
    </row>
    <row r="79" spans="1:13" ht="15.75">
      <c r="A79" s="1798"/>
      <c r="B79" s="12" t="s">
        <v>115</v>
      </c>
      <c r="C79" s="208" t="s">
        <v>316</v>
      </c>
      <c r="D79" s="14" t="s">
        <v>31</v>
      </c>
      <c r="E79" s="841">
        <f t="shared" si="4"/>
        <v>1111.1111111111111</v>
      </c>
      <c r="F79" s="1145">
        <v>37.037037037037038</v>
      </c>
      <c r="G79" s="631">
        <f>+VLOOKUP(C79,[1]Hoja1!$B:$H,7,FALSE)*F79</f>
        <v>203.7037037037037</v>
      </c>
      <c r="H79" s="1195"/>
      <c r="I79" s="1803"/>
      <c r="J79" s="1791"/>
      <c r="K79" s="1791"/>
      <c r="L79" s="1791"/>
      <c r="M79" s="1791"/>
    </row>
    <row r="80" spans="1:13" ht="15.75">
      <c r="A80" s="1798"/>
      <c r="B80" s="12" t="s">
        <v>116</v>
      </c>
      <c r="C80" s="208" t="s">
        <v>406</v>
      </c>
      <c r="D80" s="14" t="s">
        <v>31</v>
      </c>
      <c r="E80" s="841">
        <f t="shared" si="4"/>
        <v>53.333333333333329</v>
      </c>
      <c r="F80" s="1145">
        <v>1.7777777777777777</v>
      </c>
      <c r="G80" s="631">
        <f>+VLOOKUP(C80,[1]Hoja1!$B:$H,7,FALSE)*F80</f>
        <v>5.4106280193236707</v>
      </c>
      <c r="H80" s="1195"/>
      <c r="I80" s="1803"/>
      <c r="J80" s="1791"/>
      <c r="K80" s="1791"/>
      <c r="L80" s="1791"/>
      <c r="M80" s="1791"/>
    </row>
    <row r="81" spans="1:13" ht="15.75">
      <c r="A81" s="1798"/>
      <c r="B81" s="12" t="s">
        <v>43</v>
      </c>
      <c r="C81" s="12" t="s">
        <v>340</v>
      </c>
      <c r="D81" s="14" t="s">
        <v>31</v>
      </c>
      <c r="E81" s="841">
        <f t="shared" si="4"/>
        <v>22.222222222222221</v>
      </c>
      <c r="F81" s="1145">
        <v>0.7407407407407407</v>
      </c>
      <c r="G81" s="631">
        <f>+VLOOKUP(C81,[1]Hoja1!$B:$H,7,FALSE)*F81</f>
        <v>1.6977777777777776</v>
      </c>
      <c r="H81" s="1195"/>
      <c r="I81" s="1803"/>
      <c r="J81" s="1791"/>
      <c r="K81" s="1791"/>
      <c r="L81" s="1791"/>
      <c r="M81" s="1791"/>
    </row>
    <row r="82" spans="1:13" ht="15.75">
      <c r="A82" s="1798"/>
      <c r="B82" s="12" t="s">
        <v>117</v>
      </c>
      <c r="C82" s="208" t="s">
        <v>407</v>
      </c>
      <c r="D82" s="14" t="s">
        <v>63</v>
      </c>
      <c r="E82" s="841">
        <f t="shared" si="4"/>
        <v>11.111111111111111</v>
      </c>
      <c r="F82" s="1145">
        <v>0.37037037037037035</v>
      </c>
      <c r="G82" s="631">
        <f>+VLOOKUP(C82,[1]Hoja1!$B:$H,7,FALSE)*F82</f>
        <v>1.6296300740740741</v>
      </c>
      <c r="H82" s="1195"/>
      <c r="I82" s="1803"/>
      <c r="J82" s="1791"/>
      <c r="K82" s="1791"/>
      <c r="L82" s="1791"/>
      <c r="M82" s="1791"/>
    </row>
    <row r="83" spans="1:13" ht="15.75">
      <c r="A83" s="1798"/>
      <c r="B83" s="12" t="s">
        <v>45</v>
      </c>
      <c r="C83" s="12" t="s">
        <v>338</v>
      </c>
      <c r="D83" s="14" t="s">
        <v>63</v>
      </c>
      <c r="E83" s="841">
        <f t="shared" si="4"/>
        <v>5.5555555555555554</v>
      </c>
      <c r="F83" s="1145">
        <v>0.18518518518518517</v>
      </c>
      <c r="G83" s="631">
        <f>+VLOOKUP(C83,[1]Hoja1!$B:$H,7,FALSE)*F83</f>
        <v>1.1701234495884774</v>
      </c>
      <c r="H83" s="1195"/>
      <c r="I83" s="1803"/>
      <c r="J83" s="1791"/>
      <c r="K83" s="1791"/>
      <c r="L83" s="1791"/>
      <c r="M83" s="1791"/>
    </row>
    <row r="84" spans="1:13" ht="16.5" thickBot="1">
      <c r="A84" s="1794"/>
      <c r="B84" s="78" t="s">
        <v>33</v>
      </c>
      <c r="C84" s="78" t="s">
        <v>309</v>
      </c>
      <c r="D84" s="77" t="s">
        <v>31</v>
      </c>
      <c r="E84" s="842">
        <f t="shared" si="4"/>
        <v>66.666666666666671</v>
      </c>
      <c r="F84" s="1144">
        <v>2.2222222222222223</v>
      </c>
      <c r="G84" s="636">
        <f>+VLOOKUP(C84,[1]Hoja1!$B:$H,7,FALSE)*F84</f>
        <v>20</v>
      </c>
      <c r="H84" s="1195"/>
      <c r="I84" s="1803"/>
      <c r="J84" s="1791"/>
      <c r="K84" s="1791"/>
      <c r="L84" s="1791"/>
      <c r="M84" s="1791"/>
    </row>
    <row r="85" spans="1:13" ht="15.75">
      <c r="A85" s="1793" t="s">
        <v>195</v>
      </c>
      <c r="B85" s="109" t="s">
        <v>108</v>
      </c>
      <c r="C85" s="109" t="s">
        <v>405</v>
      </c>
      <c r="D85" s="110" t="s">
        <v>31</v>
      </c>
      <c r="E85" s="1150">
        <f t="shared" si="4"/>
        <v>555.55555555555554</v>
      </c>
      <c r="F85" s="1146">
        <v>18.518518518518519</v>
      </c>
      <c r="G85" s="630">
        <f>+VLOOKUP(C85,[1]Hoja1!$B:$H,7,FALSE)*F85</f>
        <v>220.37037037037038</v>
      </c>
      <c r="H85" s="1195"/>
      <c r="I85" s="1803"/>
      <c r="J85" s="1791"/>
      <c r="K85" s="1791"/>
      <c r="L85" s="1791"/>
      <c r="M85" s="1791"/>
    </row>
    <row r="86" spans="1:13" ht="16.5" thickBot="1">
      <c r="A86" s="1798"/>
      <c r="B86" s="18" t="s">
        <v>116</v>
      </c>
      <c r="C86" s="18" t="s">
        <v>406</v>
      </c>
      <c r="D86" s="809" t="s">
        <v>31</v>
      </c>
      <c r="E86" s="1151">
        <f t="shared" si="4"/>
        <v>160</v>
      </c>
      <c r="F86" s="1147">
        <v>5.333333333333333</v>
      </c>
      <c r="G86" s="632">
        <f>+VLOOKUP(C86,[1]Hoja1!$B:$H,7,FALSE)*F86</f>
        <v>16.231884057971012</v>
      </c>
      <c r="H86" s="1195"/>
      <c r="I86" s="1803"/>
      <c r="J86" s="1791"/>
      <c r="K86" s="1791"/>
      <c r="L86" s="1791"/>
      <c r="M86" s="1791"/>
    </row>
    <row r="87" spans="1:13" ht="15.75">
      <c r="A87" s="1776" t="s">
        <v>217</v>
      </c>
      <c r="B87" s="29" t="s">
        <v>45</v>
      </c>
      <c r="C87" s="29" t="s">
        <v>338</v>
      </c>
      <c r="D87" s="30" t="s">
        <v>63</v>
      </c>
      <c r="E87" s="101">
        <f t="shared" si="4"/>
        <v>60</v>
      </c>
      <c r="F87" s="101">
        <v>2</v>
      </c>
      <c r="G87" s="455">
        <v>1.17012344958848</v>
      </c>
      <c r="H87" s="1195"/>
      <c r="I87" s="1803"/>
      <c r="J87" s="1791"/>
      <c r="K87" s="1791"/>
      <c r="L87" s="1791"/>
      <c r="M87" s="1791"/>
    </row>
    <row r="88" spans="1:13" ht="16.5" thickBot="1">
      <c r="A88" s="1778"/>
      <c r="B88" s="32" t="s">
        <v>22</v>
      </c>
      <c r="C88" s="32" t="s">
        <v>349</v>
      </c>
      <c r="D88" s="33" t="s">
        <v>31</v>
      </c>
      <c r="E88" s="414">
        <f t="shared" si="4"/>
        <v>3000</v>
      </c>
      <c r="F88" s="414">
        <v>100</v>
      </c>
      <c r="G88" s="457">
        <f>+VLOOKUP(C88,[1]Hoja1!$B:$H,7,FALSE)*F88</f>
        <v>1270.444</v>
      </c>
      <c r="H88" s="1195"/>
      <c r="I88" s="1803"/>
      <c r="J88" s="1791"/>
      <c r="K88" s="1791"/>
      <c r="L88" s="1791"/>
      <c r="M88" s="1791"/>
    </row>
    <row r="89" spans="1:13" ht="16.5" thickBot="1">
      <c r="A89" s="801" t="s">
        <v>23</v>
      </c>
      <c r="B89" s="781" t="s">
        <v>23</v>
      </c>
      <c r="C89" s="781" t="s">
        <v>324</v>
      </c>
      <c r="D89" s="782" t="s">
        <v>31</v>
      </c>
      <c r="E89" s="1152">
        <f t="shared" si="4"/>
        <v>2222.2222222222222</v>
      </c>
      <c r="F89" s="1148">
        <v>74.074074074074076</v>
      </c>
      <c r="G89" s="783">
        <f>+VLOOKUP(C89,[1]Hoja1!$B:$H,7,FALSE)*F89</f>
        <v>1259.2592592592594</v>
      </c>
      <c r="H89" s="1196"/>
      <c r="I89" s="1803"/>
      <c r="J89" s="1791"/>
      <c r="K89" s="1791"/>
      <c r="L89" s="1791"/>
      <c r="M89" s="1791"/>
    </row>
    <row r="90" spans="1:13">
      <c r="I90" s="1803"/>
      <c r="J90" s="1791"/>
      <c r="K90" s="1791"/>
      <c r="L90" s="1791"/>
      <c r="M90" s="1791"/>
    </row>
    <row r="91" spans="1:13" ht="15.75" thickBot="1"/>
    <row r="92" spans="1:13" ht="16.5" thickBot="1">
      <c r="A92" s="1799" t="s">
        <v>121</v>
      </c>
      <c r="B92" s="1800"/>
      <c r="C92" s="1800"/>
      <c r="D92" s="1800"/>
      <c r="E92" s="1800"/>
      <c r="F92" s="1800"/>
      <c r="G92" s="1800"/>
      <c r="H92" s="1800"/>
      <c r="I92" s="1800"/>
      <c r="J92" s="1800"/>
      <c r="K92" s="1800"/>
      <c r="L92" s="1800"/>
      <c r="M92" s="1801"/>
    </row>
    <row r="93" spans="1:13" ht="48" thickBot="1">
      <c r="A93" s="252" t="s">
        <v>71</v>
      </c>
      <c r="B93" s="75" t="s">
        <v>72</v>
      </c>
      <c r="C93" s="75" t="s">
        <v>307</v>
      </c>
      <c r="D93" s="75" t="s">
        <v>73</v>
      </c>
      <c r="E93" s="75" t="s">
        <v>74</v>
      </c>
      <c r="F93" s="76" t="s">
        <v>28</v>
      </c>
      <c r="G93" s="637" t="s">
        <v>75</v>
      </c>
      <c r="H93" s="76" t="s">
        <v>1054</v>
      </c>
      <c r="I93" s="76" t="s">
        <v>808</v>
      </c>
      <c r="J93" s="76" t="s">
        <v>809</v>
      </c>
      <c r="K93" s="76" t="s">
        <v>290</v>
      </c>
      <c r="L93" s="76" t="s">
        <v>291</v>
      </c>
      <c r="M93" s="446" t="s">
        <v>810</v>
      </c>
    </row>
    <row r="94" spans="1:13" ht="15.75">
      <c r="A94" s="1652" t="s">
        <v>1027</v>
      </c>
      <c r="B94" s="43" t="s">
        <v>122</v>
      </c>
      <c r="C94" s="43" t="s">
        <v>409</v>
      </c>
      <c r="D94" s="43" t="s">
        <v>31</v>
      </c>
      <c r="E94" s="43">
        <f>3000*(1+1/4)</f>
        <v>3750</v>
      </c>
      <c r="F94" s="460">
        <f t="shared" ref="F94:F103" si="5">+E94/350</f>
        <v>10.714285714285714</v>
      </c>
      <c r="G94" s="467">
        <f>+VLOOKUP(C94,[1]Hoja1!$B:$H,7,FALSE)*F94</f>
        <v>85.714285714285708</v>
      </c>
      <c r="H94" s="1693">
        <f>+SUM(G94:G103)</f>
        <v>249.66685885714284</v>
      </c>
      <c r="I94" s="1693">
        <v>350</v>
      </c>
      <c r="J94" s="1693" t="s">
        <v>950</v>
      </c>
      <c r="K94" s="1693">
        <f>+H94</f>
        <v>249.66685885714284</v>
      </c>
      <c r="L94" s="1693"/>
      <c r="M94" s="1693">
        <f>+K94+L94</f>
        <v>249.66685885714284</v>
      </c>
    </row>
    <row r="95" spans="1:13" ht="15.75">
      <c r="A95" s="1652"/>
      <c r="B95" s="43" t="s">
        <v>69</v>
      </c>
      <c r="C95" s="43" t="s">
        <v>322</v>
      </c>
      <c r="D95" s="43" t="s">
        <v>31</v>
      </c>
      <c r="E95" s="43">
        <f>2000*(1+1/4)</f>
        <v>2500</v>
      </c>
      <c r="F95" s="460">
        <f t="shared" si="5"/>
        <v>7.1428571428571432</v>
      </c>
      <c r="G95" s="467">
        <f>+VLOOKUP(C95,[1]Hoja1!$B:$H,7,FALSE)*F95</f>
        <v>20</v>
      </c>
      <c r="H95" s="1691"/>
      <c r="I95" s="1691"/>
      <c r="J95" s="1691"/>
      <c r="K95" s="1691"/>
      <c r="L95" s="1691"/>
      <c r="M95" s="1691"/>
    </row>
    <row r="96" spans="1:13" ht="15.75">
      <c r="A96" s="1652"/>
      <c r="B96" s="43" t="s">
        <v>123</v>
      </c>
      <c r="C96" s="43" t="s">
        <v>305</v>
      </c>
      <c r="D96" s="43" t="s">
        <v>31</v>
      </c>
      <c r="E96" s="43">
        <v>3000</v>
      </c>
      <c r="F96" s="460">
        <f t="shared" si="5"/>
        <v>8.5714285714285712</v>
      </c>
      <c r="G96" s="467">
        <f>+VLOOKUP(C96,[1]Hoja1!$B:$H,7,FALSE)*F96</f>
        <v>23.999999999999996</v>
      </c>
      <c r="H96" s="1691"/>
      <c r="I96" s="1691"/>
      <c r="J96" s="1691"/>
      <c r="K96" s="1691"/>
      <c r="L96" s="1691"/>
      <c r="M96" s="1691"/>
    </row>
    <row r="97" spans="1:13" ht="15.75">
      <c r="A97" s="1652"/>
      <c r="B97" s="43" t="s">
        <v>124</v>
      </c>
      <c r="C97" s="43" t="s">
        <v>366</v>
      </c>
      <c r="D97" s="43" t="s">
        <v>31</v>
      </c>
      <c r="E97" s="43">
        <v>3000</v>
      </c>
      <c r="F97" s="460">
        <f>+E97/350</f>
        <v>8.5714285714285712</v>
      </c>
      <c r="G97" s="467">
        <f>+VLOOKUP(C97,[1]Hoja1!$B:$H,7,FALSE)*F97</f>
        <v>30.857142857142858</v>
      </c>
      <c r="H97" s="1691"/>
      <c r="I97" s="1691"/>
      <c r="J97" s="1691"/>
      <c r="K97" s="1691"/>
      <c r="L97" s="1691"/>
      <c r="M97" s="1691"/>
    </row>
    <row r="98" spans="1:13" ht="15.75">
      <c r="A98" s="1652"/>
      <c r="B98" s="43" t="s">
        <v>125</v>
      </c>
      <c r="C98" s="43" t="s">
        <v>410</v>
      </c>
      <c r="D98" s="43" t="s">
        <v>31</v>
      </c>
      <c r="E98" s="43">
        <f>5000*(1+1/4)</f>
        <v>6250</v>
      </c>
      <c r="F98" s="460">
        <f t="shared" si="5"/>
        <v>17.857142857142858</v>
      </c>
      <c r="G98" s="467">
        <f>+VLOOKUP(C98,[1]Hoja1!$B:$H,7,FALSE)*F98</f>
        <v>28.571428571428573</v>
      </c>
      <c r="H98" s="1691"/>
      <c r="I98" s="1691"/>
      <c r="J98" s="1691"/>
      <c r="K98" s="1691"/>
      <c r="L98" s="1691"/>
      <c r="M98" s="1691"/>
    </row>
    <row r="99" spans="1:13" ht="15.75">
      <c r="A99" s="1652"/>
      <c r="B99" s="43" t="s">
        <v>35</v>
      </c>
      <c r="C99" s="43" t="s">
        <v>317</v>
      </c>
      <c r="D99" s="43" t="s">
        <v>31</v>
      </c>
      <c r="E99" s="43">
        <f>1000*(1+1/4)</f>
        <v>1250</v>
      </c>
      <c r="F99" s="460">
        <f t="shared" si="5"/>
        <v>3.5714285714285716</v>
      </c>
      <c r="G99" s="467">
        <f>+VLOOKUP(C99,[1]Hoja1!$B:$H,7,FALSE)*F99</f>
        <v>3.9285714285714293</v>
      </c>
      <c r="H99" s="1691"/>
      <c r="I99" s="1691"/>
      <c r="J99" s="1691"/>
      <c r="K99" s="1691"/>
      <c r="L99" s="1691"/>
      <c r="M99" s="1691"/>
    </row>
    <row r="100" spans="1:13" ht="15.75">
      <c r="A100" s="1652"/>
      <c r="B100" s="43" t="s">
        <v>33</v>
      </c>
      <c r="C100" s="43" t="s">
        <v>309</v>
      </c>
      <c r="D100" s="43" t="s">
        <v>31</v>
      </c>
      <c r="E100" s="43">
        <v>150</v>
      </c>
      <c r="F100" s="460">
        <f t="shared" si="5"/>
        <v>0.42857142857142855</v>
      </c>
      <c r="G100" s="467">
        <f>+VLOOKUP(C100,[1]Hoja1!$B:$H,7,FALSE)*F100</f>
        <v>3.8571428571428568</v>
      </c>
      <c r="H100" s="1691"/>
      <c r="I100" s="1691"/>
      <c r="J100" s="1691"/>
      <c r="K100" s="1691"/>
      <c r="L100" s="1691"/>
      <c r="M100" s="1691"/>
    </row>
    <row r="101" spans="1:13" ht="15.75">
      <c r="A101" s="1694"/>
      <c r="B101" s="63" t="s">
        <v>10</v>
      </c>
      <c r="C101" s="63" t="s">
        <v>945</v>
      </c>
      <c r="D101" s="63" t="s">
        <v>31</v>
      </c>
      <c r="E101" s="63">
        <f>2000</f>
        <v>2000</v>
      </c>
      <c r="F101" s="462">
        <f t="shared" si="5"/>
        <v>5.7142857142857144</v>
      </c>
      <c r="G101" s="469">
        <f>+VLOOKUP(C101,[1]Hoja1!$B:$H,7,FALSE)*F101</f>
        <v>17.142857142857142</v>
      </c>
      <c r="H101" s="1691"/>
      <c r="I101" s="1691"/>
      <c r="J101" s="1691"/>
      <c r="K101" s="1691"/>
      <c r="L101" s="1691"/>
      <c r="M101" s="1691"/>
    </row>
    <row r="102" spans="1:13" ht="15.75">
      <c r="A102" s="1694"/>
      <c r="B102" s="63" t="s">
        <v>207</v>
      </c>
      <c r="C102" s="63" t="s">
        <v>438</v>
      </c>
      <c r="D102" s="63" t="s">
        <v>31</v>
      </c>
      <c r="E102" s="63">
        <v>2000</v>
      </c>
      <c r="F102" s="460">
        <f t="shared" si="5"/>
        <v>5.7142857142857144</v>
      </c>
      <c r="G102" s="469">
        <f>+VLOOKUP(C102,[1]Hoja1!$B:$H,7,FALSE)*F102</f>
        <v>34.285716000000001</v>
      </c>
      <c r="H102" s="1691"/>
      <c r="I102" s="1691"/>
      <c r="J102" s="1691"/>
      <c r="K102" s="1691"/>
      <c r="L102" s="1691"/>
      <c r="M102" s="1691"/>
    </row>
    <row r="103" spans="1:13" ht="16.5" thickBot="1">
      <c r="A103" s="1653"/>
      <c r="B103" s="106" t="s">
        <v>43</v>
      </c>
      <c r="C103" s="106" t="s">
        <v>340</v>
      </c>
      <c r="D103" s="106" t="s">
        <v>31</v>
      </c>
      <c r="E103" s="106">
        <v>200</v>
      </c>
      <c r="F103" s="466">
        <f t="shared" si="5"/>
        <v>0.5714285714285714</v>
      </c>
      <c r="G103" s="468">
        <f>+VLOOKUP(C103,[1]Hoja1!$B:$H,7,FALSE)*F103</f>
        <v>1.3097142857142856</v>
      </c>
      <c r="H103" s="1692"/>
      <c r="I103" s="1692"/>
      <c r="J103" s="1692"/>
      <c r="K103" s="1692"/>
      <c r="L103" s="1692"/>
      <c r="M103" s="1692"/>
    </row>
    <row r="105" spans="1:13" ht="15.75" thickBot="1"/>
    <row r="106" spans="1:13" ht="16.5" thickBot="1">
      <c r="A106" s="1609" t="s">
        <v>120</v>
      </c>
      <c r="B106" s="1610"/>
      <c r="C106" s="1610"/>
      <c r="D106" s="1610"/>
      <c r="E106" s="1610"/>
      <c r="F106" s="1610"/>
      <c r="G106" s="1610"/>
      <c r="H106" s="1610"/>
      <c r="I106" s="1610"/>
      <c r="J106" s="1610"/>
      <c r="K106" s="1610"/>
      <c r="L106" s="1610"/>
      <c r="M106" s="1611"/>
    </row>
    <row r="107" spans="1:13" ht="48" thickBot="1">
      <c r="A107" s="575" t="s">
        <v>71</v>
      </c>
      <c r="B107" s="575" t="s">
        <v>72</v>
      </c>
      <c r="C107" s="575" t="s">
        <v>307</v>
      </c>
      <c r="D107" s="575" t="s">
        <v>73</v>
      </c>
      <c r="E107" s="575" t="s">
        <v>223</v>
      </c>
      <c r="F107" s="575" t="s">
        <v>224</v>
      </c>
      <c r="G107" s="575" t="s">
        <v>225</v>
      </c>
      <c r="H107" s="725" t="s">
        <v>807</v>
      </c>
      <c r="I107" s="575" t="s">
        <v>953</v>
      </c>
      <c r="J107" s="575" t="s">
        <v>809</v>
      </c>
      <c r="K107" s="575" t="s">
        <v>290</v>
      </c>
      <c r="L107" s="575" t="s">
        <v>291</v>
      </c>
      <c r="M107" s="575" t="s">
        <v>810</v>
      </c>
    </row>
    <row r="108" spans="1:13" ht="15.75">
      <c r="A108" s="1701"/>
      <c r="B108" s="451" t="s">
        <v>55</v>
      </c>
      <c r="C108" s="459" t="s">
        <v>316</v>
      </c>
      <c r="D108" s="43" t="s">
        <v>31</v>
      </c>
      <c r="E108" s="43">
        <v>8000</v>
      </c>
      <c r="F108" s="62">
        <f t="shared" ref="F108:F116" si="6">+E108/350</f>
        <v>22.857142857142858</v>
      </c>
      <c r="G108" s="535">
        <f>+VLOOKUP(C108,[1]Hoja1!$B:$H,7,FALSE)*F108</f>
        <v>125.71428571428572</v>
      </c>
      <c r="H108" s="1664">
        <f>+SUM(G108:G116)</f>
        <v>332.27254658385095</v>
      </c>
      <c r="I108" s="1664">
        <v>350</v>
      </c>
      <c r="J108" s="1664"/>
      <c r="K108" s="1664"/>
      <c r="L108" s="1664"/>
      <c r="M108" s="1804">
        <f>+H108</f>
        <v>332.27254658385095</v>
      </c>
    </row>
    <row r="109" spans="1:13" ht="15.75">
      <c r="A109" s="1701"/>
      <c r="B109" s="451" t="s">
        <v>205</v>
      </c>
      <c r="C109" s="459" t="s">
        <v>408</v>
      </c>
      <c r="D109" s="43" t="s">
        <v>31</v>
      </c>
      <c r="E109" s="43">
        <v>4000</v>
      </c>
      <c r="F109" s="62">
        <f t="shared" si="6"/>
        <v>11.428571428571429</v>
      </c>
      <c r="G109" s="535">
        <f>+VLOOKUP(C109,[1]Hoja1!$B:$H,7,FALSE)*F109</f>
        <v>45.714285714285715</v>
      </c>
      <c r="H109" s="1637"/>
      <c r="I109" s="1637"/>
      <c r="J109" s="1637"/>
      <c r="K109" s="1637"/>
      <c r="L109" s="1637"/>
      <c r="M109" s="1805"/>
    </row>
    <row r="110" spans="1:13" ht="15.75">
      <c r="A110" s="1701"/>
      <c r="B110" s="451" t="s">
        <v>151</v>
      </c>
      <c r="C110" s="459" t="s">
        <v>433</v>
      </c>
      <c r="D110" s="43" t="s">
        <v>31</v>
      </c>
      <c r="E110" s="43">
        <v>3000</v>
      </c>
      <c r="F110" s="62">
        <f t="shared" si="6"/>
        <v>8.5714285714285712</v>
      </c>
      <c r="G110" s="535">
        <f>+VLOOKUP(C110,[1]Hoja1!$B:$H,7,FALSE)*F110</f>
        <v>17.142857142857142</v>
      </c>
      <c r="H110" s="1637"/>
      <c r="I110" s="1637"/>
      <c r="J110" s="1637"/>
      <c r="K110" s="1637"/>
      <c r="L110" s="1637"/>
      <c r="M110" s="1805"/>
    </row>
    <row r="111" spans="1:13" ht="15.75">
      <c r="A111" s="1701"/>
      <c r="B111" s="453" t="s">
        <v>237</v>
      </c>
      <c r="C111" s="461" t="s">
        <v>311</v>
      </c>
      <c r="D111" s="63" t="s">
        <v>31</v>
      </c>
      <c r="E111" s="63">
        <f>1300*6</f>
        <v>7800</v>
      </c>
      <c r="F111" s="64">
        <f t="shared" si="6"/>
        <v>22.285714285714285</v>
      </c>
      <c r="G111" s="536">
        <f>+VLOOKUP(C111,[1]Hoja1!$B:$H,7,FALSE)*F111</f>
        <v>89.142857142857139</v>
      </c>
      <c r="H111" s="1637"/>
      <c r="I111" s="1637"/>
      <c r="J111" s="1637"/>
      <c r="K111" s="1637"/>
      <c r="L111" s="1637"/>
      <c r="M111" s="1805"/>
    </row>
    <row r="112" spans="1:13" ht="15.75">
      <c r="A112" s="1701"/>
      <c r="B112" s="453" t="s">
        <v>70</v>
      </c>
      <c r="C112" s="461" t="s">
        <v>830</v>
      </c>
      <c r="D112" s="63" t="s">
        <v>31</v>
      </c>
      <c r="E112" s="63">
        <v>2500</v>
      </c>
      <c r="F112" s="64">
        <f t="shared" si="6"/>
        <v>7.1428571428571432</v>
      </c>
      <c r="G112" s="536">
        <f>+VLOOKUP(C112,[1]Hoja1!$B:$H,7,FALSE)*F112</f>
        <v>37.080000000000005</v>
      </c>
      <c r="H112" s="1637"/>
      <c r="I112" s="1637"/>
      <c r="J112" s="1637"/>
      <c r="K112" s="1637"/>
      <c r="L112" s="1637"/>
      <c r="M112" s="1805"/>
    </row>
    <row r="113" spans="1:13" ht="31.5">
      <c r="A113" s="1701"/>
      <c r="B113" s="453" t="s">
        <v>831</v>
      </c>
      <c r="C113" s="461" t="s">
        <v>317</v>
      </c>
      <c r="D113" s="63" t="s">
        <v>31</v>
      </c>
      <c r="E113" s="63">
        <v>1000</v>
      </c>
      <c r="F113" s="64">
        <f t="shared" si="6"/>
        <v>2.8571428571428572</v>
      </c>
      <c r="G113" s="536">
        <f>+VLOOKUP(C113,[1]Hoja1!$B:$H,7,FALSE)*F113</f>
        <v>3.1428571428571432</v>
      </c>
      <c r="H113" s="1637"/>
      <c r="I113" s="1637"/>
      <c r="J113" s="1637"/>
      <c r="K113" s="1637"/>
      <c r="L113" s="1637"/>
      <c r="M113" s="1805"/>
    </row>
    <row r="114" spans="1:13" ht="31.5">
      <c r="A114" s="1701"/>
      <c r="B114" s="453" t="s">
        <v>832</v>
      </c>
      <c r="C114" s="461" t="s">
        <v>433</v>
      </c>
      <c r="D114" s="63" t="s">
        <v>31</v>
      </c>
      <c r="E114" s="63">
        <v>1000</v>
      </c>
      <c r="F114" s="64">
        <f t="shared" si="6"/>
        <v>2.8571428571428572</v>
      </c>
      <c r="G114" s="536">
        <f>+VLOOKUP(C114,[1]Hoja1!$B:$H,7,FALSE)*F114</f>
        <v>5.7142857142857144</v>
      </c>
      <c r="H114" s="1637"/>
      <c r="I114" s="1637"/>
      <c r="J114" s="1637"/>
      <c r="K114" s="1637"/>
      <c r="L114" s="1637"/>
      <c r="M114" s="1805"/>
    </row>
    <row r="115" spans="1:13" ht="31.5">
      <c r="A115" s="1701"/>
      <c r="B115" s="453" t="s">
        <v>833</v>
      </c>
      <c r="C115" s="461" t="s">
        <v>309</v>
      </c>
      <c r="D115" s="63" t="s">
        <v>31</v>
      </c>
      <c r="E115" s="63">
        <v>200</v>
      </c>
      <c r="F115" s="64">
        <f t="shared" si="6"/>
        <v>0.5714285714285714</v>
      </c>
      <c r="G115" s="536">
        <f>+VLOOKUP(C115,[1]Hoja1!$B:$H,7,FALSE)*F115</f>
        <v>5.1428571428571423</v>
      </c>
      <c r="H115" s="1637"/>
      <c r="I115" s="1637"/>
      <c r="J115" s="1637"/>
      <c r="K115" s="1637"/>
      <c r="L115" s="1637"/>
      <c r="M115" s="1805"/>
    </row>
    <row r="116" spans="1:13" ht="32.25" thickBot="1">
      <c r="A116" s="1702"/>
      <c r="B116" s="452" t="s">
        <v>834</v>
      </c>
      <c r="C116" s="470" t="s">
        <v>406</v>
      </c>
      <c r="D116" s="65" t="s">
        <v>829</v>
      </c>
      <c r="E116" s="65">
        <v>400</v>
      </c>
      <c r="F116" s="537">
        <f t="shared" si="6"/>
        <v>1.1428571428571428</v>
      </c>
      <c r="G116" s="538">
        <f>+VLOOKUP(C116,[1]Hoja1!$B:$H,7,FALSE)*F116</f>
        <v>3.4782608695652169</v>
      </c>
      <c r="H116" s="1638"/>
      <c r="I116" s="1638"/>
      <c r="J116" s="1638"/>
      <c r="K116" s="1638"/>
      <c r="L116" s="1638"/>
      <c r="M116" s="1806"/>
    </row>
  </sheetData>
  <mergeCells count="62">
    <mergeCell ref="M4:M42"/>
    <mergeCell ref="L4:L42"/>
    <mergeCell ref="K4:K42"/>
    <mergeCell ref="J4:J42"/>
    <mergeCell ref="A45:M45"/>
    <mergeCell ref="I38:I41"/>
    <mergeCell ref="I4:I12"/>
    <mergeCell ref="I13:I20"/>
    <mergeCell ref="I21:I26"/>
    <mergeCell ref="I27:I29"/>
    <mergeCell ref="I30:I37"/>
    <mergeCell ref="A106:M106"/>
    <mergeCell ref="A108:A116"/>
    <mergeCell ref="H108:H116"/>
    <mergeCell ref="I108:I116"/>
    <mergeCell ref="J108:J116"/>
    <mergeCell ref="K108:K116"/>
    <mergeCell ref="L108:L116"/>
    <mergeCell ref="M108:M116"/>
    <mergeCell ref="M47:M59"/>
    <mergeCell ref="A92:M92"/>
    <mergeCell ref="A94:A103"/>
    <mergeCell ref="H94:H103"/>
    <mergeCell ref="I94:I103"/>
    <mergeCell ref="J94:J103"/>
    <mergeCell ref="K94:K103"/>
    <mergeCell ref="L94:L103"/>
    <mergeCell ref="M94:M103"/>
    <mergeCell ref="L47:L59"/>
    <mergeCell ref="K47:K59"/>
    <mergeCell ref="J47:J59"/>
    <mergeCell ref="I47:I59"/>
    <mergeCell ref="A57:A59"/>
    <mergeCell ref="A62:M62"/>
    <mergeCell ref="I64:I90"/>
    <mergeCell ref="J64:J90"/>
    <mergeCell ref="K64:K90"/>
    <mergeCell ref="L64:L90"/>
    <mergeCell ref="M64:M90"/>
    <mergeCell ref="A64:A70"/>
    <mergeCell ref="H64:H89"/>
    <mergeCell ref="A71:A72"/>
    <mergeCell ref="A73:A77"/>
    <mergeCell ref="A78:A84"/>
    <mergeCell ref="A85:A86"/>
    <mergeCell ref="A87:A88"/>
    <mergeCell ref="A2:H2"/>
    <mergeCell ref="A27:A29"/>
    <mergeCell ref="H27:H29"/>
    <mergeCell ref="A53:A56"/>
    <mergeCell ref="A47:A52"/>
    <mergeCell ref="A30:A37"/>
    <mergeCell ref="H30:H37"/>
    <mergeCell ref="A38:A41"/>
    <mergeCell ref="H38:H41"/>
    <mergeCell ref="A4:A12"/>
    <mergeCell ref="H4:H12"/>
    <mergeCell ref="A13:A20"/>
    <mergeCell ref="H13:H20"/>
    <mergeCell ref="A21:A26"/>
    <mergeCell ref="H21:H26"/>
    <mergeCell ref="H47:H59"/>
  </mergeCells>
  <pageMargins left="0.7" right="0.7" top="0.75" bottom="0.75" header="0.3" footer="0.3"/>
  <drawing r:id="rId1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983BD-D270-4290-823C-E2E551AE51E1}">
  <sheetPr>
    <tabColor theme="4" tint="0.39997558519241921"/>
  </sheetPr>
  <dimension ref="A1:N116"/>
  <sheetViews>
    <sheetView topLeftCell="A110" zoomScale="85" workbookViewId="0">
      <selection activeCell="B119" sqref="B119"/>
    </sheetView>
  </sheetViews>
  <sheetFormatPr baseColWidth="10" defaultRowHeight="15"/>
  <cols>
    <col min="5" max="6" width="11.5703125" bestFit="1" customWidth="1"/>
    <col min="7" max="7" width="13.28515625" customWidth="1"/>
    <col min="8" max="8" width="13.140625" bestFit="1" customWidth="1"/>
    <col min="9" max="9" width="11.5703125" bestFit="1" customWidth="1"/>
    <col min="11" max="11" width="12.140625" bestFit="1" customWidth="1"/>
    <col min="13" max="13" width="13.5703125" bestFit="1" customWidth="1"/>
  </cols>
  <sheetData>
    <row r="1" spans="1:13" ht="16.5" thickBot="1">
      <c r="A1" s="1809" t="s">
        <v>815</v>
      </c>
      <c r="B1" s="1810"/>
      <c r="C1" s="1810"/>
      <c r="D1" s="1810"/>
      <c r="E1" s="1810"/>
      <c r="F1" s="1810"/>
      <c r="G1" s="1810"/>
      <c r="H1" s="1810"/>
    </row>
    <row r="2" spans="1:13" ht="48" thickBot="1">
      <c r="A2" s="648" t="s">
        <v>71</v>
      </c>
      <c r="B2" s="649" t="s">
        <v>72</v>
      </c>
      <c r="C2" s="649" t="s">
        <v>307</v>
      </c>
      <c r="D2" s="649" t="s">
        <v>73</v>
      </c>
      <c r="E2" s="649" t="s">
        <v>223</v>
      </c>
      <c r="F2" s="649" t="s">
        <v>224</v>
      </c>
      <c r="G2" s="650" t="s">
        <v>225</v>
      </c>
      <c r="H2" s="662" t="s">
        <v>807</v>
      </c>
      <c r="I2" s="668" t="s">
        <v>953</v>
      </c>
      <c r="J2" s="699" t="s">
        <v>809</v>
      </c>
      <c r="K2" s="699" t="s">
        <v>290</v>
      </c>
      <c r="L2" s="699" t="s">
        <v>291</v>
      </c>
      <c r="M2" s="699" t="s">
        <v>810</v>
      </c>
    </row>
    <row r="3" spans="1:13" ht="15.75">
      <c r="A3" s="1597" t="s">
        <v>136</v>
      </c>
      <c r="B3" s="1097" t="s">
        <v>24</v>
      </c>
      <c r="C3" s="1097" t="s">
        <v>761</v>
      </c>
      <c r="D3" s="1098" t="s">
        <v>31</v>
      </c>
      <c r="E3" s="1098">
        <f>+F3*$I$3</f>
        <v>13200</v>
      </c>
      <c r="F3" s="1098">
        <v>220</v>
      </c>
      <c r="G3" s="1153">
        <f>+VLOOKUP(C3,[1]Hoja1!$B:$H,7,FALSE)*F3</f>
        <v>4708</v>
      </c>
      <c r="H3" s="1811">
        <f>+SUM(G3:G8)</f>
        <v>4954.8313822828277</v>
      </c>
      <c r="I3" s="1674">
        <v>60</v>
      </c>
      <c r="J3" s="1679">
        <f>+'CIF-CDF'!F99</f>
        <v>651.26849151541046</v>
      </c>
      <c r="K3" s="1679">
        <f>+H3+H28+H30+H37+M95+M108+J3</f>
        <v>7145.0550915542435</v>
      </c>
      <c r="L3" s="1679">
        <f>+'CIF-CDF'!E78</f>
        <v>867.12329046975083</v>
      </c>
      <c r="M3" s="1679">
        <f>+K3+L3</f>
        <v>8012.1783820239943</v>
      </c>
    </row>
    <row r="4" spans="1:13" ht="15.75">
      <c r="A4" s="1599"/>
      <c r="B4" s="52" t="s">
        <v>55</v>
      </c>
      <c r="C4" s="52" t="s">
        <v>316</v>
      </c>
      <c r="D4" s="53" t="s">
        <v>31</v>
      </c>
      <c r="E4" s="53">
        <f t="shared" ref="E4:E8" si="0">+F4*$I$3</f>
        <v>1636.3636363636365</v>
      </c>
      <c r="F4" s="53">
        <v>27.272727272727273</v>
      </c>
      <c r="G4" s="644">
        <f>+VLOOKUP(C4,[1]Hoja1!$B:$H,7,FALSE)*F4</f>
        <v>150</v>
      </c>
      <c r="H4" s="1812"/>
      <c r="I4" s="1640"/>
      <c r="J4" s="1640"/>
      <c r="K4" s="1640"/>
      <c r="L4" s="1640"/>
      <c r="M4" s="1640"/>
    </row>
    <row r="5" spans="1:13" ht="31.5">
      <c r="A5" s="1599"/>
      <c r="B5" s="52" t="s">
        <v>137</v>
      </c>
      <c r="C5" s="52" t="s">
        <v>317</v>
      </c>
      <c r="D5" s="53" t="s">
        <v>31</v>
      </c>
      <c r="E5" s="53">
        <f t="shared" si="0"/>
        <v>763.63636363636363</v>
      </c>
      <c r="F5" s="53">
        <v>12.727272727272727</v>
      </c>
      <c r="G5" s="644">
        <f>+VLOOKUP(C5,[1]Hoja1!$B:$H,7,FALSE)*F5</f>
        <v>14</v>
      </c>
      <c r="H5" s="1812"/>
      <c r="I5" s="1640"/>
      <c r="J5" s="1640"/>
      <c r="K5" s="1640"/>
      <c r="L5" s="1640"/>
      <c r="M5" s="1640"/>
    </row>
    <row r="6" spans="1:13" ht="18.75">
      <c r="A6" s="1599"/>
      <c r="B6" s="2" t="s">
        <v>43</v>
      </c>
      <c r="C6" s="231" t="s">
        <v>340</v>
      </c>
      <c r="D6" s="3" t="s">
        <v>31</v>
      </c>
      <c r="E6" s="2">
        <f t="shared" si="0"/>
        <v>112.5</v>
      </c>
      <c r="F6" s="3">
        <v>1.875</v>
      </c>
      <c r="G6" s="624">
        <f>+VLOOKUP(C6,[1]Hoja1!$B:$H,7,FALSE)*F6</f>
        <v>4.2974999999999994</v>
      </c>
      <c r="H6" s="1812"/>
      <c r="I6" s="1640"/>
      <c r="J6" s="1640"/>
      <c r="K6" s="1640"/>
      <c r="L6" s="1640"/>
      <c r="M6" s="1640"/>
    </row>
    <row r="7" spans="1:13" ht="15.75">
      <c r="A7" s="1599"/>
      <c r="B7" s="52" t="s">
        <v>164</v>
      </c>
      <c r="C7" s="52" t="s">
        <v>759</v>
      </c>
      <c r="D7" s="53" t="s">
        <v>63</v>
      </c>
      <c r="E7" s="53">
        <f t="shared" si="0"/>
        <v>98.181818181818187</v>
      </c>
      <c r="F7" s="53">
        <v>1.6363636363636365</v>
      </c>
      <c r="G7" s="644">
        <f>+VLOOKUP(C7,[1]Hoja1!$B:$H,7,FALSE)*F7</f>
        <v>48.654544909090923</v>
      </c>
      <c r="H7" s="1812"/>
      <c r="I7" s="1640"/>
      <c r="J7" s="1640"/>
      <c r="K7" s="1640"/>
      <c r="L7" s="1640"/>
      <c r="M7" s="1640"/>
    </row>
    <row r="8" spans="1:13" ht="32.25" thickBot="1">
      <c r="A8" s="1601"/>
      <c r="B8" s="68" t="s">
        <v>138</v>
      </c>
      <c r="C8" s="68" t="s">
        <v>370</v>
      </c>
      <c r="D8" s="69" t="s">
        <v>31</v>
      </c>
      <c r="E8" s="69">
        <f t="shared" si="0"/>
        <v>218.18181818181819</v>
      </c>
      <c r="F8" s="69">
        <v>3.6363636363636362</v>
      </c>
      <c r="G8" s="645">
        <f>+VLOOKUP(C8,[1]Hoja1!$B:$H,7,FALSE)*F8</f>
        <v>29.879337373737371</v>
      </c>
      <c r="H8" s="1813"/>
      <c r="I8" s="1641"/>
      <c r="J8" s="1640"/>
      <c r="K8" s="1640"/>
      <c r="L8" s="1640"/>
      <c r="M8" s="1640"/>
    </row>
    <row r="9" spans="1:13" ht="15.75">
      <c r="A9" s="1751" t="s">
        <v>827</v>
      </c>
      <c r="B9" s="1118" t="s">
        <v>825</v>
      </c>
      <c r="C9" s="1118" t="s">
        <v>444</v>
      </c>
      <c r="D9" s="1119" t="s">
        <v>31</v>
      </c>
      <c r="E9" s="1119">
        <f>+F9*$I$9</f>
        <v>12000</v>
      </c>
      <c r="F9" s="1119">
        <v>200</v>
      </c>
      <c r="G9" s="1154">
        <f>+VLOOKUP(C9,[1]Hoja1!$B:$H,7,FALSE)*F9</f>
        <v>1704.9419999999998</v>
      </c>
      <c r="H9" s="1814">
        <f>+SUM(G9:G13)</f>
        <v>1785.5196233333331</v>
      </c>
      <c r="I9" s="1674">
        <v>60</v>
      </c>
      <c r="J9" s="1640"/>
      <c r="K9" s="1640"/>
      <c r="L9" s="1640"/>
      <c r="M9" s="1640"/>
    </row>
    <row r="10" spans="1:13" ht="15.75">
      <c r="A10" s="1752"/>
      <c r="B10" s="52" t="s">
        <v>826</v>
      </c>
      <c r="C10" s="52" t="s">
        <v>828</v>
      </c>
      <c r="D10" s="53" t="s">
        <v>28</v>
      </c>
      <c r="E10" s="53">
        <v>1</v>
      </c>
      <c r="F10" s="53">
        <v>1.3333333333333334E-2</v>
      </c>
      <c r="G10" s="631">
        <f>+VLOOKUP(C10,[1]Hoja1!$B:$H,7,FALSE)*F10</f>
        <v>66.666833333333329</v>
      </c>
      <c r="H10" s="1815"/>
      <c r="I10" s="1640"/>
      <c r="J10" s="1640"/>
      <c r="K10" s="1640"/>
      <c r="L10" s="1640"/>
      <c r="M10" s="1640"/>
    </row>
    <row r="11" spans="1:13" ht="15.75">
      <c r="A11" s="1752"/>
      <c r="B11" s="52" t="s">
        <v>42</v>
      </c>
      <c r="C11" s="52" t="s">
        <v>402</v>
      </c>
      <c r="D11" s="53" t="s">
        <v>31</v>
      </c>
      <c r="E11" s="53">
        <f t="shared" ref="E11:E13" si="1">+F11*$I$9</f>
        <v>48</v>
      </c>
      <c r="F11" s="53">
        <v>0.8</v>
      </c>
      <c r="G11" s="631">
        <f>+VLOOKUP(C11,[1]Hoja1!$B:$H,7,FALSE)*F11</f>
        <v>2.2239999999999998</v>
      </c>
      <c r="H11" s="1815"/>
      <c r="I11" s="1640"/>
      <c r="J11" s="1640"/>
      <c r="K11" s="1640"/>
      <c r="L11" s="1640"/>
      <c r="M11" s="1640"/>
    </row>
    <row r="12" spans="1:13" ht="15.75">
      <c r="A12" s="1752"/>
      <c r="B12" s="52" t="s">
        <v>43</v>
      </c>
      <c r="C12" s="52" t="s">
        <v>340</v>
      </c>
      <c r="D12" s="53" t="s">
        <v>31</v>
      </c>
      <c r="E12" s="53">
        <f t="shared" si="1"/>
        <v>80</v>
      </c>
      <c r="F12" s="53">
        <v>1.3333333333333333</v>
      </c>
      <c r="G12" s="631">
        <f>+VLOOKUP(C12,[1]Hoja1!$B:$H,7,FALSE)*F12</f>
        <v>3.0559999999999996</v>
      </c>
      <c r="H12" s="1815"/>
      <c r="I12" s="1640"/>
      <c r="J12" s="1640"/>
      <c r="K12" s="1640"/>
      <c r="L12" s="1640"/>
      <c r="M12" s="1640"/>
    </row>
    <row r="13" spans="1:13" ht="16.5" thickBot="1">
      <c r="A13" s="1752"/>
      <c r="B13" s="52" t="s">
        <v>44</v>
      </c>
      <c r="C13" s="52" t="s">
        <v>331</v>
      </c>
      <c r="D13" s="53" t="s">
        <v>31</v>
      </c>
      <c r="E13" s="53">
        <f t="shared" si="1"/>
        <v>120</v>
      </c>
      <c r="F13" s="53">
        <v>2</v>
      </c>
      <c r="G13" s="631">
        <f>+VLOOKUP(C13,[1]Hoja1!$B:$H,7,FALSE)*F13</f>
        <v>8.6307899999999993</v>
      </c>
      <c r="H13" s="1816"/>
      <c r="I13" s="1641"/>
      <c r="J13" s="1640"/>
      <c r="K13" s="1640"/>
      <c r="L13" s="1640"/>
      <c r="M13" s="1640"/>
    </row>
    <row r="14" spans="1:13" ht="31.5">
      <c r="A14" s="1779" t="s">
        <v>186</v>
      </c>
      <c r="B14" s="1122" t="s">
        <v>1250</v>
      </c>
      <c r="C14" s="1122" t="s">
        <v>374</v>
      </c>
      <c r="D14" s="1155" t="s">
        <v>31</v>
      </c>
      <c r="E14" s="1155">
        <f>+F14*$I$14</f>
        <v>11788.235294117647</v>
      </c>
      <c r="F14" s="1155">
        <v>196.47058823529412</v>
      </c>
      <c r="G14" s="1156">
        <f>+VLOOKUP(C14,[1]Hoja1!$B:$H,7,FALSE)*F14</f>
        <v>1971.3858823529413</v>
      </c>
      <c r="H14" s="1814">
        <f>+SUM(G14:G21)</f>
        <v>2267.7115104335594</v>
      </c>
      <c r="I14" s="1674">
        <v>60</v>
      </c>
      <c r="J14" s="1640"/>
      <c r="K14" s="1640"/>
      <c r="L14" s="1640"/>
      <c r="M14" s="1640"/>
    </row>
    <row r="15" spans="1:13" ht="31.5">
      <c r="A15" s="1752"/>
      <c r="B15" s="52" t="s">
        <v>187</v>
      </c>
      <c r="C15" s="52" t="s">
        <v>305</v>
      </c>
      <c r="D15" s="53" t="s">
        <v>31</v>
      </c>
      <c r="E15" s="53">
        <f t="shared" ref="E15:E21" si="2">+F15*$I$14</f>
        <v>3214.2857142857142</v>
      </c>
      <c r="F15" s="53">
        <v>53.571428571428569</v>
      </c>
      <c r="G15" s="631">
        <f>+VLOOKUP(C15,[1]Hoja1!$B:$H,7,FALSE)*F15</f>
        <v>149.99999999999997</v>
      </c>
      <c r="H15" s="1815"/>
      <c r="I15" s="1640"/>
      <c r="J15" s="1640"/>
      <c r="K15" s="1640"/>
      <c r="L15" s="1640"/>
      <c r="M15" s="1640"/>
    </row>
    <row r="16" spans="1:13" ht="15.75">
      <c r="A16" s="1752"/>
      <c r="B16" s="52" t="s">
        <v>69</v>
      </c>
      <c r="C16" s="52" t="s">
        <v>322</v>
      </c>
      <c r="D16" s="53" t="s">
        <v>31</v>
      </c>
      <c r="E16" s="53">
        <f t="shared" si="2"/>
        <v>1071.4285714285716</v>
      </c>
      <c r="F16" s="53">
        <v>17.857142857142858</v>
      </c>
      <c r="G16" s="631">
        <f>+VLOOKUP(C16,[1]Hoja1!$B:$H,7,FALSE)*F16</f>
        <v>50</v>
      </c>
      <c r="H16" s="1815"/>
      <c r="I16" s="1640"/>
      <c r="J16" s="1640"/>
      <c r="K16" s="1640"/>
      <c r="L16" s="1640"/>
      <c r="M16" s="1640"/>
    </row>
    <row r="17" spans="1:13" ht="31.5">
      <c r="A17" s="1753"/>
      <c r="B17" s="56" t="s">
        <v>138</v>
      </c>
      <c r="C17" s="56" t="s">
        <v>370</v>
      </c>
      <c r="D17" s="57" t="s">
        <v>31</v>
      </c>
      <c r="E17" s="57">
        <f t="shared" si="2"/>
        <v>107.14285714285715</v>
      </c>
      <c r="F17" s="57">
        <v>1.7857142857142858</v>
      </c>
      <c r="G17" s="632">
        <f>+VLOOKUP(C17,[1]Hoja1!$B:$H,7,FALSE)*F17</f>
        <v>14.672888888888888</v>
      </c>
      <c r="H17" s="1815"/>
      <c r="I17" s="1640"/>
      <c r="J17" s="1640"/>
      <c r="K17" s="1640"/>
      <c r="L17" s="1640"/>
      <c r="M17" s="1640"/>
    </row>
    <row r="18" spans="1:13" ht="31.5">
      <c r="A18" s="1753"/>
      <c r="B18" s="56" t="s">
        <v>139</v>
      </c>
      <c r="C18" s="56" t="s">
        <v>352</v>
      </c>
      <c r="D18" s="57" t="s">
        <v>39</v>
      </c>
      <c r="E18" s="57">
        <f t="shared" si="2"/>
        <v>32.142857142857139</v>
      </c>
      <c r="F18" s="57">
        <v>0.5357142857142857</v>
      </c>
      <c r="G18" s="632">
        <f>+VLOOKUP(C18,[1]Hoja1!$B:$H,7,FALSE)*F18</f>
        <v>7.3173256578947363</v>
      </c>
      <c r="H18" s="1815"/>
      <c r="I18" s="1640"/>
      <c r="J18" s="1640"/>
      <c r="K18" s="1640"/>
      <c r="L18" s="1640"/>
      <c r="M18" s="1640"/>
    </row>
    <row r="19" spans="1:13" ht="15.75">
      <c r="A19" s="1753"/>
      <c r="B19" s="56" t="s">
        <v>434</v>
      </c>
      <c r="C19" s="56" t="s">
        <v>435</v>
      </c>
      <c r="D19" s="57" t="s">
        <v>41</v>
      </c>
      <c r="E19" s="57">
        <f t="shared" si="2"/>
        <v>3.214285714285714</v>
      </c>
      <c r="F19" s="57">
        <v>5.3571428571428568E-2</v>
      </c>
      <c r="G19" s="632">
        <f>+VLOOKUP(C19,[1]Hoja1!$B:$H,7,FALSE)*F19</f>
        <v>0.45112781954887216</v>
      </c>
      <c r="H19" s="1815"/>
      <c r="I19" s="1640"/>
      <c r="J19" s="1640"/>
      <c r="K19" s="1640"/>
      <c r="L19" s="1640"/>
      <c r="M19" s="1640"/>
    </row>
    <row r="20" spans="1:13" ht="15.75">
      <c r="A20" s="1753"/>
      <c r="B20" s="56" t="s">
        <v>43</v>
      </c>
      <c r="C20" s="56" t="s">
        <v>340</v>
      </c>
      <c r="D20" s="57" t="s">
        <v>31</v>
      </c>
      <c r="E20" s="57">
        <f t="shared" si="2"/>
        <v>64.285714285714278</v>
      </c>
      <c r="F20" s="57">
        <v>1.0714285714285714</v>
      </c>
      <c r="G20" s="632">
        <f>+VLOOKUP(C20,[1]Hoja1!$B:$H,7,FALSE)*F20</f>
        <v>2.4557142857142855</v>
      </c>
      <c r="H20" s="1815"/>
      <c r="I20" s="1640"/>
      <c r="J20" s="1640"/>
      <c r="K20" s="1640"/>
      <c r="L20" s="1640"/>
      <c r="M20" s="1640"/>
    </row>
    <row r="21" spans="1:13" ht="16.5" thickBot="1">
      <c r="A21" s="1753"/>
      <c r="B21" s="56" t="s">
        <v>172</v>
      </c>
      <c r="C21" s="56" t="s">
        <v>313</v>
      </c>
      <c r="D21" s="57" t="s">
        <v>31</v>
      </c>
      <c r="E21" s="57">
        <f t="shared" si="2"/>
        <v>535.71428571428578</v>
      </c>
      <c r="F21" s="57">
        <v>8.9285714285714288</v>
      </c>
      <c r="G21" s="632">
        <f>+VLOOKUP(C21,[1]Hoja1!$B:$H,7,FALSE)*F21</f>
        <v>71.428571428571431</v>
      </c>
      <c r="H21" s="1815"/>
      <c r="I21" s="1641"/>
      <c r="J21" s="1640"/>
      <c r="K21" s="1640"/>
      <c r="L21" s="1640"/>
      <c r="M21" s="1640"/>
    </row>
    <row r="22" spans="1:13" ht="15.75">
      <c r="A22" s="1597" t="s">
        <v>168</v>
      </c>
      <c r="B22" s="66" t="s">
        <v>55</v>
      </c>
      <c r="C22" s="66" t="s">
        <v>316</v>
      </c>
      <c r="D22" s="73" t="s">
        <v>31</v>
      </c>
      <c r="E22" s="491">
        <v>1000</v>
      </c>
      <c r="F22" s="73">
        <f>+E22/150</f>
        <v>6.666666666666667</v>
      </c>
      <c r="G22" s="630">
        <f>+VLOOKUP(C22,[1]Hoja1!$B:$H,7,FALSE)*F22</f>
        <v>36.666666666666671</v>
      </c>
      <c r="H22" s="1814">
        <f>+SUM(G22:G27)</f>
        <v>188.61955550370371</v>
      </c>
      <c r="I22" s="1674">
        <v>30</v>
      </c>
      <c r="J22" s="1640"/>
      <c r="K22" s="1640"/>
      <c r="L22" s="1640"/>
      <c r="M22" s="1640"/>
    </row>
    <row r="23" spans="1:13" ht="15.75">
      <c r="A23" s="1598"/>
      <c r="B23" s="58" t="s">
        <v>125</v>
      </c>
      <c r="C23" s="58" t="s">
        <v>410</v>
      </c>
      <c r="D23" s="59" t="s">
        <v>31</v>
      </c>
      <c r="E23" s="489">
        <v>5000</v>
      </c>
      <c r="F23" s="59">
        <v>80</v>
      </c>
      <c r="G23" s="635">
        <f>+VLOOKUP(C23,[1]Hoja1!$B:$H,7,FALSE)*F23</f>
        <v>128</v>
      </c>
      <c r="H23" s="1815"/>
      <c r="I23" s="1640"/>
      <c r="J23" s="1640"/>
      <c r="K23" s="1640"/>
      <c r="L23" s="1640"/>
      <c r="M23" s="1640"/>
    </row>
    <row r="24" spans="1:13" ht="31.5">
      <c r="A24" s="1599"/>
      <c r="B24" s="52" t="s">
        <v>81</v>
      </c>
      <c r="C24" s="52" t="s">
        <v>317</v>
      </c>
      <c r="D24" s="53" t="s">
        <v>31</v>
      </c>
      <c r="E24" s="556">
        <v>1000</v>
      </c>
      <c r="F24" s="53">
        <f t="shared" ref="F24:F27" si="3">+E24/150</f>
        <v>6.666666666666667</v>
      </c>
      <c r="G24" s="631">
        <f>+VLOOKUP(C24,[1]Hoja1!$B:$H,7,FALSE)*F24</f>
        <v>7.3333333333333339</v>
      </c>
      <c r="H24" s="1815"/>
      <c r="I24" s="1640"/>
      <c r="J24" s="1640"/>
      <c r="K24" s="1640"/>
      <c r="L24" s="1640"/>
      <c r="M24" s="1640"/>
    </row>
    <row r="25" spans="1:13" ht="15.75">
      <c r="A25" s="1599"/>
      <c r="B25" s="52" t="s">
        <v>146</v>
      </c>
      <c r="C25" s="52" t="s">
        <v>318</v>
      </c>
      <c r="D25" s="53" t="s">
        <v>31</v>
      </c>
      <c r="E25" s="556">
        <v>500</v>
      </c>
      <c r="F25" s="53">
        <f t="shared" si="3"/>
        <v>3.3333333333333335</v>
      </c>
      <c r="G25" s="631">
        <f>+VLOOKUP(C25,[1]Hoja1!$B:$H,7,FALSE)*F25</f>
        <v>6.666666666666667</v>
      </c>
      <c r="H25" s="1815"/>
      <c r="I25" s="1640"/>
      <c r="J25" s="1640"/>
      <c r="K25" s="1640"/>
      <c r="L25" s="1640"/>
      <c r="M25" s="1640"/>
    </row>
    <row r="26" spans="1:13" ht="15.75">
      <c r="A26" s="1599"/>
      <c r="B26" s="52" t="s">
        <v>43</v>
      </c>
      <c r="C26" s="52" t="s">
        <v>340</v>
      </c>
      <c r="D26" s="53" t="s">
        <v>82</v>
      </c>
      <c r="E26" s="556">
        <v>100</v>
      </c>
      <c r="F26" s="53">
        <f t="shared" si="3"/>
        <v>0.66666666666666663</v>
      </c>
      <c r="G26" s="631">
        <f>+VLOOKUP(C26,[1]Hoja1!$B:$H,7,FALSE)*F26</f>
        <v>1.5279999999999998</v>
      </c>
      <c r="H26" s="1815"/>
      <c r="I26" s="1640"/>
      <c r="J26" s="1640"/>
      <c r="K26" s="1640"/>
      <c r="L26" s="1640"/>
      <c r="M26" s="1640"/>
    </row>
    <row r="27" spans="1:13" ht="16.5" thickBot="1">
      <c r="A27" s="1601"/>
      <c r="B27" s="68" t="s">
        <v>45</v>
      </c>
      <c r="C27" s="68" t="s">
        <v>338</v>
      </c>
      <c r="D27" s="69" t="s">
        <v>63</v>
      </c>
      <c r="E27" s="557">
        <v>200</v>
      </c>
      <c r="F27" s="69">
        <f t="shared" si="3"/>
        <v>1.3333333333333333</v>
      </c>
      <c r="G27" s="636">
        <f>+VLOOKUP(C27,[1]Hoja1!$B:$H,7,FALSE)*F27</f>
        <v>8.4248888370370363</v>
      </c>
      <c r="H27" s="1815"/>
      <c r="I27" s="1641"/>
      <c r="J27" s="1640"/>
      <c r="K27" s="1640"/>
      <c r="L27" s="1640"/>
      <c r="M27" s="1640"/>
    </row>
    <row r="28" spans="1:13" ht="15.75">
      <c r="A28" s="1597" t="s">
        <v>17</v>
      </c>
      <c r="B28" s="66" t="s">
        <v>67</v>
      </c>
      <c r="C28" s="66" t="s">
        <v>331</v>
      </c>
      <c r="D28" s="73" t="s">
        <v>31</v>
      </c>
      <c r="E28" s="73">
        <v>1000</v>
      </c>
      <c r="F28" s="73">
        <f>+E28/210</f>
        <v>4.7619047619047619</v>
      </c>
      <c r="G28" s="630">
        <f>+VLOOKUP(C28,[1]Hoja1!$B:$H,7,FALSE)*F28</f>
        <v>20.549499999999998</v>
      </c>
      <c r="H28" s="1814">
        <f>+SUM(G28:G29)</f>
        <v>538.04949999999997</v>
      </c>
      <c r="I28" s="1674">
        <v>211</v>
      </c>
      <c r="J28" s="1640"/>
      <c r="K28" s="1640"/>
      <c r="L28" s="1640"/>
      <c r="M28" s="1640"/>
    </row>
    <row r="29" spans="1:13" ht="16.5" thickBot="1">
      <c r="A29" s="1601"/>
      <c r="B29" s="68" t="s">
        <v>7</v>
      </c>
      <c r="C29" s="68" t="s">
        <v>412</v>
      </c>
      <c r="D29" s="69" t="s">
        <v>31</v>
      </c>
      <c r="E29" s="69">
        <v>20000</v>
      </c>
      <c r="F29" s="69">
        <v>150</v>
      </c>
      <c r="G29" s="636">
        <f>+VLOOKUP(C29,[1]Hoja1!$B:$H,7,FALSE)*F29</f>
        <v>517.5</v>
      </c>
      <c r="H29" s="1815"/>
      <c r="I29" s="1641"/>
      <c r="J29" s="1640"/>
      <c r="K29" s="1640"/>
      <c r="L29" s="1640"/>
      <c r="M29" s="1640"/>
    </row>
    <row r="30" spans="1:13" ht="15.75">
      <c r="A30" s="1597" t="s">
        <v>8</v>
      </c>
      <c r="B30" s="66" t="s">
        <v>8</v>
      </c>
      <c r="C30" s="66" t="s">
        <v>442</v>
      </c>
      <c r="D30" s="73" t="s">
        <v>31</v>
      </c>
      <c r="E30" s="73">
        <v>6500</v>
      </c>
      <c r="F30" s="73">
        <v>30</v>
      </c>
      <c r="G30" s="630">
        <f>+VLOOKUP(C30,[1]Hoja1!$B:$H,7,FALSE)*F30</f>
        <v>131.86956521739128</v>
      </c>
      <c r="H30" s="1814">
        <f>+SUM(G30:G36)</f>
        <v>236.98023184516907</v>
      </c>
      <c r="I30" s="1625">
        <f>+E30/F30</f>
        <v>216.66666666666666</v>
      </c>
      <c r="J30" s="1640"/>
      <c r="K30" s="1640"/>
      <c r="L30" s="1640"/>
      <c r="M30" s="1640"/>
    </row>
    <row r="31" spans="1:13" ht="31.5">
      <c r="A31" s="1599"/>
      <c r="B31" s="52" t="s">
        <v>79</v>
      </c>
      <c r="C31" s="52" t="s">
        <v>305</v>
      </c>
      <c r="D31" s="53" t="s">
        <v>31</v>
      </c>
      <c r="E31" s="53">
        <v>1000</v>
      </c>
      <c r="F31" s="53">
        <f t="shared" ref="F31:F36" si="4">+E31/100</f>
        <v>10</v>
      </c>
      <c r="G31" s="631">
        <f>+VLOOKUP(C31,[1]Hoja1!$B:$H,7,FALSE)*F31</f>
        <v>28</v>
      </c>
      <c r="H31" s="1815"/>
      <c r="I31" s="1626"/>
      <c r="J31" s="1640"/>
      <c r="K31" s="1640"/>
      <c r="L31" s="1640"/>
      <c r="M31" s="1640"/>
    </row>
    <row r="32" spans="1:13" ht="15.75">
      <c r="A32" s="1599"/>
      <c r="B32" s="52" t="s">
        <v>69</v>
      </c>
      <c r="C32" s="52" t="s">
        <v>322</v>
      </c>
      <c r="D32" s="53" t="s">
        <v>31</v>
      </c>
      <c r="E32" s="53">
        <v>1000</v>
      </c>
      <c r="F32" s="53">
        <f t="shared" si="4"/>
        <v>10</v>
      </c>
      <c r="G32" s="631">
        <f>+VLOOKUP(C32,[1]Hoja1!$B:$H,7,FALSE)*F32</f>
        <v>28</v>
      </c>
      <c r="H32" s="1815"/>
      <c r="I32" s="1626"/>
      <c r="J32" s="1640"/>
      <c r="K32" s="1640"/>
      <c r="L32" s="1640"/>
      <c r="M32" s="1640"/>
    </row>
    <row r="33" spans="1:13" ht="31.5">
      <c r="A33" s="1599"/>
      <c r="B33" s="52" t="s">
        <v>115</v>
      </c>
      <c r="C33" s="52" t="s">
        <v>316</v>
      </c>
      <c r="D33" s="53" t="s">
        <v>31</v>
      </c>
      <c r="E33" s="53">
        <v>500</v>
      </c>
      <c r="F33" s="53">
        <f t="shared" si="4"/>
        <v>5</v>
      </c>
      <c r="G33" s="631">
        <f>+VLOOKUP(C33,[1]Hoja1!$B:$H,7,FALSE)*F33</f>
        <v>27.5</v>
      </c>
      <c r="H33" s="1815"/>
      <c r="I33" s="1626"/>
      <c r="J33" s="1640"/>
      <c r="K33" s="1640"/>
      <c r="L33" s="1640"/>
      <c r="M33" s="1640"/>
    </row>
    <row r="34" spans="1:13" ht="17.25">
      <c r="A34" s="1599"/>
      <c r="B34" s="52" t="s">
        <v>76</v>
      </c>
      <c r="C34" s="458" t="s">
        <v>308</v>
      </c>
      <c r="D34" s="53" t="s">
        <v>31</v>
      </c>
      <c r="E34" s="53">
        <f>2*65</f>
        <v>130</v>
      </c>
      <c r="F34" s="53">
        <f t="shared" si="4"/>
        <v>1.3</v>
      </c>
      <c r="G34" s="631">
        <f>+VLOOKUP(C34,[1]Hoja1!$B:$H,7,FALSE)*F34</f>
        <v>13</v>
      </c>
      <c r="H34" s="1815"/>
      <c r="I34" s="1626"/>
      <c r="J34" s="1640"/>
      <c r="K34" s="1640"/>
      <c r="L34" s="1640"/>
      <c r="M34" s="1640"/>
    </row>
    <row r="35" spans="1:13" ht="15.75">
      <c r="A35" s="1599"/>
      <c r="B35" s="52" t="s">
        <v>43</v>
      </c>
      <c r="C35" s="52" t="s">
        <v>340</v>
      </c>
      <c r="D35" s="53" t="s">
        <v>31</v>
      </c>
      <c r="E35" s="53">
        <v>100</v>
      </c>
      <c r="F35" s="53">
        <f t="shared" si="4"/>
        <v>1</v>
      </c>
      <c r="G35" s="631">
        <f>+VLOOKUP(C35,[1]Hoja1!$B:$H,7,FALSE)*F35</f>
        <v>2.2919999999999998</v>
      </c>
      <c r="H35" s="1815"/>
      <c r="I35" s="1626"/>
      <c r="J35" s="1640"/>
      <c r="K35" s="1640"/>
      <c r="L35" s="1640"/>
      <c r="M35" s="1640"/>
    </row>
    <row r="36" spans="1:13" ht="16.5" thickBot="1">
      <c r="A36" s="1601"/>
      <c r="B36" s="68" t="s">
        <v>45</v>
      </c>
      <c r="C36" s="68" t="s">
        <v>338</v>
      </c>
      <c r="D36" s="69" t="s">
        <v>63</v>
      </c>
      <c r="E36" s="69">
        <v>100</v>
      </c>
      <c r="F36" s="69">
        <f t="shared" si="4"/>
        <v>1</v>
      </c>
      <c r="G36" s="636">
        <f>+VLOOKUP(C36,[1]Hoja1!$B:$H,7,FALSE)*F36</f>
        <v>6.3186666277777777</v>
      </c>
      <c r="H36" s="1815"/>
      <c r="I36" s="1627"/>
      <c r="J36" s="1640"/>
      <c r="K36" s="1640"/>
      <c r="L36" s="1640"/>
      <c r="M36" s="1640"/>
    </row>
    <row r="37" spans="1:13" ht="15.75">
      <c r="A37" s="1597" t="s">
        <v>5</v>
      </c>
      <c r="B37" s="66" t="s">
        <v>5</v>
      </c>
      <c r="C37" s="454" t="s">
        <v>346</v>
      </c>
      <c r="D37" s="73" t="s">
        <v>31</v>
      </c>
      <c r="E37" s="73">
        <v>7000</v>
      </c>
      <c r="F37" s="73">
        <v>50</v>
      </c>
      <c r="G37" s="630">
        <f>+VLOOKUP(C37,[1]Hoja1!$B:$H,7,FALSE)*F37</f>
        <v>203.2</v>
      </c>
      <c r="H37" s="1814">
        <f>+SUM(G37:G39)</f>
        <v>217.98608325555554</v>
      </c>
      <c r="I37" s="1674">
        <f>+E37/F37</f>
        <v>140</v>
      </c>
      <c r="J37" s="1640"/>
      <c r="K37" s="1640"/>
      <c r="L37" s="1640"/>
      <c r="M37" s="1640"/>
    </row>
    <row r="38" spans="1:13" ht="15.75">
      <c r="A38" s="1599"/>
      <c r="B38" s="52" t="s">
        <v>153</v>
      </c>
      <c r="C38" s="52" t="s">
        <v>338</v>
      </c>
      <c r="D38" s="53" t="s">
        <v>63</v>
      </c>
      <c r="E38" s="53">
        <v>320</v>
      </c>
      <c r="F38" s="53">
        <v>2</v>
      </c>
      <c r="G38" s="631">
        <f>+VLOOKUP(C38,[1]Hoja1!$B:$H,7,FALSE)*F38</f>
        <v>12.637333255555555</v>
      </c>
      <c r="H38" s="1815"/>
      <c r="I38" s="1640"/>
      <c r="J38" s="1640"/>
      <c r="K38" s="1640"/>
      <c r="L38" s="1640"/>
      <c r="M38" s="1640"/>
    </row>
    <row r="39" spans="1:13" ht="16.5" thickBot="1">
      <c r="A39" s="1601"/>
      <c r="B39" s="68" t="s">
        <v>43</v>
      </c>
      <c r="C39" s="68" t="s">
        <v>340</v>
      </c>
      <c r="D39" s="69" t="s">
        <v>31</v>
      </c>
      <c r="E39" s="69">
        <v>150</v>
      </c>
      <c r="F39" s="69">
        <f>+E39/160</f>
        <v>0.9375</v>
      </c>
      <c r="G39" s="636">
        <f>+VLOOKUP(C39,[1]Hoja1!$B:$H,7,FALSE)*F39</f>
        <v>2.1487499999999997</v>
      </c>
      <c r="H39" s="1816"/>
      <c r="I39" s="1641"/>
      <c r="J39" s="1641"/>
      <c r="K39" s="1641"/>
      <c r="L39" s="1641"/>
      <c r="M39" s="1641"/>
    </row>
    <row r="40" spans="1:13">
      <c r="A40" s="49"/>
      <c r="B40" s="49"/>
      <c r="C40" s="49"/>
      <c r="D40" s="49"/>
      <c r="E40" s="49"/>
      <c r="F40" s="49"/>
      <c r="G40" s="480"/>
      <c r="H40" s="633"/>
    </row>
    <row r="41" spans="1:13">
      <c r="A41" s="49"/>
      <c r="B41" s="49"/>
      <c r="C41" s="49"/>
      <c r="D41" s="49"/>
      <c r="E41" s="49"/>
      <c r="F41" s="49"/>
      <c r="G41" s="480"/>
      <c r="H41" s="480"/>
    </row>
    <row r="42" spans="1:13" ht="15.75" thickBot="1">
      <c r="A42" s="49"/>
      <c r="B42" s="49"/>
      <c r="C42" s="49"/>
      <c r="D42" s="49"/>
      <c r="E42" s="49"/>
      <c r="F42" s="49"/>
      <c r="G42" s="480"/>
      <c r="H42" s="480"/>
    </row>
    <row r="43" spans="1:13" ht="16.5" thickBot="1">
      <c r="A43" s="1609" t="s">
        <v>0</v>
      </c>
      <c r="B43" s="1610"/>
      <c r="C43" s="1610"/>
      <c r="D43" s="1610"/>
      <c r="E43" s="1610"/>
      <c r="F43" s="1610"/>
      <c r="G43" s="1610"/>
      <c r="H43" s="1610"/>
    </row>
    <row r="44" spans="1:13" ht="48" thickBot="1">
      <c r="A44" s="648" t="s">
        <v>71</v>
      </c>
      <c r="B44" s="649" t="s">
        <v>72</v>
      </c>
      <c r="C44" s="649" t="s">
        <v>307</v>
      </c>
      <c r="D44" s="649" t="s">
        <v>73</v>
      </c>
      <c r="E44" s="649" t="s">
        <v>223</v>
      </c>
      <c r="F44" s="649" t="s">
        <v>224</v>
      </c>
      <c r="G44" s="650" t="s">
        <v>225</v>
      </c>
      <c r="H44" s="663" t="s">
        <v>807</v>
      </c>
      <c r="I44" s="668" t="s">
        <v>953</v>
      </c>
      <c r="J44" s="711" t="s">
        <v>809</v>
      </c>
      <c r="K44" s="711" t="s">
        <v>290</v>
      </c>
      <c r="L44" s="711" t="s">
        <v>291</v>
      </c>
      <c r="M44" s="711" t="s">
        <v>810</v>
      </c>
    </row>
    <row r="45" spans="1:13" ht="31.5">
      <c r="A45" s="1715" t="s">
        <v>2</v>
      </c>
      <c r="B45" s="58" t="s">
        <v>423</v>
      </c>
      <c r="C45" s="58" t="s">
        <v>317</v>
      </c>
      <c r="D45" s="59" t="s">
        <v>31</v>
      </c>
      <c r="E45" s="58">
        <v>500</v>
      </c>
      <c r="F45" s="59">
        <f>+E45/112</f>
        <v>4.4642857142857144</v>
      </c>
      <c r="G45" s="669">
        <f>+VLOOKUP(C45,[1]Hoja1!$B:$H,7,FALSE)*F45</f>
        <v>4.9107142857142865</v>
      </c>
      <c r="H45" s="1817">
        <f>+SUM(G45:G62)</f>
        <v>2294.0944036571045</v>
      </c>
      <c r="I45" s="1674">
        <v>80</v>
      </c>
      <c r="J45" s="1679">
        <f>+'CIF-CDF'!F99</f>
        <v>651.26849151541046</v>
      </c>
      <c r="K45" s="1679">
        <f>+H45+J45</f>
        <v>2945.362895172515</v>
      </c>
      <c r="L45" s="1679">
        <f>+'CIF-CDF'!E80</f>
        <v>867.12329046975083</v>
      </c>
      <c r="M45" s="1679">
        <f>+K45+L45</f>
        <v>3812.4861856422658</v>
      </c>
    </row>
    <row r="46" spans="1:13" ht="31.5">
      <c r="A46" s="1715"/>
      <c r="B46" s="52" t="s">
        <v>115</v>
      </c>
      <c r="C46" s="267" t="s">
        <v>316</v>
      </c>
      <c r="D46" s="53" t="s">
        <v>31</v>
      </c>
      <c r="E46" s="52">
        <v>500</v>
      </c>
      <c r="F46" s="53">
        <f t="shared" ref="F46:F50" si="5">+E46/112</f>
        <v>4.4642857142857144</v>
      </c>
      <c r="G46" s="670">
        <f>+VLOOKUP(C46,[1]Hoja1!$B:$H,7,FALSE)*F46</f>
        <v>24.553571428571431</v>
      </c>
      <c r="H46" s="1818"/>
      <c r="I46" s="1640"/>
      <c r="J46" s="1640"/>
      <c r="K46" s="1640"/>
      <c r="L46" s="1640"/>
      <c r="M46" s="1640"/>
    </row>
    <row r="47" spans="1:13" ht="15.75">
      <c r="A47" s="1715"/>
      <c r="B47" s="52" t="s">
        <v>83</v>
      </c>
      <c r="C47" s="52" t="s">
        <v>318</v>
      </c>
      <c r="D47" s="53" t="s">
        <v>31</v>
      </c>
      <c r="E47" s="52">
        <v>500</v>
      </c>
      <c r="F47" s="53">
        <f t="shared" si="5"/>
        <v>4.4642857142857144</v>
      </c>
      <c r="G47" s="670">
        <f>+VLOOKUP(C47,[1]Hoja1!$B:$H,7,FALSE)*F47</f>
        <v>8.9285714285714288</v>
      </c>
      <c r="H47" s="1818"/>
      <c r="I47" s="1640"/>
      <c r="J47" s="1640"/>
      <c r="K47" s="1640"/>
      <c r="L47" s="1640"/>
      <c r="M47" s="1640"/>
    </row>
    <row r="48" spans="1:13" ht="15.75">
      <c r="A48" s="1715"/>
      <c r="B48" s="56" t="s">
        <v>43</v>
      </c>
      <c r="C48" s="52" t="s">
        <v>340</v>
      </c>
      <c r="D48" s="57" t="s">
        <v>31</v>
      </c>
      <c r="E48" s="57">
        <v>60</v>
      </c>
      <c r="F48" s="57">
        <v>1.0714285714285714</v>
      </c>
      <c r="G48" s="632">
        <f>+VLOOKUP(C48,[1]Hoja1!$B:$H,7,FALSE)*F48</f>
        <v>2.4557142857142855</v>
      </c>
      <c r="H48" s="1818"/>
      <c r="I48" s="1640"/>
      <c r="J48" s="1640"/>
      <c r="K48" s="1640"/>
      <c r="L48" s="1640"/>
      <c r="M48" s="1640"/>
    </row>
    <row r="49" spans="1:13" ht="17.25">
      <c r="A49" s="1715"/>
      <c r="B49" s="52" t="s">
        <v>76</v>
      </c>
      <c r="C49" s="458" t="s">
        <v>308</v>
      </c>
      <c r="D49" s="53" t="s">
        <v>152</v>
      </c>
      <c r="E49" s="52">
        <v>2</v>
      </c>
      <c r="F49" s="53">
        <f t="shared" si="5"/>
        <v>1.7857142857142856E-2</v>
      </c>
      <c r="G49" s="670">
        <f>+VLOOKUP(C49,[1]Hoja1!$B:$H,7,FALSE)*F49</f>
        <v>0.17857142857142855</v>
      </c>
      <c r="H49" s="1818"/>
      <c r="I49" s="1640"/>
      <c r="J49" s="1640"/>
      <c r="K49" s="1640"/>
      <c r="L49" s="1640"/>
      <c r="M49" s="1640"/>
    </row>
    <row r="50" spans="1:13" ht="31.5">
      <c r="A50" s="1715"/>
      <c r="B50" s="52" t="s">
        <v>84</v>
      </c>
      <c r="C50" s="52" t="s">
        <v>370</v>
      </c>
      <c r="D50" s="53" t="s">
        <v>63</v>
      </c>
      <c r="E50" s="52">
        <v>500</v>
      </c>
      <c r="F50" s="53">
        <f t="shared" si="5"/>
        <v>4.4642857142857144</v>
      </c>
      <c r="G50" s="670">
        <f>+VLOOKUP(C50,[1]Hoja1!$B:$H,7,FALSE)*F50</f>
        <v>36.682222222222222</v>
      </c>
      <c r="H50" s="1818"/>
      <c r="I50" s="1640"/>
      <c r="J50" s="1640"/>
      <c r="K50" s="1640"/>
      <c r="L50" s="1640"/>
      <c r="M50" s="1640"/>
    </row>
    <row r="51" spans="1:13" ht="31.5">
      <c r="A51" s="1715"/>
      <c r="B51" s="56" t="s">
        <v>173</v>
      </c>
      <c r="C51" s="56" t="s">
        <v>374</v>
      </c>
      <c r="D51" s="57" t="s">
        <v>31</v>
      </c>
      <c r="E51" s="56">
        <f>+((17300-600)*(8*14))/85</f>
        <v>22004.705882352941</v>
      </c>
      <c r="F51" s="57">
        <f>+E51/112</f>
        <v>196.47058823529412</v>
      </c>
      <c r="G51" s="671">
        <f>+VLOOKUP(C51,[1]Hoja1!$B:$H,7,FALSE)*F51</f>
        <v>1971.3858823529413</v>
      </c>
      <c r="H51" s="1818"/>
      <c r="I51" s="1640"/>
      <c r="J51" s="1640"/>
      <c r="K51" s="1640"/>
      <c r="L51" s="1640"/>
      <c r="M51" s="1640"/>
    </row>
    <row r="52" spans="1:13" ht="32.25" thickBot="1">
      <c r="A52" s="1715"/>
      <c r="B52" s="56" t="s">
        <v>174</v>
      </c>
      <c r="C52" s="56" t="s">
        <v>425</v>
      </c>
      <c r="D52" s="57" t="s">
        <v>63</v>
      </c>
      <c r="E52" s="56">
        <v>200</v>
      </c>
      <c r="F52" s="57">
        <f>+E52/112</f>
        <v>1.7857142857142858</v>
      </c>
      <c r="G52" s="671">
        <f>+VLOOKUP(C52,[1]Hoja1!$B:$H,7,FALSE)*F52</f>
        <v>25.5</v>
      </c>
      <c r="H52" s="1818"/>
      <c r="I52" s="1640"/>
      <c r="J52" s="1640"/>
      <c r="K52" s="1640"/>
      <c r="L52" s="1640"/>
      <c r="M52" s="1640"/>
    </row>
    <row r="53" spans="1:13" ht="15.75">
      <c r="A53" s="1597" t="s">
        <v>12</v>
      </c>
      <c r="B53" s="66" t="s">
        <v>8</v>
      </c>
      <c r="C53" s="66" t="s">
        <v>442</v>
      </c>
      <c r="D53" s="73" t="s">
        <v>31</v>
      </c>
      <c r="E53" s="66">
        <v>3000</v>
      </c>
      <c r="F53" s="73">
        <v>30</v>
      </c>
      <c r="G53" s="672">
        <f>+VLOOKUP(C53,[1]Hoja1!$B:$H,7,FALSE)*F53</f>
        <v>131.86956521739128</v>
      </c>
      <c r="H53" s="1818"/>
      <c r="I53" s="1640"/>
      <c r="J53" s="1640"/>
      <c r="K53" s="1640"/>
      <c r="L53" s="1640"/>
      <c r="M53" s="1640"/>
    </row>
    <row r="54" spans="1:13" ht="31.5">
      <c r="A54" s="1599"/>
      <c r="B54" s="52" t="s">
        <v>79</v>
      </c>
      <c r="C54" s="52" t="s">
        <v>305</v>
      </c>
      <c r="D54" s="53" t="s">
        <v>31</v>
      </c>
      <c r="E54" s="52">
        <v>1000</v>
      </c>
      <c r="F54" s="53">
        <f t="shared" ref="F54:F59" si="6">+E54/150</f>
        <v>6.666666666666667</v>
      </c>
      <c r="G54" s="670">
        <f>+VLOOKUP(C54,[1]Hoja1!$B:$H,7,FALSE)*F54</f>
        <v>18.666666666666668</v>
      </c>
      <c r="H54" s="1818"/>
      <c r="I54" s="1640"/>
      <c r="J54" s="1640"/>
      <c r="K54" s="1640"/>
      <c r="L54" s="1640"/>
      <c r="M54" s="1640"/>
    </row>
    <row r="55" spans="1:13" ht="15.75">
      <c r="A55" s="1599"/>
      <c r="B55" s="52" t="s">
        <v>69</v>
      </c>
      <c r="C55" s="52" t="s">
        <v>322</v>
      </c>
      <c r="D55" s="53" t="s">
        <v>31</v>
      </c>
      <c r="E55" s="52">
        <v>1000</v>
      </c>
      <c r="F55" s="53">
        <f t="shared" si="6"/>
        <v>6.666666666666667</v>
      </c>
      <c r="G55" s="670">
        <f>+VLOOKUP(C55,[1]Hoja1!$B:$H,7,FALSE)*F55</f>
        <v>18.666666666666668</v>
      </c>
      <c r="H55" s="1818"/>
      <c r="I55" s="1640"/>
      <c r="J55" s="1640"/>
      <c r="K55" s="1640"/>
      <c r="L55" s="1640"/>
      <c r="M55" s="1640"/>
    </row>
    <row r="56" spans="1:13" ht="31.5">
      <c r="A56" s="1599"/>
      <c r="B56" s="52" t="s">
        <v>115</v>
      </c>
      <c r="C56" s="52" t="s">
        <v>316</v>
      </c>
      <c r="D56" s="53" t="s">
        <v>31</v>
      </c>
      <c r="E56" s="52">
        <v>500</v>
      </c>
      <c r="F56" s="53">
        <f t="shared" si="6"/>
        <v>3.3333333333333335</v>
      </c>
      <c r="G56" s="670">
        <f>+VLOOKUP(C56,[1]Hoja1!$B:$H,7,FALSE)*F56</f>
        <v>18.333333333333336</v>
      </c>
      <c r="H56" s="1818"/>
      <c r="I56" s="1640"/>
      <c r="J56" s="1640"/>
      <c r="K56" s="1640"/>
      <c r="L56" s="1640"/>
      <c r="M56" s="1640"/>
    </row>
    <row r="57" spans="1:13" ht="17.25">
      <c r="A57" s="1599"/>
      <c r="B57" s="52" t="s">
        <v>76</v>
      </c>
      <c r="C57" s="458" t="s">
        <v>308</v>
      </c>
      <c r="D57" s="53" t="s">
        <v>31</v>
      </c>
      <c r="E57" s="52">
        <f>2*65</f>
        <v>130</v>
      </c>
      <c r="F57" s="53">
        <f t="shared" si="6"/>
        <v>0.8666666666666667</v>
      </c>
      <c r="G57" s="670">
        <f>+VLOOKUP(C57,[1]Hoja1!$B:$H,7,FALSE)*F57</f>
        <v>8.6666666666666679</v>
      </c>
      <c r="H57" s="1818"/>
      <c r="I57" s="1640"/>
      <c r="J57" s="1640"/>
      <c r="K57" s="1640"/>
      <c r="L57" s="1640"/>
      <c r="M57" s="1640"/>
    </row>
    <row r="58" spans="1:13" ht="15.75">
      <c r="A58" s="1599"/>
      <c r="B58" s="52" t="s">
        <v>43</v>
      </c>
      <c r="C58" s="52" t="s">
        <v>340</v>
      </c>
      <c r="D58" s="53" t="s">
        <v>31</v>
      </c>
      <c r="E58" s="52">
        <f>+F58*150</f>
        <v>150</v>
      </c>
      <c r="F58" s="53">
        <v>1</v>
      </c>
      <c r="G58" s="670">
        <f>+VLOOKUP(C58,[1]Hoja1!$B:$H,7,FALSE)*F58</f>
        <v>2.2919999999999998</v>
      </c>
      <c r="H58" s="1818"/>
      <c r="I58" s="1640"/>
      <c r="J58" s="1640"/>
      <c r="K58" s="1640"/>
      <c r="L58" s="1640"/>
      <c r="M58" s="1640"/>
    </row>
    <row r="59" spans="1:13" ht="16.5" thickBot="1">
      <c r="A59" s="1601"/>
      <c r="B59" s="68" t="s">
        <v>45</v>
      </c>
      <c r="C59" s="68" t="s">
        <v>338</v>
      </c>
      <c r="D59" s="69" t="s">
        <v>63</v>
      </c>
      <c r="E59" s="68">
        <v>100</v>
      </c>
      <c r="F59" s="69">
        <f t="shared" si="6"/>
        <v>0.66666666666666663</v>
      </c>
      <c r="G59" s="673">
        <f>+VLOOKUP(C59,[1]Hoja1!$B:$H,7,FALSE)*F59</f>
        <v>4.2124444185185181</v>
      </c>
      <c r="H59" s="1818"/>
      <c r="I59" s="1640"/>
      <c r="J59" s="1640"/>
      <c r="K59" s="1640"/>
      <c r="L59" s="1640"/>
      <c r="M59" s="1640"/>
    </row>
    <row r="60" spans="1:13" ht="15.75">
      <c r="A60" s="1597" t="s">
        <v>5</v>
      </c>
      <c r="B60" s="66" t="s">
        <v>5</v>
      </c>
      <c r="C60" s="454" t="s">
        <v>346</v>
      </c>
      <c r="D60" s="73" t="s">
        <v>31</v>
      </c>
      <c r="E60" s="66">
        <v>4000</v>
      </c>
      <c r="F60" s="73">
        <v>50</v>
      </c>
      <c r="G60" s="53">
        <v>2</v>
      </c>
      <c r="H60" s="1818"/>
      <c r="I60" s="1640"/>
      <c r="J60" s="1640"/>
      <c r="K60" s="1640"/>
      <c r="L60" s="1640"/>
      <c r="M60" s="1640"/>
    </row>
    <row r="61" spans="1:13" ht="15.75">
      <c r="A61" s="1599"/>
      <c r="B61" s="52" t="s">
        <v>153</v>
      </c>
      <c r="C61" s="52" t="s">
        <v>338</v>
      </c>
      <c r="D61" s="53" t="s">
        <v>63</v>
      </c>
      <c r="E61" s="52">
        <v>200</v>
      </c>
      <c r="F61" s="53">
        <v>2</v>
      </c>
      <c r="G61" s="670">
        <f>+VLOOKUP(C61,[1]Hoja1!$B:$H,7,FALSE)*F61</f>
        <v>12.637333255555555</v>
      </c>
      <c r="H61" s="1818"/>
      <c r="I61" s="1640"/>
      <c r="J61" s="1640"/>
      <c r="K61" s="1640"/>
      <c r="L61" s="1640"/>
      <c r="M61" s="1640"/>
    </row>
    <row r="62" spans="1:13" ht="16.5" thickBot="1">
      <c r="A62" s="1601"/>
      <c r="B62" s="68" t="s">
        <v>43</v>
      </c>
      <c r="C62" s="68" t="s">
        <v>340</v>
      </c>
      <c r="D62" s="69" t="s">
        <v>31</v>
      </c>
      <c r="E62" s="68">
        <f>+F62*100</f>
        <v>94</v>
      </c>
      <c r="F62" s="69">
        <v>0.94</v>
      </c>
      <c r="G62" s="673">
        <f>+VLOOKUP(C62,[1]Hoja1!$B:$H,7,FALSE)*F62</f>
        <v>2.1544799999999995</v>
      </c>
      <c r="H62" s="1819"/>
      <c r="I62" s="1641"/>
      <c r="J62" s="1641"/>
      <c r="K62" s="1641"/>
      <c r="L62" s="1641"/>
      <c r="M62" s="1641"/>
    </row>
    <row r="63" spans="1:13">
      <c r="A63" s="49"/>
      <c r="B63" s="49"/>
      <c r="C63" s="49"/>
      <c r="D63" s="49"/>
      <c r="E63" s="49"/>
      <c r="F63" s="49"/>
      <c r="G63" s="480"/>
      <c r="H63" s="480" t="s">
        <v>260</v>
      </c>
    </row>
    <row r="64" spans="1:13">
      <c r="A64" s="49"/>
      <c r="B64" s="49"/>
      <c r="C64" s="49"/>
      <c r="D64" s="49"/>
      <c r="E64" s="49"/>
      <c r="F64" s="49"/>
      <c r="G64" s="480"/>
      <c r="H64" s="480"/>
    </row>
    <row r="65" spans="1:14" ht="15.75" thickBot="1">
      <c r="A65" s="49"/>
      <c r="B65" s="49"/>
      <c r="C65" s="49"/>
      <c r="D65" s="49"/>
      <c r="E65" s="49"/>
      <c r="F65" s="49"/>
      <c r="G65" s="480"/>
      <c r="H65" s="480"/>
    </row>
    <row r="66" spans="1:14" ht="16.5" thickBot="1">
      <c r="A66" s="1665" t="s">
        <v>824</v>
      </c>
      <c r="B66" s="1824"/>
      <c r="C66" s="1824"/>
      <c r="D66" s="1824"/>
      <c r="E66" s="1824"/>
      <c r="F66" s="1824"/>
      <c r="G66" s="1824"/>
      <c r="H66" s="1824"/>
    </row>
    <row r="67" spans="1:14" ht="48" thickBot="1">
      <c r="A67" s="575" t="s">
        <v>71</v>
      </c>
      <c r="B67" s="575" t="s">
        <v>72</v>
      </c>
      <c r="C67" s="575" t="s">
        <v>307</v>
      </c>
      <c r="D67" s="575" t="s">
        <v>73</v>
      </c>
      <c r="E67" s="575" t="s">
        <v>223</v>
      </c>
      <c r="F67" s="575" t="s">
        <v>224</v>
      </c>
      <c r="G67" s="575" t="s">
        <v>75</v>
      </c>
      <c r="H67" s="663" t="s">
        <v>807</v>
      </c>
      <c r="I67" s="668" t="s">
        <v>953</v>
      </c>
      <c r="J67" s="711" t="s">
        <v>809</v>
      </c>
      <c r="K67" s="711" t="s">
        <v>290</v>
      </c>
      <c r="L67" s="711" t="s">
        <v>291</v>
      </c>
      <c r="M67" s="711" t="s">
        <v>810</v>
      </c>
    </row>
    <row r="68" spans="1:14" ht="15.75">
      <c r="A68" s="1742" t="s">
        <v>19</v>
      </c>
      <c r="B68" s="545" t="s">
        <v>30</v>
      </c>
      <c r="C68" s="545" t="s">
        <v>304</v>
      </c>
      <c r="D68" s="546" t="s">
        <v>31</v>
      </c>
      <c r="E68" s="545">
        <f>(7400-2000)*2</f>
        <v>10800</v>
      </c>
      <c r="F68" s="546">
        <f t="shared" ref="F68:F87" si="7">+E68/44</f>
        <v>245.45454545454547</v>
      </c>
      <c r="G68" s="655">
        <f>+VLOOKUP(C68,[1]Hoja1!$B:$H,7,FALSE)*F68</f>
        <v>3110.6454545454549</v>
      </c>
      <c r="H68" s="1821">
        <f>+SUM(G68:G87)</f>
        <v>9394.4042758417527</v>
      </c>
      <c r="I68" s="1674">
        <v>30</v>
      </c>
      <c r="J68" s="1679">
        <f>+'CIF-CDF'!F100</f>
        <v>2822.1634632334453</v>
      </c>
      <c r="K68" s="1679">
        <f>+H68+J68</f>
        <v>12216.567739075199</v>
      </c>
      <c r="L68" s="1679">
        <f>+'CIF-CDF'!E79</f>
        <v>2990.0803119646575</v>
      </c>
      <c r="M68" s="1679">
        <f>+K68+L68</f>
        <v>15206.648051039856</v>
      </c>
      <c r="N68" s="1157"/>
    </row>
    <row r="69" spans="1:14" ht="31.5">
      <c r="A69" s="1742"/>
      <c r="B69" s="43" t="s">
        <v>3</v>
      </c>
      <c r="C69" s="43" t="s">
        <v>345</v>
      </c>
      <c r="D69" s="62" t="s">
        <v>31</v>
      </c>
      <c r="E69" s="43">
        <v>3000</v>
      </c>
      <c r="F69" s="62">
        <f t="shared" si="7"/>
        <v>68.181818181818187</v>
      </c>
      <c r="G69" s="656">
        <f>+VLOOKUP(C69,[1]Hoja1!$B:$H,7,FALSE)*F69</f>
        <v>1704.5454545454547</v>
      </c>
      <c r="H69" s="1822"/>
      <c r="I69" s="1640"/>
      <c r="J69" s="1640"/>
      <c r="K69" s="1640"/>
      <c r="L69" s="1640"/>
      <c r="M69" s="1640"/>
      <c r="N69" s="1157"/>
    </row>
    <row r="70" spans="1:14" ht="15.75">
      <c r="A70" s="1742"/>
      <c r="B70" s="43" t="s">
        <v>55</v>
      </c>
      <c r="C70" s="43" t="s">
        <v>316</v>
      </c>
      <c r="D70" s="62" t="s">
        <v>31</v>
      </c>
      <c r="E70" s="43">
        <v>3000</v>
      </c>
      <c r="F70" s="62">
        <f t="shared" si="7"/>
        <v>68.181818181818187</v>
      </c>
      <c r="G70" s="656">
        <f>+VLOOKUP(C70,[1]Hoja1!$B:$H,7,FALSE)*F70</f>
        <v>375</v>
      </c>
      <c r="H70" s="1822"/>
      <c r="I70" s="1640"/>
      <c r="J70" s="1640"/>
      <c r="K70" s="1640"/>
      <c r="L70" s="1640"/>
      <c r="M70" s="1640"/>
      <c r="N70" s="1157"/>
    </row>
    <row r="71" spans="1:14" ht="15.75">
      <c r="A71" s="1742"/>
      <c r="B71" s="43" t="s">
        <v>35</v>
      </c>
      <c r="C71" s="43" t="s">
        <v>317</v>
      </c>
      <c r="D71" s="62" t="s">
        <v>31</v>
      </c>
      <c r="E71" s="43">
        <v>3000</v>
      </c>
      <c r="F71" s="62">
        <f t="shared" si="7"/>
        <v>68.181818181818187</v>
      </c>
      <c r="G71" s="656">
        <f>+VLOOKUP(C71,[1]Hoja1!$B:$H,7,FALSE)*F71</f>
        <v>75.000000000000014</v>
      </c>
      <c r="H71" s="1822"/>
      <c r="I71" s="1640"/>
      <c r="J71" s="1640"/>
      <c r="K71" s="1640"/>
      <c r="L71" s="1640"/>
      <c r="M71" s="1640"/>
      <c r="N71" s="1157"/>
    </row>
    <row r="72" spans="1:14" ht="15.75">
      <c r="A72" s="1742"/>
      <c r="B72" s="43" t="s">
        <v>83</v>
      </c>
      <c r="C72" s="43" t="s">
        <v>318</v>
      </c>
      <c r="D72" s="62" t="s">
        <v>31</v>
      </c>
      <c r="E72" s="43">
        <v>1000</v>
      </c>
      <c r="F72" s="62">
        <f t="shared" si="7"/>
        <v>22.727272727272727</v>
      </c>
      <c r="G72" s="656">
        <f>+VLOOKUP(C72,[1]Hoja1!$B:$H,7,FALSE)*F72</f>
        <v>45.454545454545453</v>
      </c>
      <c r="H72" s="1822"/>
      <c r="I72" s="1640"/>
      <c r="J72" s="1640"/>
      <c r="K72" s="1640"/>
      <c r="L72" s="1640"/>
      <c r="M72" s="1640"/>
      <c r="N72" s="1157"/>
    </row>
    <row r="73" spans="1:14" ht="15.75">
      <c r="A73" s="1742"/>
      <c r="B73" s="43" t="s">
        <v>113</v>
      </c>
      <c r="C73" s="43" t="s">
        <v>312</v>
      </c>
      <c r="D73" s="62" t="s">
        <v>31</v>
      </c>
      <c r="E73" s="43">
        <v>200</v>
      </c>
      <c r="F73" s="62">
        <f t="shared" si="7"/>
        <v>4.5454545454545459</v>
      </c>
      <c r="G73" s="656">
        <f>+VLOOKUP(C73,[1]Hoja1!$B:$H,7,FALSE)*F73</f>
        <v>34.090909090909093</v>
      </c>
      <c r="H73" s="1822"/>
      <c r="I73" s="1640"/>
      <c r="J73" s="1640"/>
      <c r="K73" s="1640"/>
      <c r="L73" s="1640"/>
      <c r="M73" s="1640"/>
      <c r="N73" s="1157"/>
    </row>
    <row r="74" spans="1:14" ht="31.5">
      <c r="A74" s="1742"/>
      <c r="B74" s="43" t="s">
        <v>199</v>
      </c>
      <c r="C74" s="43" t="s">
        <v>308</v>
      </c>
      <c r="D74" s="62" t="s">
        <v>31</v>
      </c>
      <c r="E74" s="43">
        <v>65</v>
      </c>
      <c r="F74" s="62">
        <f t="shared" si="7"/>
        <v>1.4772727272727273</v>
      </c>
      <c r="G74" s="656">
        <f>+VLOOKUP(C74,[1]Hoja1!$B:$H,7,FALSE)*F74</f>
        <v>14.772727272727273</v>
      </c>
      <c r="H74" s="1822"/>
      <c r="I74" s="1640"/>
      <c r="J74" s="1640"/>
      <c r="K74" s="1640"/>
      <c r="L74" s="1640"/>
      <c r="M74" s="1640"/>
      <c r="N74" s="1157"/>
    </row>
    <row r="75" spans="1:14" ht="31.5">
      <c r="A75" s="1742"/>
      <c r="B75" s="43" t="s">
        <v>108</v>
      </c>
      <c r="C75" s="43" t="s">
        <v>405</v>
      </c>
      <c r="D75" s="62" t="s">
        <v>31</v>
      </c>
      <c r="E75" s="43">
        <v>850</v>
      </c>
      <c r="F75" s="62">
        <f t="shared" si="7"/>
        <v>19.318181818181817</v>
      </c>
      <c r="G75" s="656">
        <f>+VLOOKUP(C75,[1]Hoja1!$B:$H,7,FALSE)*F75</f>
        <v>229.88636363636363</v>
      </c>
      <c r="H75" s="1822"/>
      <c r="I75" s="1640"/>
      <c r="J75" s="1640"/>
      <c r="K75" s="1640"/>
      <c r="L75" s="1640"/>
      <c r="M75" s="1640"/>
      <c r="N75" s="1157"/>
    </row>
    <row r="76" spans="1:14" ht="15.75">
      <c r="A76" s="1742"/>
      <c r="B76" s="43" t="s">
        <v>43</v>
      </c>
      <c r="C76" s="43" t="s">
        <v>340</v>
      </c>
      <c r="D76" s="62" t="s">
        <v>31</v>
      </c>
      <c r="E76" s="43">
        <v>100</v>
      </c>
      <c r="F76" s="62">
        <f t="shared" si="7"/>
        <v>2.2727272727272729</v>
      </c>
      <c r="G76" s="656">
        <f>+VLOOKUP(C76,[1]Hoja1!$B:$H,7,FALSE)*F76</f>
        <v>5.209090909090909</v>
      </c>
      <c r="H76" s="1822"/>
      <c r="I76" s="1640"/>
      <c r="J76" s="1640"/>
      <c r="K76" s="1640"/>
      <c r="L76" s="1640"/>
      <c r="M76" s="1640"/>
      <c r="N76" s="1157"/>
    </row>
    <row r="77" spans="1:14" ht="15.75">
      <c r="A77" s="1742"/>
      <c r="B77" s="63" t="s">
        <v>36</v>
      </c>
      <c r="C77" s="63" t="s">
        <v>368</v>
      </c>
      <c r="D77" s="64" t="s">
        <v>1242</v>
      </c>
      <c r="E77" s="63">
        <v>1</v>
      </c>
      <c r="F77" s="64">
        <f t="shared" si="7"/>
        <v>2.2727272727272728E-2</v>
      </c>
      <c r="G77" s="657">
        <f>+VLOOKUP(C77,[1]Hoja1!$B:$H,7,FALSE)*F77</f>
        <v>9.5959576599326599</v>
      </c>
      <c r="H77" s="1822"/>
      <c r="I77" s="1640"/>
      <c r="J77" s="1640"/>
      <c r="K77" s="1640"/>
      <c r="L77" s="1640"/>
      <c r="M77" s="1640"/>
      <c r="N77" s="1157"/>
    </row>
    <row r="78" spans="1:14" ht="31.5">
      <c r="A78" s="1742"/>
      <c r="B78" s="63" t="s">
        <v>154</v>
      </c>
      <c r="C78" s="63" t="s">
        <v>402</v>
      </c>
      <c r="D78" s="64" t="s">
        <v>31</v>
      </c>
      <c r="E78" s="63">
        <v>200</v>
      </c>
      <c r="F78" s="64">
        <f t="shared" si="7"/>
        <v>4.5454545454545459</v>
      </c>
      <c r="G78" s="657">
        <f>+VLOOKUP(C78,[1]Hoja1!$B:$H,7,FALSE)*F78</f>
        <v>12.636363636363637</v>
      </c>
      <c r="H78" s="1822"/>
      <c r="I78" s="1640"/>
      <c r="J78" s="1640"/>
      <c r="K78" s="1640"/>
      <c r="L78" s="1640"/>
      <c r="M78" s="1640"/>
      <c r="N78" s="1157"/>
    </row>
    <row r="79" spans="1:14" ht="31.5">
      <c r="A79" s="1742"/>
      <c r="B79" s="63" t="s">
        <v>200</v>
      </c>
      <c r="C79" s="63" t="s">
        <v>450</v>
      </c>
      <c r="D79" s="64" t="s">
        <v>31</v>
      </c>
      <c r="E79" s="63">
        <f>4*400</f>
        <v>1600</v>
      </c>
      <c r="F79" s="64">
        <f t="shared" si="7"/>
        <v>36.363636363636367</v>
      </c>
      <c r="G79" s="657">
        <f>+VLOOKUP(C79,[1]Hoja1!$B:$H,7,FALSE)*F79</f>
        <v>1081.818181818182</v>
      </c>
      <c r="H79" s="1822"/>
      <c r="I79" s="1640"/>
      <c r="J79" s="1640"/>
      <c r="K79" s="1640"/>
      <c r="L79" s="1640"/>
      <c r="M79" s="1640"/>
      <c r="N79" s="1157"/>
    </row>
    <row r="80" spans="1:14" ht="31.5">
      <c r="A80" s="1742"/>
      <c r="B80" s="63" t="s">
        <v>119</v>
      </c>
      <c r="C80" s="63" t="s">
        <v>332</v>
      </c>
      <c r="D80" s="64" t="s">
        <v>31</v>
      </c>
      <c r="E80" s="63">
        <v>2500</v>
      </c>
      <c r="F80" s="64">
        <f t="shared" si="7"/>
        <v>56.81818181818182</v>
      </c>
      <c r="G80" s="657">
        <f>+VLOOKUP(C80,[1]Hoja1!$B:$H,7,FALSE)*F80</f>
        <v>1045.4545454545455</v>
      </c>
      <c r="H80" s="1822"/>
      <c r="I80" s="1640"/>
      <c r="J80" s="1640"/>
      <c r="K80" s="1640"/>
      <c r="L80" s="1640"/>
      <c r="M80" s="1640"/>
      <c r="N80" s="1157"/>
    </row>
    <row r="81" spans="1:14" ht="32.25" thickBot="1">
      <c r="A81" s="1742"/>
      <c r="B81" s="63" t="s">
        <v>201</v>
      </c>
      <c r="C81" s="63" t="s">
        <v>451</v>
      </c>
      <c r="D81" s="64" t="s">
        <v>31</v>
      </c>
      <c r="E81" s="63">
        <v>300</v>
      </c>
      <c r="F81" s="64">
        <f t="shared" si="7"/>
        <v>6.8181818181818183</v>
      </c>
      <c r="G81" s="657">
        <f>+VLOOKUP(C81,[1]Hoja1!$B:$H,7,FALSE)*F81</f>
        <v>561.77195454545461</v>
      </c>
      <c r="H81" s="1822"/>
      <c r="I81" s="1640"/>
      <c r="J81" s="1640"/>
      <c r="K81" s="1640"/>
      <c r="L81" s="1640"/>
      <c r="M81" s="1640"/>
      <c r="N81" s="1157"/>
    </row>
    <row r="82" spans="1:14" ht="15.75">
      <c r="A82" s="1820" t="s">
        <v>13</v>
      </c>
      <c r="B82" s="60" t="s">
        <v>149</v>
      </c>
      <c r="C82" s="60" t="s">
        <v>437</v>
      </c>
      <c r="D82" s="61" t="s">
        <v>31</v>
      </c>
      <c r="E82" s="60">
        <v>2000</v>
      </c>
      <c r="F82" s="61">
        <f t="shared" si="7"/>
        <v>45.454545454545453</v>
      </c>
      <c r="G82" s="658">
        <f>+VLOOKUP(C82,[1]Hoja1!$B:$H,7,FALSE)*F82</f>
        <v>150</v>
      </c>
      <c r="H82" s="1822"/>
      <c r="I82" s="1640"/>
      <c r="J82" s="1640"/>
      <c r="K82" s="1640"/>
      <c r="L82" s="1640"/>
      <c r="M82" s="1640"/>
      <c r="N82" s="1157"/>
    </row>
    <row r="83" spans="1:14" ht="31.5">
      <c r="A83" s="1666"/>
      <c r="B83" s="43" t="s">
        <v>202</v>
      </c>
      <c r="C83" s="43" t="s">
        <v>356</v>
      </c>
      <c r="D83" s="62" t="s">
        <v>31</v>
      </c>
      <c r="E83" s="43">
        <v>1000</v>
      </c>
      <c r="F83" s="62">
        <f t="shared" si="7"/>
        <v>22.727272727272727</v>
      </c>
      <c r="G83" s="656">
        <f>+VLOOKUP(C83,[1]Hoja1!$B:$H,7,FALSE)*F83</f>
        <v>56.818181818181813</v>
      </c>
      <c r="H83" s="1822"/>
      <c r="I83" s="1640"/>
      <c r="J83" s="1640"/>
      <c r="K83" s="1640"/>
      <c r="L83" s="1640"/>
      <c r="M83" s="1640"/>
      <c r="N83" s="1157"/>
    </row>
    <row r="84" spans="1:14" ht="15.75">
      <c r="A84" s="1666"/>
      <c r="B84" s="43" t="s">
        <v>148</v>
      </c>
      <c r="C84" s="43" t="s">
        <v>419</v>
      </c>
      <c r="D84" s="62" t="s">
        <v>31</v>
      </c>
      <c r="E84" s="43">
        <v>3000</v>
      </c>
      <c r="F84" s="62">
        <f t="shared" si="7"/>
        <v>68.181818181818187</v>
      </c>
      <c r="G84" s="656">
        <f>+VLOOKUP(C84,[1]Hoja1!$B:$H,7,FALSE)*F84</f>
        <v>293.18181818181819</v>
      </c>
      <c r="H84" s="1822"/>
      <c r="I84" s="1640"/>
      <c r="J84" s="1640"/>
      <c r="K84" s="1640"/>
      <c r="L84" s="1640"/>
      <c r="M84" s="1640"/>
      <c r="N84" s="1157"/>
    </row>
    <row r="85" spans="1:14" ht="31.5">
      <c r="A85" s="1666"/>
      <c r="B85" s="43" t="s">
        <v>203</v>
      </c>
      <c r="C85" s="43" t="s">
        <v>420</v>
      </c>
      <c r="D85" s="62" t="s">
        <v>31</v>
      </c>
      <c r="E85" s="43">
        <v>1000</v>
      </c>
      <c r="F85" s="62">
        <f t="shared" si="7"/>
        <v>22.727272727272727</v>
      </c>
      <c r="G85" s="656">
        <f>+VLOOKUP(C85,[1]Hoja1!$B:$H,7,FALSE)*F85</f>
        <v>306.81818181818181</v>
      </c>
      <c r="H85" s="1822"/>
      <c r="I85" s="1640"/>
      <c r="J85" s="1640"/>
      <c r="K85" s="1640"/>
      <c r="L85" s="1640"/>
      <c r="M85" s="1640"/>
      <c r="N85" s="1157"/>
    </row>
    <row r="86" spans="1:14" ht="31.5">
      <c r="A86" s="1666"/>
      <c r="B86" s="63" t="s">
        <v>108</v>
      </c>
      <c r="C86" s="63" t="s">
        <v>405</v>
      </c>
      <c r="D86" s="64" t="s">
        <v>31</v>
      </c>
      <c r="E86" s="63">
        <v>850</v>
      </c>
      <c r="F86" s="64">
        <f t="shared" si="7"/>
        <v>19.318181818181817</v>
      </c>
      <c r="G86" s="657">
        <f>+VLOOKUP(C86,[1]Hoja1!$B:$H,7,FALSE)*F86</f>
        <v>229.88636363636363</v>
      </c>
      <c r="H86" s="1822"/>
      <c r="I86" s="1640"/>
      <c r="J86" s="1640"/>
      <c r="K86" s="1640"/>
      <c r="L86" s="1640"/>
      <c r="M86" s="1640"/>
      <c r="N86" s="1157"/>
    </row>
    <row r="87" spans="1:14" ht="15.75">
      <c r="A87" s="1666"/>
      <c r="B87" s="63" t="s">
        <v>204</v>
      </c>
      <c r="C87" s="63" t="s">
        <v>452</v>
      </c>
      <c r="D87" s="64" t="s">
        <v>31</v>
      </c>
      <c r="E87" s="63">
        <v>200</v>
      </c>
      <c r="F87" s="64">
        <f t="shared" si="7"/>
        <v>4.5454545454545459</v>
      </c>
      <c r="G87" s="657">
        <f>+VLOOKUP(C87,[1]Hoja1!$B:$H,7,FALSE)*F87</f>
        <v>51.818181818181827</v>
      </c>
      <c r="H87" s="1822"/>
      <c r="I87" s="1640"/>
      <c r="J87" s="1640"/>
      <c r="K87" s="1640"/>
      <c r="L87" s="1640"/>
      <c r="M87" s="1640"/>
      <c r="N87" s="1157"/>
    </row>
    <row r="88" spans="1:14" ht="16.5" thickBot="1">
      <c r="A88" s="807"/>
      <c r="B88" s="697"/>
      <c r="C88" s="697"/>
      <c r="D88" s="787"/>
      <c r="E88" s="697"/>
      <c r="F88" s="787"/>
      <c r="G88" s="791"/>
      <c r="H88" s="1822"/>
      <c r="I88" s="1640"/>
      <c r="J88" s="1640"/>
      <c r="K88" s="1640"/>
      <c r="L88" s="1640"/>
      <c r="M88" s="1640"/>
      <c r="N88" s="1157"/>
    </row>
    <row r="89" spans="1:14" ht="15.75">
      <c r="A89" s="1597" t="s">
        <v>453</v>
      </c>
      <c r="B89" s="66" t="s">
        <v>45</v>
      </c>
      <c r="C89" s="66" t="s">
        <v>338</v>
      </c>
      <c r="D89" s="73" t="s">
        <v>63</v>
      </c>
      <c r="E89" s="66">
        <v>100</v>
      </c>
      <c r="F89" s="73">
        <v>2</v>
      </c>
      <c r="G89" s="455">
        <v>1.17012344958848</v>
      </c>
      <c r="H89" s="1822"/>
      <c r="I89" s="1640"/>
      <c r="J89" s="1640"/>
      <c r="K89" s="1640"/>
      <c r="L89" s="1640"/>
      <c r="M89" s="1640"/>
      <c r="N89" s="1157"/>
    </row>
    <row r="90" spans="1:14" ht="16.5" thickBot="1">
      <c r="A90" s="1601"/>
      <c r="B90" s="68" t="s">
        <v>22</v>
      </c>
      <c r="C90" s="68" t="s">
        <v>349</v>
      </c>
      <c r="D90" s="69" t="s">
        <v>31</v>
      </c>
      <c r="E90" s="68">
        <v>2500</v>
      </c>
      <c r="F90" s="68">
        <v>100</v>
      </c>
      <c r="G90" s="457">
        <f>+VLOOKUP(C90,[1]Hoja1!$B:$H,7,FALSE)*F90</f>
        <v>1270.444</v>
      </c>
      <c r="H90" s="1823"/>
      <c r="I90" s="1641"/>
      <c r="J90" s="1641"/>
      <c r="K90" s="1641"/>
      <c r="L90" s="1641"/>
      <c r="M90" s="1641"/>
      <c r="N90" s="1157"/>
    </row>
    <row r="92" spans="1:14" ht="15.75" thickBot="1"/>
    <row r="93" spans="1:14" ht="16.5" thickBot="1">
      <c r="A93" s="1609" t="s">
        <v>121</v>
      </c>
      <c r="B93" s="1610"/>
      <c r="C93" s="1610"/>
      <c r="D93" s="1610"/>
      <c r="E93" s="1610"/>
      <c r="F93" s="1610"/>
      <c r="G93" s="1610"/>
      <c r="H93" s="1610"/>
      <c r="I93" s="1610"/>
      <c r="J93" s="1610"/>
      <c r="K93" s="1610"/>
      <c r="L93" s="1610"/>
      <c r="M93" s="1611"/>
    </row>
    <row r="94" spans="1:14" ht="48" thickBot="1">
      <c r="A94" s="575" t="s">
        <v>71</v>
      </c>
      <c r="B94" s="575" t="s">
        <v>72</v>
      </c>
      <c r="C94" s="575" t="s">
        <v>307</v>
      </c>
      <c r="D94" s="575" t="s">
        <v>73</v>
      </c>
      <c r="E94" s="575" t="s">
        <v>74</v>
      </c>
      <c r="F94" s="575" t="s">
        <v>28</v>
      </c>
      <c r="G94" s="575" t="s">
        <v>75</v>
      </c>
      <c r="H94" s="675" t="s">
        <v>807</v>
      </c>
      <c r="I94" s="667" t="s">
        <v>808</v>
      </c>
      <c r="J94" s="575" t="s">
        <v>809</v>
      </c>
      <c r="K94" s="575" t="s">
        <v>290</v>
      </c>
      <c r="L94" s="575" t="s">
        <v>291</v>
      </c>
      <c r="M94" s="465" t="s">
        <v>810</v>
      </c>
    </row>
    <row r="95" spans="1:14" ht="15.75">
      <c r="A95" s="1651" t="s">
        <v>918</v>
      </c>
      <c r="B95" s="43" t="s">
        <v>122</v>
      </c>
      <c r="C95" s="43" t="s">
        <v>409</v>
      </c>
      <c r="D95" s="43" t="s">
        <v>31</v>
      </c>
      <c r="E95" s="43">
        <v>3000</v>
      </c>
      <c r="F95" s="460">
        <f>+E95/350</f>
        <v>8.5714285714285712</v>
      </c>
      <c r="G95" s="640">
        <f>+VLOOKUP(C95,[1]Hoja1!$B:$H,7,FALSE)*F95</f>
        <v>68.571428571428569</v>
      </c>
      <c r="H95" s="1744">
        <f>+SUM(G95:G103)</f>
        <v>213.66685607142855</v>
      </c>
      <c r="I95" s="1747">
        <v>350</v>
      </c>
      <c r="J95" s="1744"/>
      <c r="K95" s="1744">
        <f>+H95</f>
        <v>213.66685607142855</v>
      </c>
      <c r="L95" s="1744"/>
      <c r="M95" s="1744">
        <f>+K95</f>
        <v>213.66685607142855</v>
      </c>
    </row>
    <row r="96" spans="1:14" ht="15.75">
      <c r="A96" s="1652"/>
      <c r="B96" s="43" t="s">
        <v>69</v>
      </c>
      <c r="C96" s="43" t="s">
        <v>322</v>
      </c>
      <c r="D96" s="43" t="s">
        <v>31</v>
      </c>
      <c r="E96" s="43">
        <v>2000</v>
      </c>
      <c r="F96" s="460">
        <f t="shared" ref="F96:F103" si="8">+E96/350</f>
        <v>5.7142857142857144</v>
      </c>
      <c r="G96" s="640">
        <f>+VLOOKUP(C96,[1]Hoja1!$B:$H,7,FALSE)*F96</f>
        <v>16</v>
      </c>
      <c r="H96" s="1745"/>
      <c r="I96" s="1748"/>
      <c r="J96" s="1745"/>
      <c r="K96" s="1745"/>
      <c r="L96" s="1745"/>
      <c r="M96" s="1745"/>
    </row>
    <row r="97" spans="1:13" ht="15.75">
      <c r="A97" s="1652"/>
      <c r="B97" s="43" t="s">
        <v>123</v>
      </c>
      <c r="C97" s="43" t="s">
        <v>305</v>
      </c>
      <c r="D97" s="43" t="s">
        <v>31</v>
      </c>
      <c r="E97" s="43">
        <v>3000</v>
      </c>
      <c r="F97" s="460">
        <f t="shared" si="8"/>
        <v>8.5714285714285712</v>
      </c>
      <c r="G97" s="640">
        <f>+VLOOKUP(C97,[1]Hoja1!$B:$H,7,FALSE)*F97</f>
        <v>23.999999999999996</v>
      </c>
      <c r="H97" s="1745"/>
      <c r="I97" s="1748"/>
      <c r="J97" s="1745"/>
      <c r="K97" s="1745"/>
      <c r="L97" s="1745"/>
      <c r="M97" s="1745"/>
    </row>
    <row r="98" spans="1:13" ht="31.5">
      <c r="A98" s="1652"/>
      <c r="B98" s="43" t="s">
        <v>124</v>
      </c>
      <c r="C98" s="43" t="s">
        <v>366</v>
      </c>
      <c r="D98" s="43" t="s">
        <v>31</v>
      </c>
      <c r="E98" s="43">
        <v>3000</v>
      </c>
      <c r="F98" s="460">
        <f t="shared" si="8"/>
        <v>8.5714285714285712</v>
      </c>
      <c r="G98" s="640">
        <f>+VLOOKUP(C98,[1]Hoja1!$B:$H,7,FALSE)*F98</f>
        <v>30.857142857142858</v>
      </c>
      <c r="H98" s="1745"/>
      <c r="I98" s="1748"/>
      <c r="J98" s="1745"/>
      <c r="K98" s="1745"/>
      <c r="L98" s="1745"/>
      <c r="M98" s="1745"/>
    </row>
    <row r="99" spans="1:13" ht="15.75">
      <c r="A99" s="1652"/>
      <c r="B99" s="43" t="s">
        <v>125</v>
      </c>
      <c r="C99" s="43" t="s">
        <v>410</v>
      </c>
      <c r="D99" s="43" t="s">
        <v>31</v>
      </c>
      <c r="E99" s="43">
        <v>5000</v>
      </c>
      <c r="F99" s="460">
        <f t="shared" si="8"/>
        <v>14.285714285714286</v>
      </c>
      <c r="G99" s="640">
        <f>+VLOOKUP(C99,[1]Hoja1!$B:$H,7,FALSE)*F99</f>
        <v>22.857142857142861</v>
      </c>
      <c r="H99" s="1745"/>
      <c r="I99" s="1748"/>
      <c r="J99" s="1745"/>
      <c r="K99" s="1745"/>
      <c r="L99" s="1745"/>
      <c r="M99" s="1745"/>
    </row>
    <row r="100" spans="1:13" ht="15.75">
      <c r="A100" s="1652"/>
      <c r="B100" s="43" t="s">
        <v>35</v>
      </c>
      <c r="C100" s="43" t="s">
        <v>317</v>
      </c>
      <c r="D100" s="43" t="s">
        <v>31</v>
      </c>
      <c r="E100" s="43">
        <v>1000</v>
      </c>
      <c r="F100" s="460">
        <f t="shared" si="8"/>
        <v>2.8571428571428572</v>
      </c>
      <c r="G100" s="640">
        <f>+VLOOKUP(C100,[1]Hoja1!$B:$H,7,FALSE)*F100</f>
        <v>3.1428571428571432</v>
      </c>
      <c r="H100" s="1745"/>
      <c r="I100" s="1748"/>
      <c r="J100" s="1745"/>
      <c r="K100" s="1745"/>
      <c r="L100" s="1745"/>
      <c r="M100" s="1745"/>
    </row>
    <row r="101" spans="1:13" ht="15.75">
      <c r="A101" s="1652"/>
      <c r="B101" s="43" t="s">
        <v>33</v>
      </c>
      <c r="C101" s="43" t="s">
        <v>309</v>
      </c>
      <c r="D101" s="43" t="s">
        <v>31</v>
      </c>
      <c r="E101" s="43">
        <v>150</v>
      </c>
      <c r="F101" s="460">
        <f t="shared" si="8"/>
        <v>0.42857142857142855</v>
      </c>
      <c r="G101" s="640">
        <f>+VLOOKUP(C101,[1]Hoja1!$B:$H,7,FALSE)*F101</f>
        <v>3.8571428571428568</v>
      </c>
      <c r="H101" s="1745"/>
      <c r="I101" s="1748"/>
      <c r="J101" s="1745"/>
      <c r="K101" s="1745"/>
      <c r="L101" s="1745"/>
      <c r="M101" s="1745"/>
    </row>
    <row r="102" spans="1:13" ht="15.75">
      <c r="A102" s="1694"/>
      <c r="B102" s="63" t="s">
        <v>126</v>
      </c>
      <c r="C102" s="63" t="s">
        <v>411</v>
      </c>
      <c r="D102" s="63" t="s">
        <v>31</v>
      </c>
      <c r="E102" s="63">
        <v>1500</v>
      </c>
      <c r="F102" s="462">
        <f t="shared" si="8"/>
        <v>4.2857142857142856</v>
      </c>
      <c r="G102" s="641">
        <f>+VLOOKUP(C102,[1]Hoja1!$B:$H,7,FALSE)*F102</f>
        <v>43.071427499999999</v>
      </c>
      <c r="H102" s="1745"/>
      <c r="I102" s="1748"/>
      <c r="J102" s="1745"/>
      <c r="K102" s="1745"/>
      <c r="L102" s="1745"/>
      <c r="M102" s="1745"/>
    </row>
    <row r="103" spans="1:13" ht="16.5" thickBot="1">
      <c r="A103" s="1653"/>
      <c r="B103" s="106" t="s">
        <v>43</v>
      </c>
      <c r="C103" s="106" t="s">
        <v>340</v>
      </c>
      <c r="D103" s="106" t="s">
        <v>31</v>
      </c>
      <c r="E103" s="106">
        <v>200</v>
      </c>
      <c r="F103" s="466">
        <f t="shared" si="8"/>
        <v>0.5714285714285714</v>
      </c>
      <c r="G103" s="674">
        <f>+VLOOKUP(C103,[1]Hoja1!$B:$H,7,FALSE)*F103</f>
        <v>1.3097142857142856</v>
      </c>
      <c r="H103" s="1746"/>
      <c r="I103" s="1749"/>
      <c r="J103" s="1746"/>
      <c r="K103" s="1746"/>
      <c r="L103" s="1746"/>
      <c r="M103" s="1746"/>
    </row>
    <row r="105" spans="1:13" ht="15.75" thickBot="1"/>
    <row r="106" spans="1:13" ht="16.5" thickBot="1">
      <c r="A106" s="1609" t="s">
        <v>120</v>
      </c>
      <c r="B106" s="1610"/>
      <c r="C106" s="1610"/>
      <c r="D106" s="1610"/>
      <c r="E106" s="1610"/>
      <c r="F106" s="1610"/>
      <c r="G106" s="1610"/>
      <c r="H106" s="1610"/>
      <c r="I106" s="1610"/>
      <c r="J106" s="1610"/>
      <c r="K106" s="1610"/>
      <c r="L106" s="1610"/>
      <c r="M106" s="1611"/>
    </row>
    <row r="107" spans="1:13" ht="48" thickBot="1">
      <c r="A107" s="575" t="s">
        <v>71</v>
      </c>
      <c r="B107" s="575" t="s">
        <v>72</v>
      </c>
      <c r="C107" s="575" t="s">
        <v>307</v>
      </c>
      <c r="D107" s="575" t="s">
        <v>73</v>
      </c>
      <c r="E107" s="575" t="s">
        <v>223</v>
      </c>
      <c r="F107" s="575" t="s">
        <v>224</v>
      </c>
      <c r="G107" s="575" t="s">
        <v>225</v>
      </c>
      <c r="H107" s="725" t="s">
        <v>807</v>
      </c>
      <c r="I107" s="575" t="s">
        <v>953</v>
      </c>
      <c r="J107" s="575" t="s">
        <v>809</v>
      </c>
      <c r="K107" s="575" t="s">
        <v>290</v>
      </c>
      <c r="L107" s="575" t="s">
        <v>291</v>
      </c>
      <c r="M107" s="575" t="s">
        <v>810</v>
      </c>
    </row>
    <row r="108" spans="1:13" ht="15.75">
      <c r="A108" s="1701"/>
      <c r="B108" s="451" t="s">
        <v>55</v>
      </c>
      <c r="C108" s="459" t="s">
        <v>316</v>
      </c>
      <c r="D108" s="43" t="s">
        <v>31</v>
      </c>
      <c r="E108" s="43">
        <v>8000</v>
      </c>
      <c r="F108" s="62">
        <f t="shared" ref="F108:F116" si="9">+E108/350</f>
        <v>22.857142857142858</v>
      </c>
      <c r="G108" s="535">
        <f>+VLOOKUP(C108,[1]Hoja1!$B:$H,7,FALSE)*F108</f>
        <v>125.71428571428572</v>
      </c>
      <c r="H108" s="1664">
        <f>+SUM(G108:G116)</f>
        <v>332.27254658385095</v>
      </c>
      <c r="I108" s="1664">
        <v>350</v>
      </c>
      <c r="J108" s="1664"/>
      <c r="K108" s="1664"/>
      <c r="L108" s="1664"/>
      <c r="M108" s="1664">
        <f>+H108</f>
        <v>332.27254658385095</v>
      </c>
    </row>
    <row r="109" spans="1:13" ht="31.5">
      <c r="A109" s="1701"/>
      <c r="B109" s="451" t="s">
        <v>205</v>
      </c>
      <c r="C109" s="459" t="s">
        <v>408</v>
      </c>
      <c r="D109" s="43" t="s">
        <v>31</v>
      </c>
      <c r="E109" s="43">
        <v>4000</v>
      </c>
      <c r="F109" s="62">
        <f t="shared" si="9"/>
        <v>11.428571428571429</v>
      </c>
      <c r="G109" s="535">
        <f>+VLOOKUP(C109,[1]Hoja1!$B:$H,7,FALSE)*F109</f>
        <v>45.714285714285715</v>
      </c>
      <c r="H109" s="1637"/>
      <c r="I109" s="1637"/>
      <c r="J109" s="1637"/>
      <c r="K109" s="1637"/>
      <c r="L109" s="1637"/>
      <c r="M109" s="1637"/>
    </row>
    <row r="110" spans="1:13" ht="15.75">
      <c r="A110" s="1701"/>
      <c r="B110" s="451" t="s">
        <v>151</v>
      </c>
      <c r="C110" s="459" t="s">
        <v>433</v>
      </c>
      <c r="D110" s="43" t="s">
        <v>31</v>
      </c>
      <c r="E110" s="43">
        <v>3000</v>
      </c>
      <c r="F110" s="62">
        <f t="shared" si="9"/>
        <v>8.5714285714285712</v>
      </c>
      <c r="G110" s="535">
        <f>+VLOOKUP(C110,[1]Hoja1!$B:$H,7,FALSE)*F110</f>
        <v>17.142857142857142</v>
      </c>
      <c r="H110" s="1637"/>
      <c r="I110" s="1637"/>
      <c r="J110" s="1637"/>
      <c r="K110" s="1637"/>
      <c r="L110" s="1637"/>
      <c r="M110" s="1637"/>
    </row>
    <row r="111" spans="1:13" ht="31.5">
      <c r="A111" s="1701"/>
      <c r="B111" s="453" t="s">
        <v>237</v>
      </c>
      <c r="C111" s="461" t="s">
        <v>311</v>
      </c>
      <c r="D111" s="63" t="s">
        <v>31</v>
      </c>
      <c r="E111" s="63">
        <f>1300*6</f>
        <v>7800</v>
      </c>
      <c r="F111" s="64">
        <f t="shared" si="9"/>
        <v>22.285714285714285</v>
      </c>
      <c r="G111" s="536">
        <f>+VLOOKUP(C111,[1]Hoja1!$B:$H,7,FALSE)*F111</f>
        <v>89.142857142857139</v>
      </c>
      <c r="H111" s="1637"/>
      <c r="I111" s="1637"/>
      <c r="J111" s="1637"/>
      <c r="K111" s="1637"/>
      <c r="L111" s="1637"/>
      <c r="M111" s="1637"/>
    </row>
    <row r="112" spans="1:13" ht="15.75">
      <c r="A112" s="1701"/>
      <c r="B112" s="453" t="s">
        <v>70</v>
      </c>
      <c r="C112" s="461" t="s">
        <v>830</v>
      </c>
      <c r="D112" s="63" t="s">
        <v>31</v>
      </c>
      <c r="E112" s="63">
        <v>2500</v>
      </c>
      <c r="F112" s="64">
        <f t="shared" si="9"/>
        <v>7.1428571428571432</v>
      </c>
      <c r="G112" s="536">
        <f>+VLOOKUP(C112,[1]Hoja1!$B:$H,7,FALSE)*F112</f>
        <v>37.080000000000005</v>
      </c>
      <c r="H112" s="1637"/>
      <c r="I112" s="1637"/>
      <c r="J112" s="1637"/>
      <c r="K112" s="1637"/>
      <c r="L112" s="1637"/>
      <c r="M112" s="1637"/>
    </row>
    <row r="113" spans="1:13" ht="31.5">
      <c r="A113" s="1701"/>
      <c r="B113" s="453" t="s">
        <v>831</v>
      </c>
      <c r="C113" s="461" t="s">
        <v>317</v>
      </c>
      <c r="D113" s="63" t="s">
        <v>31</v>
      </c>
      <c r="E113" s="63">
        <v>1000</v>
      </c>
      <c r="F113" s="64">
        <f t="shared" si="9"/>
        <v>2.8571428571428572</v>
      </c>
      <c r="G113" s="536">
        <f>+VLOOKUP(C113,[1]Hoja1!$B:$H,7,FALSE)*F113</f>
        <v>3.1428571428571432</v>
      </c>
      <c r="H113" s="1637"/>
      <c r="I113" s="1637"/>
      <c r="J113" s="1637"/>
      <c r="K113" s="1637"/>
      <c r="L113" s="1637"/>
      <c r="M113" s="1637"/>
    </row>
    <row r="114" spans="1:13" ht="31.5">
      <c r="A114" s="1701"/>
      <c r="B114" s="453" t="s">
        <v>832</v>
      </c>
      <c r="C114" s="461" t="s">
        <v>433</v>
      </c>
      <c r="D114" s="63" t="s">
        <v>31</v>
      </c>
      <c r="E114" s="63">
        <v>1000</v>
      </c>
      <c r="F114" s="64">
        <f t="shared" si="9"/>
        <v>2.8571428571428572</v>
      </c>
      <c r="G114" s="536">
        <f>+VLOOKUP(C114,[1]Hoja1!$B:$H,7,FALSE)*F114</f>
        <v>5.7142857142857144</v>
      </c>
      <c r="H114" s="1637"/>
      <c r="I114" s="1637"/>
      <c r="J114" s="1637"/>
      <c r="K114" s="1637"/>
      <c r="L114" s="1637"/>
      <c r="M114" s="1637"/>
    </row>
    <row r="115" spans="1:13" ht="31.5">
      <c r="A115" s="1701"/>
      <c r="B115" s="453" t="s">
        <v>833</v>
      </c>
      <c r="C115" s="461" t="s">
        <v>309</v>
      </c>
      <c r="D115" s="63" t="s">
        <v>31</v>
      </c>
      <c r="E115" s="63">
        <v>200</v>
      </c>
      <c r="F115" s="64">
        <f t="shared" si="9"/>
        <v>0.5714285714285714</v>
      </c>
      <c r="G115" s="536">
        <f>+VLOOKUP(C115,[1]Hoja1!$B:$H,7,FALSE)*F115</f>
        <v>5.1428571428571423</v>
      </c>
      <c r="H115" s="1637"/>
      <c r="I115" s="1637"/>
      <c r="J115" s="1637"/>
      <c r="K115" s="1637"/>
      <c r="L115" s="1637"/>
      <c r="M115" s="1637"/>
    </row>
    <row r="116" spans="1:13" ht="32.25" thickBot="1">
      <c r="A116" s="1702"/>
      <c r="B116" s="452" t="s">
        <v>834</v>
      </c>
      <c r="C116" s="470" t="s">
        <v>406</v>
      </c>
      <c r="D116" s="65" t="s">
        <v>829</v>
      </c>
      <c r="E116" s="65">
        <v>400</v>
      </c>
      <c r="F116" s="537">
        <f t="shared" si="9"/>
        <v>1.1428571428571428</v>
      </c>
      <c r="G116" s="538">
        <f>+VLOOKUP(C116,[1]Hoja1!$B:$H,7,FALSE)*F116</f>
        <v>3.4782608695652169</v>
      </c>
      <c r="H116" s="1638"/>
      <c r="I116" s="1638"/>
      <c r="J116" s="1638"/>
      <c r="K116" s="1638"/>
      <c r="L116" s="1638"/>
      <c r="M116" s="1638"/>
    </row>
  </sheetData>
  <mergeCells count="62">
    <mergeCell ref="M68:M90"/>
    <mergeCell ref="L68:L90"/>
    <mergeCell ref="K68:K90"/>
    <mergeCell ref="J68:J90"/>
    <mergeCell ref="I68:I90"/>
    <mergeCell ref="M45:M62"/>
    <mergeCell ref="L45:L62"/>
    <mergeCell ref="K45:K62"/>
    <mergeCell ref="J45:J62"/>
    <mergeCell ref="I45:I62"/>
    <mergeCell ref="I9:I13"/>
    <mergeCell ref="I3:I8"/>
    <mergeCell ref="M3:M39"/>
    <mergeCell ref="L3:L39"/>
    <mergeCell ref="K3:K39"/>
    <mergeCell ref="J3:J39"/>
    <mergeCell ref="I37:I39"/>
    <mergeCell ref="I30:I36"/>
    <mergeCell ref="I28:I29"/>
    <mergeCell ref="I22:I27"/>
    <mergeCell ref="I14:I21"/>
    <mergeCell ref="A106:M106"/>
    <mergeCell ref="A108:A116"/>
    <mergeCell ref="H108:H116"/>
    <mergeCell ref="I108:I116"/>
    <mergeCell ref="J108:J116"/>
    <mergeCell ref="K108:K116"/>
    <mergeCell ref="L108:L116"/>
    <mergeCell ref="M108:M116"/>
    <mergeCell ref="A93:M93"/>
    <mergeCell ref="A95:A103"/>
    <mergeCell ref="H95:H103"/>
    <mergeCell ref="I95:I103"/>
    <mergeCell ref="J95:J103"/>
    <mergeCell ref="K95:K103"/>
    <mergeCell ref="L95:L103"/>
    <mergeCell ref="M95:M103"/>
    <mergeCell ref="A82:A87"/>
    <mergeCell ref="A89:A90"/>
    <mergeCell ref="A68:A81"/>
    <mergeCell ref="H68:H90"/>
    <mergeCell ref="A53:A59"/>
    <mergeCell ref="A60:A62"/>
    <mergeCell ref="A66:H66"/>
    <mergeCell ref="A37:A39"/>
    <mergeCell ref="H37:H39"/>
    <mergeCell ref="A43:H43"/>
    <mergeCell ref="A45:A52"/>
    <mergeCell ref="H45:H62"/>
    <mergeCell ref="A28:A29"/>
    <mergeCell ref="H28:H29"/>
    <mergeCell ref="A30:A36"/>
    <mergeCell ref="H30:H36"/>
    <mergeCell ref="A14:A21"/>
    <mergeCell ref="H14:H21"/>
    <mergeCell ref="A22:A27"/>
    <mergeCell ref="H22:H27"/>
    <mergeCell ref="A1:H1"/>
    <mergeCell ref="A3:A8"/>
    <mergeCell ref="H3:H8"/>
    <mergeCell ref="A9:A13"/>
    <mergeCell ref="H9:H13"/>
  </mergeCells>
  <pageMargins left="0.7" right="0.7" top="0.75" bottom="0.75" header="0.3" footer="0.3"/>
  <drawing r:id="rId1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18387-18A8-4F37-BD9D-42DD6F311762}">
  <sheetPr>
    <tabColor theme="4" tint="0.39997558519241921"/>
  </sheetPr>
  <dimension ref="A1:M106"/>
  <sheetViews>
    <sheetView topLeftCell="A104" workbookViewId="0">
      <selection activeCell="B110" sqref="B110"/>
    </sheetView>
  </sheetViews>
  <sheetFormatPr baseColWidth="10" defaultRowHeight="15"/>
  <cols>
    <col min="5" max="5" width="13" bestFit="1" customWidth="1"/>
    <col min="13" max="13" width="13" bestFit="1" customWidth="1"/>
  </cols>
  <sheetData>
    <row r="1" spans="1:13" ht="15.75" thickBot="1"/>
    <row r="2" spans="1:13" ht="16.5" thickBot="1">
      <c r="A2" s="1809" t="s">
        <v>815</v>
      </c>
      <c r="B2" s="1810"/>
      <c r="C2" s="1810"/>
      <c r="D2" s="1810"/>
      <c r="E2" s="1810"/>
      <c r="F2" s="1810"/>
      <c r="G2" s="1810"/>
      <c r="H2" s="1810"/>
    </row>
    <row r="3" spans="1:13" ht="48" thickBot="1">
      <c r="A3" s="648" t="s">
        <v>71</v>
      </c>
      <c r="B3" s="649" t="s">
        <v>72</v>
      </c>
      <c r="C3" s="649" t="s">
        <v>307</v>
      </c>
      <c r="D3" s="649" t="s">
        <v>73</v>
      </c>
      <c r="E3" s="649" t="s">
        <v>223</v>
      </c>
      <c r="F3" s="649" t="s">
        <v>224</v>
      </c>
      <c r="G3" s="650" t="s">
        <v>225</v>
      </c>
      <c r="H3" s="662" t="s">
        <v>807</v>
      </c>
      <c r="I3" s="668" t="s">
        <v>953</v>
      </c>
      <c r="J3" s="699" t="s">
        <v>809</v>
      </c>
      <c r="K3" s="699" t="s">
        <v>290</v>
      </c>
      <c r="L3" s="699" t="s">
        <v>291</v>
      </c>
      <c r="M3" s="699" t="s">
        <v>810</v>
      </c>
    </row>
    <row r="4" spans="1:13" ht="31.5">
      <c r="A4" s="1779" t="s">
        <v>1004</v>
      </c>
      <c r="B4" s="1122" t="s">
        <v>163</v>
      </c>
      <c r="C4" s="608" t="s">
        <v>1006</v>
      </c>
      <c r="D4" s="609" t="s">
        <v>31</v>
      </c>
      <c r="E4" s="608">
        <f>+F4*$I$4</f>
        <v>7500</v>
      </c>
      <c r="F4" s="609">
        <v>125</v>
      </c>
      <c r="G4" s="1123">
        <f>+VLOOKUP(C4,[1]Hoja1!$B:$H,7,FALSE)*F4</f>
        <v>3937.5</v>
      </c>
      <c r="H4" s="1619">
        <f>+SUM(G4:G9)</f>
        <v>4434.0060973001955</v>
      </c>
      <c r="I4" s="1719">
        <v>60</v>
      </c>
      <c r="J4" s="1679">
        <f>+'CIF-CDF'!F99</f>
        <v>651.26849151541046</v>
      </c>
      <c r="K4" s="1679">
        <f>+H4+H43+H40+H49+M98+M84+J63</f>
        <v>6588.1224970067979</v>
      </c>
      <c r="L4" s="1679">
        <f>+'CIF-CDF'!E78</f>
        <v>867.12329046975083</v>
      </c>
      <c r="M4" s="1679">
        <f>+K4+L4</f>
        <v>7455.2457874765487</v>
      </c>
    </row>
    <row r="5" spans="1:13" ht="15.75">
      <c r="A5" s="1752"/>
      <c r="B5" s="52" t="s">
        <v>55</v>
      </c>
      <c r="C5" s="2" t="s">
        <v>316</v>
      </c>
      <c r="D5" s="3" t="s">
        <v>31</v>
      </c>
      <c r="E5" s="2">
        <f t="shared" ref="E5:E9" si="0">+F5*$I$4</f>
        <v>2000.0000000000002</v>
      </c>
      <c r="F5" s="3">
        <v>33.333333333333336</v>
      </c>
      <c r="G5" s="434">
        <f>+VLOOKUP(C5,[1]Hoja1!$B:$H,7,FALSE)*F5</f>
        <v>183.33333333333334</v>
      </c>
      <c r="H5" s="1640"/>
      <c r="I5" s="1720"/>
      <c r="J5" s="1640"/>
      <c r="K5" s="1640"/>
      <c r="L5" s="1640"/>
      <c r="M5" s="1640"/>
    </row>
    <row r="6" spans="1:13" ht="15.75">
      <c r="A6" s="1752"/>
      <c r="B6" s="52" t="s">
        <v>35</v>
      </c>
      <c r="C6" s="2" t="s">
        <v>317</v>
      </c>
      <c r="D6" s="3" t="s">
        <v>31</v>
      </c>
      <c r="E6" s="2">
        <f t="shared" si="0"/>
        <v>2000.0000000000002</v>
      </c>
      <c r="F6" s="3">
        <v>33.333333333333336</v>
      </c>
      <c r="G6" s="434">
        <f>+VLOOKUP(C6,[1]Hoja1!$B:$H,7,FALSE)*F6</f>
        <v>36.666666666666671</v>
      </c>
      <c r="H6" s="1640"/>
      <c r="I6" s="1720"/>
      <c r="J6" s="1640"/>
      <c r="K6" s="1640"/>
      <c r="L6" s="1640"/>
      <c r="M6" s="1640"/>
    </row>
    <row r="7" spans="1:13" ht="31.5">
      <c r="A7" s="1752"/>
      <c r="B7" s="52" t="s">
        <v>1005</v>
      </c>
      <c r="C7" s="2" t="s">
        <v>1007</v>
      </c>
      <c r="D7" s="3" t="s">
        <v>63</v>
      </c>
      <c r="E7" s="2">
        <f t="shared" si="0"/>
        <v>200</v>
      </c>
      <c r="F7" s="3">
        <v>3.3333333333333335</v>
      </c>
      <c r="G7" s="434">
        <f>+VLOOKUP(C7,[1]Hoja1!$B:$H,7,FALSE)*F7</f>
        <v>29.899271929824561</v>
      </c>
      <c r="H7" s="1640"/>
      <c r="I7" s="1720"/>
      <c r="J7" s="1640"/>
      <c r="K7" s="1640"/>
      <c r="L7" s="1640"/>
      <c r="M7" s="1640"/>
    </row>
    <row r="8" spans="1:13" ht="31.5">
      <c r="A8" s="1752"/>
      <c r="B8" s="52" t="s">
        <v>845</v>
      </c>
      <c r="C8" s="2" t="s">
        <v>368</v>
      </c>
      <c r="D8" s="3" t="s">
        <v>31</v>
      </c>
      <c r="E8" s="2">
        <f t="shared" si="0"/>
        <v>33</v>
      </c>
      <c r="F8" s="3">
        <v>0.55000000000000004</v>
      </c>
      <c r="G8" s="434">
        <f>+VLOOKUP(C8,[1]Hoja1!$B:$H,7,FALSE)*F8</f>
        <v>232.22217537037039</v>
      </c>
      <c r="H8" s="1640"/>
      <c r="I8" s="1720"/>
      <c r="J8" s="1640"/>
      <c r="K8" s="1640"/>
      <c r="L8" s="1640"/>
      <c r="M8" s="1640"/>
    </row>
    <row r="9" spans="1:13" ht="32.25" thickBot="1">
      <c r="A9" s="1753"/>
      <c r="B9" s="56" t="s">
        <v>84</v>
      </c>
      <c r="C9" s="8" t="s">
        <v>331</v>
      </c>
      <c r="D9" s="9" t="s">
        <v>31</v>
      </c>
      <c r="E9" s="8">
        <f t="shared" si="0"/>
        <v>200</v>
      </c>
      <c r="F9" s="9">
        <v>3.3333333333333335</v>
      </c>
      <c r="G9" s="439">
        <f>+VLOOKUP(C9,[1]Hoja1!$B:$H,7,FALSE)*F9</f>
        <v>14.384649999999999</v>
      </c>
      <c r="H9" s="1641"/>
      <c r="I9" s="1721"/>
      <c r="J9" s="1640"/>
      <c r="K9" s="1640"/>
      <c r="L9" s="1640"/>
      <c r="M9" s="1640"/>
    </row>
    <row r="10" spans="1:13" ht="31.5">
      <c r="A10" s="1631" t="s">
        <v>2</v>
      </c>
      <c r="B10" s="66" t="s">
        <v>423</v>
      </c>
      <c r="C10" s="66" t="s">
        <v>317</v>
      </c>
      <c r="D10" s="73" t="s">
        <v>31</v>
      </c>
      <c r="E10" s="464">
        <f>+F10*$I$10</f>
        <v>306.12244897959181</v>
      </c>
      <c r="F10" s="463">
        <v>5.1020408163265305</v>
      </c>
      <c r="G10" s="67">
        <f>+VLOOKUP(C10,[1]Hoja1!$B:$H,7,FALSE)*F10</f>
        <v>5.6122448979591839</v>
      </c>
      <c r="H10" s="1619">
        <f>+SUM(G10:G17)</f>
        <v>2102.2986963211956</v>
      </c>
      <c r="I10" s="1719">
        <v>60</v>
      </c>
      <c r="J10" s="1640"/>
      <c r="K10" s="1640"/>
      <c r="L10" s="1640"/>
      <c r="M10" s="1640"/>
    </row>
    <row r="11" spans="1:13" ht="31.5">
      <c r="A11" s="1632"/>
      <c r="B11" s="52" t="s">
        <v>115</v>
      </c>
      <c r="C11" s="52" t="s">
        <v>316</v>
      </c>
      <c r="D11" s="53" t="s">
        <v>31</v>
      </c>
      <c r="E11" s="568">
        <f t="shared" ref="E11:E17" si="1">+F11*$I$10</f>
        <v>306.12244897959181</v>
      </c>
      <c r="F11" s="487">
        <v>5.1020408163265305</v>
      </c>
      <c r="G11" s="71">
        <f>+VLOOKUP(C11,[1]Hoja1!$B:$H,7,FALSE)*F11</f>
        <v>28.061224489795919</v>
      </c>
      <c r="H11" s="1640"/>
      <c r="I11" s="1720"/>
      <c r="J11" s="1640"/>
      <c r="K11" s="1640"/>
      <c r="L11" s="1640"/>
      <c r="M11" s="1640"/>
    </row>
    <row r="12" spans="1:13" ht="15.75">
      <c r="A12" s="1632"/>
      <c r="B12" s="52" t="s">
        <v>83</v>
      </c>
      <c r="C12" s="52" t="s">
        <v>318</v>
      </c>
      <c r="D12" s="53" t="s">
        <v>31</v>
      </c>
      <c r="E12" s="568">
        <f t="shared" si="1"/>
        <v>306.12244897959181</v>
      </c>
      <c r="F12" s="487">
        <v>5.1020408163265305</v>
      </c>
      <c r="G12" s="71">
        <f>+VLOOKUP(C12,[1]Hoja1!$B:$H,7,FALSE)*F12</f>
        <v>10.204081632653061</v>
      </c>
      <c r="H12" s="1640"/>
      <c r="I12" s="1720"/>
      <c r="J12" s="1640"/>
      <c r="K12" s="1640"/>
      <c r="L12" s="1640"/>
      <c r="M12" s="1640"/>
    </row>
    <row r="13" spans="1:13" ht="15.75">
      <c r="A13" s="1632"/>
      <c r="B13" s="52" t="s">
        <v>43</v>
      </c>
      <c r="C13" s="52" t="s">
        <v>340</v>
      </c>
      <c r="D13" s="53" t="s">
        <v>31</v>
      </c>
      <c r="E13" s="568">
        <f t="shared" si="1"/>
        <v>70.8</v>
      </c>
      <c r="F13" s="487">
        <v>1.18</v>
      </c>
      <c r="G13" s="71">
        <f>+VLOOKUP(C13,[1]Hoja1!$B:$H,7,FALSE)*F13</f>
        <v>2.7045599999999999</v>
      </c>
      <c r="H13" s="1640"/>
      <c r="I13" s="1720"/>
      <c r="J13" s="1640"/>
      <c r="K13" s="1640"/>
      <c r="L13" s="1640"/>
      <c r="M13" s="1640"/>
    </row>
    <row r="14" spans="1:13" ht="15.75">
      <c r="A14" s="1632"/>
      <c r="B14" s="52" t="s">
        <v>76</v>
      </c>
      <c r="C14" s="544" t="s">
        <v>308</v>
      </c>
      <c r="D14" s="53" t="s">
        <v>31</v>
      </c>
      <c r="E14" s="568">
        <f t="shared" si="1"/>
        <v>79.591836734693871</v>
      </c>
      <c r="F14" s="487">
        <v>1.3265306122448979</v>
      </c>
      <c r="G14" s="71">
        <f>+VLOOKUP(C14,[1]Hoja1!$B:$H,7,FALSE)*F14</f>
        <v>13.26530612244898</v>
      </c>
      <c r="H14" s="1640"/>
      <c r="I14" s="1720"/>
      <c r="J14" s="1640"/>
      <c r="K14" s="1640"/>
      <c r="L14" s="1640"/>
      <c r="M14" s="1640"/>
    </row>
    <row r="15" spans="1:13" ht="31.5">
      <c r="A15" s="1632"/>
      <c r="B15" s="52" t="s">
        <v>84</v>
      </c>
      <c r="C15" s="52" t="s">
        <v>370</v>
      </c>
      <c r="D15" s="53" t="s">
        <v>63</v>
      </c>
      <c r="E15" s="568">
        <f t="shared" si="1"/>
        <v>306.12244897959181</v>
      </c>
      <c r="F15" s="487">
        <v>5.1020408163265305</v>
      </c>
      <c r="G15" s="728">
        <f>+VLOOKUP(C15,[1]Hoja1!$B:$H,7,FALSE)*F15</f>
        <v>41.922539682539679</v>
      </c>
      <c r="H15" s="1640"/>
      <c r="I15" s="1720"/>
      <c r="J15" s="1640"/>
      <c r="K15" s="1640"/>
      <c r="L15" s="1640"/>
      <c r="M15" s="1640"/>
    </row>
    <row r="16" spans="1:13" ht="31.5">
      <c r="A16" s="1632"/>
      <c r="B16" s="1108" t="s">
        <v>89</v>
      </c>
      <c r="C16" s="1108" t="s">
        <v>374</v>
      </c>
      <c r="D16" s="1109" t="s">
        <v>31</v>
      </c>
      <c r="E16" s="1160">
        <f t="shared" si="1"/>
        <v>11788.235294117649</v>
      </c>
      <c r="F16" s="1158">
        <v>196.47058823529414</v>
      </c>
      <c r="G16" s="1159">
        <f>+VLOOKUP(C16,[1]Hoja1!$B:$H,7,FALSE)*F16</f>
        <v>1971.3858823529415</v>
      </c>
      <c r="H16" s="1640"/>
      <c r="I16" s="1720"/>
      <c r="J16" s="1640"/>
      <c r="K16" s="1640"/>
      <c r="L16" s="1640"/>
      <c r="M16" s="1640"/>
    </row>
    <row r="17" spans="1:13" ht="32.25" thickBot="1">
      <c r="A17" s="1618"/>
      <c r="B17" s="68" t="s">
        <v>174</v>
      </c>
      <c r="C17" s="68" t="s">
        <v>425</v>
      </c>
      <c r="D17" s="69" t="s">
        <v>63</v>
      </c>
      <c r="E17" s="594">
        <f t="shared" si="1"/>
        <v>122.44897959183673</v>
      </c>
      <c r="F17" s="549">
        <v>2.0408163265306123</v>
      </c>
      <c r="G17" s="70">
        <f>+VLOOKUP(C17,[1]Hoja1!$B:$H,7,FALSE)*F17</f>
        <v>29.142857142857142</v>
      </c>
      <c r="H17" s="1641"/>
      <c r="I17" s="1721"/>
      <c r="J17" s="1640"/>
      <c r="K17" s="1640"/>
      <c r="L17" s="1640"/>
      <c r="M17" s="1640"/>
    </row>
    <row r="18" spans="1:13" ht="15.75">
      <c r="A18" s="1266" t="s">
        <v>762</v>
      </c>
      <c r="B18" s="66" t="s">
        <v>209</v>
      </c>
      <c r="C18" s="29" t="s">
        <v>424</v>
      </c>
      <c r="D18" s="30" t="s">
        <v>31</v>
      </c>
      <c r="E18" s="29">
        <f>+F18*$I$18</f>
        <v>9875</v>
      </c>
      <c r="F18" s="526">
        <v>164.58333333333334</v>
      </c>
      <c r="G18" s="31">
        <f>+VLOOKUP(C18,[1]Hoja1!$B:$H,7,FALSE)*F18</f>
        <v>3950</v>
      </c>
      <c r="H18" s="1619">
        <f>+SUM(G18:G29)</f>
        <v>5931.3216044225146</v>
      </c>
      <c r="I18" s="1719">
        <v>60</v>
      </c>
      <c r="J18" s="1640"/>
      <c r="K18" s="1640"/>
      <c r="L18" s="1640"/>
      <c r="M18" s="1640"/>
    </row>
    <row r="19" spans="1:13" ht="15.75">
      <c r="A19" s="1267"/>
      <c r="B19" s="52" t="s">
        <v>50</v>
      </c>
      <c r="C19" s="2" t="s">
        <v>341</v>
      </c>
      <c r="D19" s="3" t="s">
        <v>31</v>
      </c>
      <c r="E19" s="2">
        <f t="shared" ref="E19:E29" si="2">+F19*$I$18</f>
        <v>1250</v>
      </c>
      <c r="F19" s="482">
        <v>20.833333333333332</v>
      </c>
      <c r="G19" s="36">
        <f>+VLOOKUP(C19,[1]Hoja1!$B:$H,7,FALSE)*F19</f>
        <v>598.71944444444443</v>
      </c>
      <c r="H19" s="1640"/>
      <c r="I19" s="1720"/>
      <c r="J19" s="1640"/>
      <c r="K19" s="1640"/>
      <c r="L19" s="1640"/>
      <c r="M19" s="1640"/>
    </row>
    <row r="20" spans="1:13" ht="15.75">
      <c r="A20" s="1267"/>
      <c r="B20" s="52" t="s">
        <v>107</v>
      </c>
      <c r="C20" s="2" t="s">
        <v>404</v>
      </c>
      <c r="D20" s="3" t="s">
        <v>31</v>
      </c>
      <c r="E20" s="2">
        <f t="shared" si="2"/>
        <v>1875</v>
      </c>
      <c r="F20" s="482">
        <v>31.25</v>
      </c>
      <c r="G20" s="36">
        <f>+VLOOKUP(C20,[1]Hoja1!$B:$H,7,FALSE)*F20</f>
        <v>828.28750000000002</v>
      </c>
      <c r="H20" s="1640"/>
      <c r="I20" s="1720"/>
      <c r="J20" s="1640"/>
      <c r="K20" s="1640"/>
      <c r="L20" s="1640"/>
      <c r="M20" s="1640"/>
    </row>
    <row r="21" spans="1:13" ht="15.75">
      <c r="A21" s="1267"/>
      <c r="B21" s="52" t="s">
        <v>763</v>
      </c>
      <c r="C21" s="2" t="s">
        <v>318</v>
      </c>
      <c r="D21" s="3" t="s">
        <v>31</v>
      </c>
      <c r="E21" s="2">
        <f t="shared" si="2"/>
        <v>625</v>
      </c>
      <c r="F21" s="482">
        <v>10.416666666666666</v>
      </c>
      <c r="G21" s="36">
        <f>+VLOOKUP(C21,[1]Hoja1!$B:$H,7,FALSE)*F21</f>
        <v>20.833333333333332</v>
      </c>
      <c r="H21" s="1640"/>
      <c r="I21" s="1720"/>
      <c r="J21" s="1640"/>
      <c r="K21" s="1640"/>
      <c r="L21" s="1640"/>
      <c r="M21" s="1640"/>
    </row>
    <row r="22" spans="1:13" ht="31.5">
      <c r="A22" s="1267"/>
      <c r="B22" s="52" t="s">
        <v>81</v>
      </c>
      <c r="C22" s="2" t="s">
        <v>317</v>
      </c>
      <c r="D22" s="3" t="s">
        <v>31</v>
      </c>
      <c r="E22" s="2">
        <f t="shared" si="2"/>
        <v>625</v>
      </c>
      <c r="F22" s="482">
        <v>10.416666666666666</v>
      </c>
      <c r="G22" s="36">
        <f>+VLOOKUP(C22,[1]Hoja1!$B:$H,7,FALSE)*F22</f>
        <v>11.458333333333334</v>
      </c>
      <c r="H22" s="1640"/>
      <c r="I22" s="1720"/>
      <c r="J22" s="1640"/>
      <c r="K22" s="1640"/>
      <c r="L22" s="1640"/>
      <c r="M22" s="1640"/>
    </row>
    <row r="23" spans="1:13" ht="31.5">
      <c r="A23" s="1267"/>
      <c r="B23" s="52" t="s">
        <v>764</v>
      </c>
      <c r="C23" s="2" t="s">
        <v>426</v>
      </c>
      <c r="D23" s="3" t="s">
        <v>31</v>
      </c>
      <c r="E23" s="2">
        <f t="shared" si="2"/>
        <v>625</v>
      </c>
      <c r="F23" s="482">
        <v>10.416666666666666</v>
      </c>
      <c r="G23" s="36">
        <f>+VLOOKUP(C23,[1]Hoja1!$B:$H,7,FALSE)*F23</f>
        <v>23.4375</v>
      </c>
      <c r="H23" s="1640"/>
      <c r="I23" s="1720"/>
      <c r="J23" s="1640"/>
      <c r="K23" s="1640"/>
      <c r="L23" s="1640"/>
      <c r="M23" s="1640"/>
    </row>
    <row r="24" spans="1:13" ht="15.75">
      <c r="A24" s="1267"/>
      <c r="B24" s="52" t="s">
        <v>69</v>
      </c>
      <c r="C24" s="2" t="s">
        <v>322</v>
      </c>
      <c r="D24" s="3" t="s">
        <v>31</v>
      </c>
      <c r="E24" s="2">
        <f t="shared" si="2"/>
        <v>1250</v>
      </c>
      <c r="F24" s="482">
        <v>20.833333333333332</v>
      </c>
      <c r="G24" s="36">
        <f>+VLOOKUP(C24,[1]Hoja1!$B:$H,7,FALSE)*F24</f>
        <v>58.333333333333329</v>
      </c>
      <c r="H24" s="1640"/>
      <c r="I24" s="1720"/>
      <c r="J24" s="1640"/>
      <c r="K24" s="1640"/>
      <c r="L24" s="1640"/>
      <c r="M24" s="1640"/>
    </row>
    <row r="25" spans="1:13" ht="15.75">
      <c r="A25" s="1267"/>
      <c r="B25" s="52" t="s">
        <v>172</v>
      </c>
      <c r="C25" s="2" t="s">
        <v>313</v>
      </c>
      <c r="D25" s="3" t="s">
        <v>31</v>
      </c>
      <c r="E25" s="2">
        <f t="shared" si="2"/>
        <v>625</v>
      </c>
      <c r="F25" s="482">
        <v>10.416666666666666</v>
      </c>
      <c r="G25" s="36">
        <f>+VLOOKUP(C25,[1]Hoja1!$B:$H,7,FALSE)*F25</f>
        <v>83.333333333333329</v>
      </c>
      <c r="H25" s="1640"/>
      <c r="I25" s="1720"/>
      <c r="J25" s="1640"/>
      <c r="K25" s="1640"/>
      <c r="L25" s="1640"/>
      <c r="M25" s="1640"/>
    </row>
    <row r="26" spans="1:13" ht="15.75">
      <c r="A26" s="1267"/>
      <c r="B26" s="52" t="s">
        <v>5</v>
      </c>
      <c r="C26" s="2" t="s">
        <v>346</v>
      </c>
      <c r="D26" s="3" t="s">
        <v>31</v>
      </c>
      <c r="E26" s="2">
        <f t="shared" si="2"/>
        <v>5000</v>
      </c>
      <c r="F26" s="482">
        <v>83.333333333333329</v>
      </c>
      <c r="G26" s="36">
        <f>+VLOOKUP(C26,[1]Hoja1!$B:$H,7,FALSE)*F26</f>
        <v>338.66666666666663</v>
      </c>
      <c r="H26" s="1640"/>
      <c r="I26" s="1720"/>
      <c r="J26" s="1640"/>
      <c r="K26" s="1640"/>
      <c r="L26" s="1640"/>
      <c r="M26" s="1640"/>
    </row>
    <row r="27" spans="1:13" ht="15.75">
      <c r="A27" s="1267"/>
      <c r="B27" s="52" t="s">
        <v>76</v>
      </c>
      <c r="C27" s="2" t="s">
        <v>308</v>
      </c>
      <c r="D27" s="3" t="s">
        <v>31</v>
      </c>
      <c r="E27" s="2">
        <f t="shared" si="2"/>
        <v>162.5</v>
      </c>
      <c r="F27" s="482">
        <v>2.7083333333333335</v>
      </c>
      <c r="G27" s="36"/>
      <c r="H27" s="1640"/>
      <c r="I27" s="1720"/>
      <c r="J27" s="1640"/>
      <c r="K27" s="1640"/>
      <c r="L27" s="1640"/>
      <c r="M27" s="1640"/>
    </row>
    <row r="28" spans="1:13" ht="15.75">
      <c r="A28" s="1267"/>
      <c r="B28" s="52" t="s">
        <v>765</v>
      </c>
      <c r="C28" s="2" t="s">
        <v>352</v>
      </c>
      <c r="D28" s="3" t="s">
        <v>39</v>
      </c>
      <c r="E28" s="2">
        <f t="shared" si="2"/>
        <v>12.5</v>
      </c>
      <c r="F28" s="482">
        <v>0.20833333333333334</v>
      </c>
      <c r="G28" s="36">
        <f>+VLOOKUP(C28,[1]Hoja1!$B:$H,7,FALSE)*F28</f>
        <v>2.8456266447368423</v>
      </c>
      <c r="H28" s="1640"/>
      <c r="I28" s="1720"/>
      <c r="J28" s="1640"/>
      <c r="K28" s="1640"/>
      <c r="L28" s="1640"/>
      <c r="M28" s="1640"/>
    </row>
    <row r="29" spans="1:13" ht="32.25" thickBot="1">
      <c r="A29" s="1267"/>
      <c r="B29" s="52" t="s">
        <v>766</v>
      </c>
      <c r="C29" s="2" t="s">
        <v>370</v>
      </c>
      <c r="D29" s="3" t="s">
        <v>767</v>
      </c>
      <c r="E29" s="2">
        <f t="shared" si="2"/>
        <v>112.5</v>
      </c>
      <c r="F29" s="482">
        <v>1.875</v>
      </c>
      <c r="G29" s="36">
        <f>+VLOOKUP(C29,[1]Hoja1!$B:$H,7,FALSE)*F29</f>
        <v>15.406533333333332</v>
      </c>
      <c r="H29" s="1641"/>
      <c r="I29" s="1721"/>
      <c r="J29" s="1640"/>
      <c r="K29" s="1640"/>
      <c r="L29" s="1640"/>
      <c r="M29" s="1640"/>
    </row>
    <row r="30" spans="1:13" s="49" customFormat="1" ht="15.75">
      <c r="A30" s="1760" t="s">
        <v>9</v>
      </c>
      <c r="B30" s="29" t="s">
        <v>9</v>
      </c>
      <c r="C30" s="260" t="s">
        <v>416</v>
      </c>
      <c r="D30" s="30" t="s">
        <v>31</v>
      </c>
      <c r="E30" s="29">
        <v>6500</v>
      </c>
      <c r="F30" s="30">
        <v>30</v>
      </c>
      <c r="G30" s="628">
        <f>+VLOOKUP(C30,[1]Hoja1!$B:$H,7,FALSE)*F30</f>
        <v>251.86956521739131</v>
      </c>
      <c r="H30" s="1602">
        <f>+SUM(G30:G39)</f>
        <v>463.31458137000931</v>
      </c>
      <c r="I30" s="1840">
        <v>217</v>
      </c>
      <c r="J30" s="1640"/>
      <c r="K30" s="1640"/>
      <c r="L30" s="1640"/>
      <c r="M30" s="1640"/>
    </row>
    <row r="31" spans="1:13" s="49" customFormat="1" ht="15.75">
      <c r="A31" s="1781"/>
      <c r="B31" s="10" t="s">
        <v>69</v>
      </c>
      <c r="C31" s="208" t="s">
        <v>322</v>
      </c>
      <c r="D31" s="11" t="s">
        <v>31</v>
      </c>
      <c r="E31" s="10">
        <v>1000</v>
      </c>
      <c r="F31" s="11">
        <f>+E31/116</f>
        <v>8.6206896551724146</v>
      </c>
      <c r="G31" s="629">
        <f>+VLOOKUP(C31,[1]Hoja1!$B:$H,7,FALSE)*F31</f>
        <v>24.137931034482758</v>
      </c>
      <c r="H31" s="1202"/>
      <c r="I31" s="1841"/>
      <c r="J31" s="1640"/>
      <c r="K31" s="1640"/>
      <c r="L31" s="1640"/>
      <c r="M31" s="1640"/>
    </row>
    <row r="32" spans="1:13" s="49" customFormat="1" ht="15.75">
      <c r="A32" s="1781"/>
      <c r="B32" s="10" t="s">
        <v>123</v>
      </c>
      <c r="C32" s="10" t="s">
        <v>305</v>
      </c>
      <c r="D32" s="11" t="s">
        <v>31</v>
      </c>
      <c r="E32" s="10">
        <v>1000</v>
      </c>
      <c r="F32" s="11">
        <f t="shared" ref="F32:F39" si="3">+E32/116</f>
        <v>8.6206896551724146</v>
      </c>
      <c r="G32" s="629">
        <f>+VLOOKUP(C32,[1]Hoja1!$B:$H,7,FALSE)*F32</f>
        <v>24.137931034482758</v>
      </c>
      <c r="H32" s="1202"/>
      <c r="I32" s="1841"/>
      <c r="J32" s="1640"/>
      <c r="K32" s="1640"/>
      <c r="L32" s="1640"/>
      <c r="M32" s="1640"/>
    </row>
    <row r="33" spans="1:13" s="49" customFormat="1" ht="15.75">
      <c r="A33" s="1781"/>
      <c r="B33" s="10" t="s">
        <v>219</v>
      </c>
      <c r="C33" s="208" t="s">
        <v>367</v>
      </c>
      <c r="D33" s="11" t="s">
        <v>31</v>
      </c>
      <c r="E33" s="10">
        <v>1000</v>
      </c>
      <c r="F33" s="11">
        <f t="shared" si="3"/>
        <v>8.6206896551724146</v>
      </c>
      <c r="G33" s="629">
        <f>+VLOOKUP(C33,[1]Hoja1!$B:$H,7,FALSE)*F33</f>
        <v>17.241379310344829</v>
      </c>
      <c r="H33" s="1202"/>
      <c r="I33" s="1841"/>
      <c r="J33" s="1640"/>
      <c r="K33" s="1640"/>
      <c r="L33" s="1640"/>
      <c r="M33" s="1640"/>
    </row>
    <row r="34" spans="1:13" s="49" customFormat="1" ht="15.75">
      <c r="A34" s="1761"/>
      <c r="B34" s="2" t="s">
        <v>81</v>
      </c>
      <c r="C34" s="2" t="s">
        <v>317</v>
      </c>
      <c r="D34" s="3" t="s">
        <v>31</v>
      </c>
      <c r="E34" s="2">
        <v>1000</v>
      </c>
      <c r="F34" s="11">
        <f t="shared" si="3"/>
        <v>8.6206896551724146</v>
      </c>
      <c r="G34" s="624">
        <f>+VLOOKUP(C34,[1]Hoja1!$B:$H,7,FALSE)*F34</f>
        <v>9.4827586206896566</v>
      </c>
      <c r="H34" s="1202"/>
      <c r="I34" s="1841"/>
      <c r="J34" s="1640"/>
      <c r="K34" s="1640"/>
      <c r="L34" s="1640"/>
      <c r="M34" s="1640"/>
    </row>
    <row r="35" spans="1:13" s="49" customFormat="1" ht="15.75">
      <c r="A35" s="1761"/>
      <c r="B35" s="2" t="s">
        <v>146</v>
      </c>
      <c r="C35" s="2" t="s">
        <v>318</v>
      </c>
      <c r="D35" s="3" t="s">
        <v>31</v>
      </c>
      <c r="E35" s="2">
        <v>1000</v>
      </c>
      <c r="F35" s="11">
        <f t="shared" si="3"/>
        <v>8.6206896551724146</v>
      </c>
      <c r="G35" s="624">
        <f>+VLOOKUP(C35,[1]Hoja1!$B:$H,7,FALSE)*F35</f>
        <v>17.241379310344829</v>
      </c>
      <c r="H35" s="1202"/>
      <c r="I35" s="1841"/>
      <c r="J35" s="1640"/>
      <c r="K35" s="1640"/>
      <c r="L35" s="1640"/>
      <c r="M35" s="1640"/>
    </row>
    <row r="36" spans="1:13" s="49" customFormat="1" ht="15.75">
      <c r="A36" s="1761" t="s">
        <v>127</v>
      </c>
      <c r="B36" s="2" t="s">
        <v>45</v>
      </c>
      <c r="C36" s="8" t="s">
        <v>338</v>
      </c>
      <c r="D36" s="3" t="s">
        <v>63</v>
      </c>
      <c r="E36" s="2">
        <v>200</v>
      </c>
      <c r="F36" s="11">
        <f t="shared" si="3"/>
        <v>1.7241379310344827</v>
      </c>
      <c r="G36" s="624">
        <f>+VLOOKUP(C36,[1]Hoja1!$B:$H,7,FALSE)*F36</f>
        <v>10.894252806513409</v>
      </c>
      <c r="H36" s="1202"/>
      <c r="I36" s="1841"/>
      <c r="J36" s="1640"/>
      <c r="K36" s="1640"/>
      <c r="L36" s="1640"/>
      <c r="M36" s="1640"/>
    </row>
    <row r="37" spans="1:13" s="49" customFormat="1" ht="15.75">
      <c r="A37" s="1782"/>
      <c r="B37" s="8" t="s">
        <v>43</v>
      </c>
      <c r="C37" s="8" t="s">
        <v>326</v>
      </c>
      <c r="D37" s="9" t="s">
        <v>82</v>
      </c>
      <c r="E37" s="8">
        <v>150</v>
      </c>
      <c r="F37" s="11">
        <f t="shared" si="3"/>
        <v>1.2931034482758621</v>
      </c>
      <c r="G37" s="625">
        <f>+VLOOKUP(C37,[1]Hoja1!$B:$H,7,FALSE)*F37</f>
        <v>82.112068965517238</v>
      </c>
      <c r="H37" s="1202"/>
      <c r="I37" s="1841"/>
      <c r="J37" s="1640"/>
      <c r="K37" s="1640"/>
      <c r="L37" s="1640"/>
      <c r="M37" s="1640"/>
    </row>
    <row r="38" spans="1:13" s="49" customFormat="1" ht="15.75">
      <c r="A38" s="1782"/>
      <c r="B38" s="8" t="s">
        <v>36</v>
      </c>
      <c r="C38" s="8" t="s">
        <v>368</v>
      </c>
      <c r="D38" s="9" t="s">
        <v>1242</v>
      </c>
      <c r="E38" s="8">
        <v>4</v>
      </c>
      <c r="F38" s="11">
        <f t="shared" si="3"/>
        <v>3.4482758620689655E-2</v>
      </c>
      <c r="G38" s="625">
        <f>+VLOOKUP(C38,[1]Hoja1!$B:$H,7,FALSE)*F38</f>
        <v>14.559384035759898</v>
      </c>
      <c r="H38" s="1202"/>
      <c r="I38" s="1841"/>
      <c r="J38" s="1640"/>
      <c r="K38" s="1640"/>
      <c r="L38" s="1640"/>
      <c r="M38" s="1640"/>
    </row>
    <row r="39" spans="1:13" s="49" customFormat="1" ht="16.5" thickBot="1">
      <c r="A39" s="1762"/>
      <c r="B39" s="32" t="s">
        <v>33</v>
      </c>
      <c r="C39" s="262" t="s">
        <v>309</v>
      </c>
      <c r="D39" s="33" t="s">
        <v>31</v>
      </c>
      <c r="E39" s="32">
        <v>150</v>
      </c>
      <c r="F39" s="11">
        <f t="shared" si="3"/>
        <v>1.2931034482758621</v>
      </c>
      <c r="G39" s="626">
        <f>+VLOOKUP(C39,[1]Hoja1!$B:$H,7,FALSE)*F39</f>
        <v>11.637931034482758</v>
      </c>
      <c r="H39" s="1213"/>
      <c r="I39" s="1842"/>
      <c r="J39" s="1640"/>
      <c r="K39" s="1640"/>
      <c r="L39" s="1640"/>
      <c r="M39" s="1640"/>
    </row>
    <row r="40" spans="1:13" ht="15.75">
      <c r="A40" s="1597" t="s">
        <v>5</v>
      </c>
      <c r="B40" s="66" t="s">
        <v>5</v>
      </c>
      <c r="C40" s="66" t="s">
        <v>346</v>
      </c>
      <c r="D40" s="73" t="s">
        <v>31</v>
      </c>
      <c r="E40" s="491">
        <v>7000</v>
      </c>
      <c r="F40" s="66">
        <v>50</v>
      </c>
      <c r="G40" s="630">
        <f>+VLOOKUP(C40,[1]Hoja1!$B:$H,7,FALSE)*F40</f>
        <v>203.2</v>
      </c>
      <c r="H40" s="1825">
        <f>+SUM(G40:G42)</f>
        <v>213.15288883703701</v>
      </c>
      <c r="I40" s="1837">
        <f>+E40/F40</f>
        <v>140</v>
      </c>
      <c r="J40" s="1640"/>
      <c r="K40" s="1640"/>
      <c r="L40" s="1640"/>
      <c r="M40" s="1640"/>
    </row>
    <row r="41" spans="1:13" ht="15.75">
      <c r="A41" s="1599"/>
      <c r="B41" s="52" t="s">
        <v>153</v>
      </c>
      <c r="C41" s="52" t="s">
        <v>338</v>
      </c>
      <c r="D41" s="53" t="s">
        <v>63</v>
      </c>
      <c r="E41" s="53">
        <v>200</v>
      </c>
      <c r="F41" s="485">
        <f>+E41/150</f>
        <v>1.3333333333333333</v>
      </c>
      <c r="G41" s="631">
        <f>+VLOOKUP(C41,[1]Hoja1!$B:$H,7,FALSE)*F41</f>
        <v>8.4248888370370363</v>
      </c>
      <c r="H41" s="1728"/>
      <c r="I41" s="1838"/>
      <c r="J41" s="1640"/>
      <c r="K41" s="1640"/>
      <c r="L41" s="1640"/>
      <c r="M41" s="1640"/>
    </row>
    <row r="42" spans="1:13" ht="16.5" thickBot="1">
      <c r="A42" s="1600"/>
      <c r="B42" s="56" t="s">
        <v>43</v>
      </c>
      <c r="C42" s="56" t="s">
        <v>340</v>
      </c>
      <c r="D42" s="57" t="s">
        <v>31</v>
      </c>
      <c r="E42" s="57">
        <v>100</v>
      </c>
      <c r="F42" s="553">
        <f>+E42/150</f>
        <v>0.66666666666666663</v>
      </c>
      <c r="G42" s="632">
        <f>+VLOOKUP(C42,[1]Hoja1!$B:$H,7,FALSE)*F42</f>
        <v>1.5279999999999998</v>
      </c>
      <c r="H42" s="1826"/>
      <c r="I42" s="1839"/>
      <c r="J42" s="1640"/>
      <c r="K42" s="1640"/>
      <c r="L42" s="1640"/>
      <c r="M42" s="1640"/>
    </row>
    <row r="43" spans="1:13" ht="31.5">
      <c r="A43" s="1597" t="s">
        <v>1008</v>
      </c>
      <c r="B43" s="66" t="s">
        <v>81</v>
      </c>
      <c r="C43" s="29" t="s">
        <v>317</v>
      </c>
      <c r="D43" s="30" t="s">
        <v>31</v>
      </c>
      <c r="E43" s="879">
        <v>500</v>
      </c>
      <c r="F43" s="30">
        <f>+E43/50</f>
        <v>10</v>
      </c>
      <c r="G43" s="882">
        <f>+VLOOKUP(C43,[1]Hoja1!$B:$H,7,FALSE)*F43</f>
        <v>11</v>
      </c>
      <c r="H43" s="1679">
        <f>+SUM(G43:G48)</f>
        <v>1062</v>
      </c>
      <c r="I43" s="1719">
        <v>30</v>
      </c>
      <c r="J43" s="1640"/>
      <c r="K43" s="1640"/>
      <c r="L43" s="1640"/>
      <c r="M43" s="1640"/>
    </row>
    <row r="44" spans="1:13" ht="31.5">
      <c r="A44" s="1599"/>
      <c r="B44" s="52" t="s">
        <v>115</v>
      </c>
      <c r="C44" s="2" t="s">
        <v>316</v>
      </c>
      <c r="D44" s="3" t="s">
        <v>31</v>
      </c>
      <c r="E44" s="880">
        <v>500</v>
      </c>
      <c r="F44" s="3">
        <f t="shared" ref="F44:F48" si="4">+E44/50</f>
        <v>10</v>
      </c>
      <c r="G44" s="883">
        <f>+VLOOKUP(C44,[1]Hoja1!$B:$H,7,FALSE)*F44</f>
        <v>55</v>
      </c>
      <c r="H44" s="1640"/>
      <c r="I44" s="1720"/>
      <c r="J44" s="1640"/>
      <c r="K44" s="1640"/>
      <c r="L44" s="1640"/>
      <c r="M44" s="1640"/>
    </row>
    <row r="45" spans="1:13" ht="15.75">
      <c r="A45" s="1599"/>
      <c r="B45" s="52" t="s">
        <v>69</v>
      </c>
      <c r="C45" s="2" t="s">
        <v>322</v>
      </c>
      <c r="D45" s="3" t="s">
        <v>31</v>
      </c>
      <c r="E45" s="880">
        <v>4000</v>
      </c>
      <c r="F45" s="3">
        <f t="shared" si="4"/>
        <v>80</v>
      </c>
      <c r="G45" s="883">
        <f>+VLOOKUP(C45,[1]Hoja1!$B:$H,7,FALSE)*F45</f>
        <v>224</v>
      </c>
      <c r="H45" s="1640"/>
      <c r="I45" s="1720"/>
      <c r="J45" s="1640"/>
      <c r="K45" s="1640"/>
      <c r="L45" s="1640"/>
      <c r="M45" s="1640"/>
    </row>
    <row r="46" spans="1:13" ht="15.75">
      <c r="A46" s="1599"/>
      <c r="B46" s="52" t="s">
        <v>83</v>
      </c>
      <c r="C46" s="2" t="s">
        <v>318</v>
      </c>
      <c r="D46" s="3" t="s">
        <v>31</v>
      </c>
      <c r="E46" s="880">
        <v>250</v>
      </c>
      <c r="F46" s="3">
        <f t="shared" si="4"/>
        <v>5</v>
      </c>
      <c r="G46" s="883">
        <f>+VLOOKUP(C46,[1]Hoja1!$B:$H,7,FALSE)*F46</f>
        <v>10</v>
      </c>
      <c r="H46" s="1640"/>
      <c r="I46" s="1720"/>
      <c r="J46" s="1640"/>
      <c r="K46" s="1640"/>
      <c r="L46" s="1640"/>
      <c r="M46" s="1640"/>
    </row>
    <row r="47" spans="1:13" ht="15.75">
      <c r="A47" s="1600"/>
      <c r="B47" s="56" t="s">
        <v>302</v>
      </c>
      <c r="C47" s="8" t="s">
        <v>427</v>
      </c>
      <c r="D47" s="9" t="s">
        <v>31</v>
      </c>
      <c r="E47" s="881">
        <v>4000</v>
      </c>
      <c r="F47" s="3">
        <f t="shared" si="4"/>
        <v>80</v>
      </c>
      <c r="G47" s="883">
        <f>+VLOOKUP(C47,[1]Hoja1!$B:$H,7,FALSE)*F47</f>
        <v>480</v>
      </c>
      <c r="H47" s="1640"/>
      <c r="I47" s="1720"/>
      <c r="J47" s="1640"/>
      <c r="K47" s="1640"/>
      <c r="L47" s="1640"/>
      <c r="M47" s="1640"/>
    </row>
    <row r="48" spans="1:13" ht="16.5" thickBot="1">
      <c r="A48" s="1601"/>
      <c r="B48" s="68" t="s">
        <v>59</v>
      </c>
      <c r="C48" s="32" t="s">
        <v>328</v>
      </c>
      <c r="D48" s="33" t="s">
        <v>28</v>
      </c>
      <c r="E48" s="884">
        <v>30</v>
      </c>
      <c r="F48" s="33">
        <f t="shared" si="4"/>
        <v>0.6</v>
      </c>
      <c r="G48" s="885">
        <f>+VLOOKUP(C48,[1]Hoja1!$B:$H,7,FALSE)*F48</f>
        <v>282</v>
      </c>
      <c r="H48" s="1641"/>
      <c r="I48" s="1721"/>
      <c r="J48" s="1640"/>
      <c r="K48" s="1640"/>
      <c r="L48" s="1640"/>
      <c r="M48" s="1640"/>
    </row>
    <row r="49" spans="1:13" ht="32.25" thickBot="1">
      <c r="A49" s="799" t="s">
        <v>1229</v>
      </c>
      <c r="B49" s="68" t="s">
        <v>198</v>
      </c>
      <c r="C49" s="68" t="s">
        <v>412</v>
      </c>
      <c r="D49" s="69" t="s">
        <v>31</v>
      </c>
      <c r="E49" s="68">
        <f>12150*1.5</f>
        <v>18225</v>
      </c>
      <c r="F49" s="557">
        <f>+E49/200</f>
        <v>91.125</v>
      </c>
      <c r="G49" s="70">
        <f>+VLOOKUP(C49,[1]Hoja1!$B:$H,7,FALSE)*F49</f>
        <v>314.38125000000002</v>
      </c>
      <c r="H49" s="1066">
        <f>+G49</f>
        <v>314.38125000000002</v>
      </c>
      <c r="I49" s="1161">
        <f>+E49/F49</f>
        <v>200</v>
      </c>
      <c r="J49" s="1641"/>
      <c r="K49" s="1641"/>
      <c r="L49" s="1641"/>
      <c r="M49" s="1641"/>
    </row>
    <row r="51" spans="1:13" ht="15.75" thickBot="1"/>
    <row r="52" spans="1:13" ht="16.5" thickBot="1">
      <c r="A52" s="1609" t="s">
        <v>0</v>
      </c>
      <c r="B52" s="1610"/>
      <c r="C52" s="1610"/>
      <c r="D52" s="1610"/>
      <c r="E52" s="1610"/>
      <c r="F52" s="1610"/>
      <c r="G52" s="1610"/>
      <c r="H52" s="1610"/>
    </row>
    <row r="53" spans="1:13" ht="48" thickBot="1">
      <c r="A53" s="660" t="s">
        <v>71</v>
      </c>
      <c r="B53" s="649" t="s">
        <v>72</v>
      </c>
      <c r="C53" s="649" t="s">
        <v>307</v>
      </c>
      <c r="D53" s="649" t="s">
        <v>73</v>
      </c>
      <c r="E53" s="649" t="s">
        <v>223</v>
      </c>
      <c r="F53" s="649" t="s">
        <v>224</v>
      </c>
      <c r="G53" s="650" t="s">
        <v>225</v>
      </c>
      <c r="H53" s="675" t="s">
        <v>807</v>
      </c>
      <c r="I53" s="668" t="s">
        <v>953</v>
      </c>
      <c r="J53" s="711" t="s">
        <v>809</v>
      </c>
      <c r="K53" s="711" t="s">
        <v>290</v>
      </c>
      <c r="L53" s="711" t="s">
        <v>291</v>
      </c>
      <c r="M53" s="711" t="s">
        <v>810</v>
      </c>
    </row>
    <row r="54" spans="1:13" ht="15.75">
      <c r="A54" s="1725" t="s">
        <v>1010</v>
      </c>
      <c r="B54" s="66" t="s">
        <v>1011</v>
      </c>
      <c r="C54" s="29" t="s">
        <v>369</v>
      </c>
      <c r="D54" s="30" t="s">
        <v>31</v>
      </c>
      <c r="E54" s="29">
        <f>+$I$54*F54</f>
        <v>8448</v>
      </c>
      <c r="F54" s="29">
        <v>105.6</v>
      </c>
      <c r="G54" s="433">
        <f>+VLOOKUP(C54,[1]Hoja1!$B:$H,7,FALSE)*F54</f>
        <v>614.90876832000015</v>
      </c>
      <c r="H54" s="1765">
        <f>+SUM(G54:G62)</f>
        <v>6286.7310999514066</v>
      </c>
      <c r="I54" s="1674">
        <v>80</v>
      </c>
      <c r="J54" s="1679">
        <f>+'CIF-CDF'!F99</f>
        <v>651.26849151541046</v>
      </c>
      <c r="K54" s="1679">
        <f>+H54+J54+M98+M84</f>
        <v>7502.5818523363823</v>
      </c>
      <c r="L54" s="1679">
        <f>+'CIF-CDF'!E80</f>
        <v>867.12329046975083</v>
      </c>
      <c r="M54" s="1679">
        <f>+K54+L54</f>
        <v>8369.7051428061332</v>
      </c>
    </row>
    <row r="55" spans="1:13" ht="15.75">
      <c r="A55" s="1725"/>
      <c r="B55" s="52" t="s">
        <v>55</v>
      </c>
      <c r="C55" s="2" t="s">
        <v>367</v>
      </c>
      <c r="D55" s="3" t="s">
        <v>31</v>
      </c>
      <c r="E55" s="482">
        <f t="shared" ref="E55:E62" si="5">+$I$54*F55</f>
        <v>2424.2424242424245</v>
      </c>
      <c r="F55" s="3">
        <v>30.303030303030305</v>
      </c>
      <c r="G55" s="434">
        <f>+VLOOKUP(C55,[1]Hoja1!$B:$H,7,FALSE)*F55</f>
        <v>60.606060606060609</v>
      </c>
      <c r="H55" s="1720"/>
      <c r="I55" s="1640"/>
      <c r="J55" s="1640"/>
      <c r="K55" s="1640"/>
      <c r="L55" s="1640"/>
      <c r="M55" s="1640"/>
    </row>
    <row r="56" spans="1:13" ht="15.75">
      <c r="A56" s="1725"/>
      <c r="B56" s="52" t="s">
        <v>35</v>
      </c>
      <c r="C56" s="2" t="s">
        <v>317</v>
      </c>
      <c r="D56" s="3" t="s">
        <v>31</v>
      </c>
      <c r="E56" s="482">
        <f t="shared" si="5"/>
        <v>1212.1212121212122</v>
      </c>
      <c r="F56" s="3">
        <v>15.151515151515152</v>
      </c>
      <c r="G56" s="434">
        <f>+VLOOKUP(C56,[1]Hoja1!$B:$H,7,FALSE)*F56</f>
        <v>16.666666666666668</v>
      </c>
      <c r="H56" s="1720"/>
      <c r="I56" s="1640"/>
      <c r="J56" s="1640"/>
      <c r="K56" s="1640"/>
      <c r="L56" s="1640"/>
      <c r="M56" s="1640"/>
    </row>
    <row r="57" spans="1:13" ht="31.5">
      <c r="A57" s="1725"/>
      <c r="B57" s="52" t="s">
        <v>84</v>
      </c>
      <c r="C57" s="2" t="s">
        <v>331</v>
      </c>
      <c r="D57" s="3" t="s">
        <v>31</v>
      </c>
      <c r="E57" s="482">
        <f t="shared" si="5"/>
        <v>606.06060606060612</v>
      </c>
      <c r="F57" s="3">
        <v>7.5757575757575761</v>
      </c>
      <c r="G57" s="434">
        <f>+VLOOKUP(C57,[1]Hoja1!$B:$H,7,FALSE)*F57</f>
        <v>32.692386363636359</v>
      </c>
      <c r="H57" s="1720"/>
      <c r="I57" s="1640"/>
      <c r="J57" s="1640"/>
      <c r="K57" s="1640"/>
      <c r="L57" s="1640"/>
      <c r="M57" s="1640"/>
    </row>
    <row r="58" spans="1:13" ht="15.75">
      <c r="A58" s="1725"/>
      <c r="B58" s="52" t="s">
        <v>76</v>
      </c>
      <c r="C58" s="543" t="s">
        <v>308</v>
      </c>
      <c r="D58" s="3" t="s">
        <v>31</v>
      </c>
      <c r="E58" s="482">
        <f t="shared" si="5"/>
        <v>236.36363636363637</v>
      </c>
      <c r="F58" s="3">
        <v>2.9545454545454546</v>
      </c>
      <c r="G58" s="434">
        <f>+VLOOKUP(C58,[1]Hoja1!$B:$H,7,FALSE)*F58</f>
        <v>29.545454545454547</v>
      </c>
      <c r="H58" s="1720"/>
      <c r="I58" s="1640"/>
      <c r="J58" s="1640"/>
      <c r="K58" s="1640"/>
      <c r="L58" s="1640"/>
      <c r="M58" s="1640"/>
    </row>
    <row r="59" spans="1:13" ht="31.5">
      <c r="A59" s="1725"/>
      <c r="B59" s="52" t="s">
        <v>3</v>
      </c>
      <c r="C59" s="2" t="s">
        <v>345</v>
      </c>
      <c r="D59" s="3" t="s">
        <v>31</v>
      </c>
      <c r="E59" s="482">
        <f t="shared" si="5"/>
        <v>13920</v>
      </c>
      <c r="F59" s="3">
        <v>174</v>
      </c>
      <c r="G59" s="434">
        <f>+VLOOKUP(C59,[1]Hoja1!$B:$H,7,FALSE)*F59</f>
        <v>4350</v>
      </c>
      <c r="H59" s="1720"/>
      <c r="I59" s="1640"/>
      <c r="J59" s="1640"/>
      <c r="K59" s="1640"/>
      <c r="L59" s="1640"/>
      <c r="M59" s="1640"/>
    </row>
    <row r="60" spans="1:13" ht="32.25" thickBot="1">
      <c r="A60" s="1726"/>
      <c r="B60" s="56" t="s">
        <v>201</v>
      </c>
      <c r="C60" s="8" t="s">
        <v>451</v>
      </c>
      <c r="D60" s="9" t="s">
        <v>31</v>
      </c>
      <c r="E60" s="760">
        <f t="shared" si="5"/>
        <v>160</v>
      </c>
      <c r="F60" s="9">
        <v>2</v>
      </c>
      <c r="G60" s="439">
        <f>+VLOOKUP(C60,[1]Hoja1!$B:$H,7,FALSE)*F60</f>
        <v>164.78644</v>
      </c>
      <c r="H60" s="1720"/>
      <c r="I60" s="1640"/>
      <c r="J60" s="1640"/>
      <c r="K60" s="1640"/>
      <c r="L60" s="1640"/>
      <c r="M60" s="1640"/>
    </row>
    <row r="61" spans="1:13" ht="15.75">
      <c r="A61" s="1631" t="s">
        <v>453</v>
      </c>
      <c r="B61" s="66" t="s">
        <v>45</v>
      </c>
      <c r="C61" s="66" t="s">
        <v>338</v>
      </c>
      <c r="D61" s="73" t="s">
        <v>63</v>
      </c>
      <c r="E61" s="66">
        <f t="shared" si="5"/>
        <v>160</v>
      </c>
      <c r="F61" s="73">
        <v>2</v>
      </c>
      <c r="G61" s="455">
        <v>1.17012344958848</v>
      </c>
      <c r="H61" s="1720"/>
      <c r="I61" s="1640"/>
      <c r="J61" s="1640"/>
      <c r="K61" s="1640"/>
      <c r="L61" s="1640"/>
      <c r="M61" s="1640"/>
    </row>
    <row r="62" spans="1:13" ht="32.25" thickBot="1">
      <c r="A62" s="1618"/>
      <c r="B62" s="68" t="s">
        <v>453</v>
      </c>
      <c r="C62" s="68" t="s">
        <v>349</v>
      </c>
      <c r="D62" s="69" t="s">
        <v>31</v>
      </c>
      <c r="E62" s="68">
        <f t="shared" si="5"/>
        <v>6400</v>
      </c>
      <c r="F62" s="557">
        <v>80</v>
      </c>
      <c r="G62" s="70">
        <f>+VLOOKUP(C62,[1]Hoja1!$B:$H,7,FALSE)*F62</f>
        <v>1016.3552</v>
      </c>
      <c r="H62" s="1721"/>
      <c r="I62" s="1641"/>
      <c r="J62" s="1641"/>
      <c r="K62" s="1641"/>
      <c r="L62" s="1641"/>
      <c r="M62" s="1641"/>
    </row>
    <row r="64" spans="1:13" ht="15.75" thickBot="1"/>
    <row r="65" spans="1:13" ht="16.5" customHeight="1" thickBot="1">
      <c r="A65" s="1665" t="s">
        <v>1095</v>
      </c>
      <c r="B65" s="1824"/>
      <c r="C65" s="1824"/>
      <c r="D65" s="1824"/>
      <c r="E65" s="1824"/>
      <c r="F65" s="1824"/>
      <c r="G65" s="1824"/>
      <c r="H65" s="1824"/>
      <c r="I65" s="1824"/>
      <c r="J65" s="1824"/>
      <c r="K65" s="1824"/>
      <c r="L65" s="1824"/>
      <c r="M65" s="1828"/>
    </row>
    <row r="66" spans="1:13" ht="48" thickBot="1">
      <c r="A66" s="575" t="s">
        <v>71</v>
      </c>
      <c r="B66" s="727" t="s">
        <v>72</v>
      </c>
      <c r="C66" s="725" t="s">
        <v>307</v>
      </c>
      <c r="D66" s="725" t="s">
        <v>73</v>
      </c>
      <c r="E66" s="725" t="s">
        <v>223</v>
      </c>
      <c r="F66" s="725" t="s">
        <v>224</v>
      </c>
      <c r="G66" s="725" t="s">
        <v>75</v>
      </c>
      <c r="H66" s="739" t="s">
        <v>807</v>
      </c>
      <c r="I66" s="668" t="s">
        <v>808</v>
      </c>
      <c r="J66" s="727" t="s">
        <v>809</v>
      </c>
      <c r="K66" s="725" t="s">
        <v>290</v>
      </c>
      <c r="L66" s="725" t="s">
        <v>291</v>
      </c>
      <c r="M66" s="446" t="s">
        <v>810</v>
      </c>
    </row>
    <row r="67" spans="1:13" ht="31.5">
      <c r="A67" s="1827" t="s">
        <v>1029</v>
      </c>
      <c r="B67" s="756" t="s">
        <v>89</v>
      </c>
      <c r="C67" s="495" t="s">
        <v>374</v>
      </c>
      <c r="D67" s="558" t="s">
        <v>31</v>
      </c>
      <c r="E67" s="564">
        <f>+F67*$I$67</f>
        <v>5894.1176470588234</v>
      </c>
      <c r="F67" s="731">
        <v>196.47058823529412</v>
      </c>
      <c r="G67" s="738">
        <f>+VLOOKUP(C67,[1]Hoja1!$B:$H,7,FALSE)*F67</f>
        <v>1971.3858823529413</v>
      </c>
      <c r="H67" s="1722">
        <f>+SUM(G67:G79)</f>
        <v>10086.645860322144</v>
      </c>
      <c r="I67" s="1612">
        <v>30</v>
      </c>
      <c r="J67" s="1829">
        <f>+'CIF-CDF'!F106</f>
        <v>1126.0432218301448</v>
      </c>
      <c r="K67" s="1671">
        <f>+H67+J67</f>
        <v>11212.689082152288</v>
      </c>
      <c r="L67" s="1829">
        <f>+'CIF-CDF'!E79</f>
        <v>2990.0803119646575</v>
      </c>
      <c r="M67" s="1679">
        <f>+K67+L67</f>
        <v>14202.769394116945</v>
      </c>
    </row>
    <row r="68" spans="1:13" ht="31.5">
      <c r="A68" s="1725"/>
      <c r="B68" s="757" t="s">
        <v>163</v>
      </c>
      <c r="C68" s="2" t="s">
        <v>1006</v>
      </c>
      <c r="D68" s="3" t="s">
        <v>31</v>
      </c>
      <c r="E68" s="482">
        <f t="shared" ref="E68:E79" si="6">+F68*$I$67</f>
        <v>3750</v>
      </c>
      <c r="F68" s="3">
        <v>125</v>
      </c>
      <c r="G68" s="434">
        <f>+VLOOKUP(C68,[1]Hoja1!$B:$H,7,FALSE)*F68</f>
        <v>3937.5</v>
      </c>
      <c r="H68" s="1720"/>
      <c r="I68" s="1613"/>
      <c r="J68" s="1720"/>
      <c r="K68" s="1672"/>
      <c r="L68" s="1720"/>
      <c r="M68" s="1640"/>
    </row>
    <row r="69" spans="1:13" ht="15.75">
      <c r="A69" s="1725"/>
      <c r="B69" s="757" t="s">
        <v>107</v>
      </c>
      <c r="C69" s="2" t="s">
        <v>404</v>
      </c>
      <c r="D69" s="3" t="s">
        <v>31</v>
      </c>
      <c r="E69" s="482">
        <f t="shared" si="6"/>
        <v>1500</v>
      </c>
      <c r="F69" s="3">
        <v>50</v>
      </c>
      <c r="G69" s="434">
        <f>+VLOOKUP(C69,[1]Hoja1!$B:$H,7,FALSE)*F69</f>
        <v>1325.2600000000002</v>
      </c>
      <c r="H69" s="1720"/>
      <c r="I69" s="1613"/>
      <c r="J69" s="1720"/>
      <c r="K69" s="1672"/>
      <c r="L69" s="1720"/>
      <c r="M69" s="1640"/>
    </row>
    <row r="70" spans="1:13" ht="15.75">
      <c r="A70" s="1725"/>
      <c r="B70" s="757" t="s">
        <v>22</v>
      </c>
      <c r="C70" s="2" t="s">
        <v>305</v>
      </c>
      <c r="D70" s="3" t="s">
        <v>31</v>
      </c>
      <c r="E70" s="38">
        <f t="shared" si="6"/>
        <v>5460</v>
      </c>
      <c r="F70" s="38">
        <v>182</v>
      </c>
      <c r="G70" s="434">
        <f>+VLOOKUP(C70,[1]Hoja1!$B:$H,7,FALSE)*F70</f>
        <v>509.59999999999997</v>
      </c>
      <c r="H70" s="1720"/>
      <c r="I70" s="1613"/>
      <c r="J70" s="1720"/>
      <c r="K70" s="1672"/>
      <c r="L70" s="1720"/>
      <c r="M70" s="1640"/>
    </row>
    <row r="71" spans="1:13" ht="15.75">
      <c r="A71" s="1725"/>
      <c r="B71" s="757" t="s">
        <v>6</v>
      </c>
      <c r="C71" s="543" t="s">
        <v>364</v>
      </c>
      <c r="D71" s="3" t="s">
        <v>31</v>
      </c>
      <c r="E71" s="38">
        <f t="shared" si="6"/>
        <v>4368</v>
      </c>
      <c r="F71" s="38">
        <v>145.6</v>
      </c>
      <c r="G71" s="434">
        <f>+VLOOKUP(C71,[1]Hoja1!$B:$H,7,FALSE)*F71</f>
        <v>276.64</v>
      </c>
      <c r="H71" s="1720"/>
      <c r="I71" s="1613"/>
      <c r="J71" s="1720"/>
      <c r="K71" s="1672"/>
      <c r="L71" s="1720"/>
      <c r="M71" s="1640"/>
    </row>
    <row r="72" spans="1:13" ht="15.75">
      <c r="A72" s="1725"/>
      <c r="B72" s="757" t="s">
        <v>7</v>
      </c>
      <c r="C72" s="2" t="s">
        <v>412</v>
      </c>
      <c r="D72" s="3" t="s">
        <v>31</v>
      </c>
      <c r="E72" s="38">
        <f t="shared" si="6"/>
        <v>2470.5000000000005</v>
      </c>
      <c r="F72" s="3">
        <v>82.350000000000009</v>
      </c>
      <c r="G72" s="434">
        <f>+VLOOKUP(C72,[1]Hoja1!$B:$H,7,FALSE)*F72</f>
        <v>284.10750000000002</v>
      </c>
      <c r="H72" s="1720"/>
      <c r="I72" s="1613"/>
      <c r="J72" s="1720"/>
      <c r="K72" s="1672"/>
      <c r="L72" s="1720"/>
      <c r="M72" s="1640"/>
    </row>
    <row r="73" spans="1:13" ht="15.75">
      <c r="A73" s="1725" t="s">
        <v>925</v>
      </c>
      <c r="B73" s="758" t="s">
        <v>55</v>
      </c>
      <c r="C73" s="254" t="s">
        <v>316</v>
      </c>
      <c r="D73" s="546" t="s">
        <v>31</v>
      </c>
      <c r="E73" s="545">
        <f t="shared" si="6"/>
        <v>1500</v>
      </c>
      <c r="F73" s="74">
        <v>50</v>
      </c>
      <c r="G73" s="705">
        <f>+VLOOKUP(C73,[1]Hoja1!$B:$H,7,FALSE)*F73</f>
        <v>275</v>
      </c>
      <c r="H73" s="1720"/>
      <c r="I73" s="1613"/>
      <c r="J73" s="1720"/>
      <c r="K73" s="1672"/>
      <c r="L73" s="1720"/>
      <c r="M73" s="1640"/>
    </row>
    <row r="74" spans="1:13" ht="31.5">
      <c r="A74" s="1725"/>
      <c r="B74" s="459" t="s">
        <v>81</v>
      </c>
      <c r="C74" s="208" t="s">
        <v>317</v>
      </c>
      <c r="D74" s="62" t="s">
        <v>31</v>
      </c>
      <c r="E74" s="43">
        <f t="shared" si="6"/>
        <v>1500</v>
      </c>
      <c r="F74" s="12">
        <v>50</v>
      </c>
      <c r="G74" s="441">
        <f>+VLOOKUP(C74,[1]Hoja1!$B:$H,7,FALSE)*F74</f>
        <v>55.000000000000007</v>
      </c>
      <c r="H74" s="1720"/>
      <c r="I74" s="1613"/>
      <c r="J74" s="1720"/>
      <c r="K74" s="1672"/>
      <c r="L74" s="1720"/>
      <c r="M74" s="1640"/>
    </row>
    <row r="75" spans="1:13" ht="15.75">
      <c r="A75" s="1725"/>
      <c r="B75" s="459" t="s">
        <v>33</v>
      </c>
      <c r="C75" s="208" t="s">
        <v>309</v>
      </c>
      <c r="D75" s="62" t="s">
        <v>31</v>
      </c>
      <c r="E75" s="43">
        <f t="shared" si="6"/>
        <v>300</v>
      </c>
      <c r="F75" s="12">
        <v>10</v>
      </c>
      <c r="G75" s="441">
        <f>+VLOOKUP(C75,[1]Hoja1!$B:$H,7,FALSE)*F75</f>
        <v>90</v>
      </c>
      <c r="H75" s="1720"/>
      <c r="I75" s="1613"/>
      <c r="J75" s="1720"/>
      <c r="K75" s="1672"/>
      <c r="L75" s="1720"/>
      <c r="M75" s="1640"/>
    </row>
    <row r="76" spans="1:13" ht="15.75">
      <c r="A76" s="1725"/>
      <c r="B76" s="459" t="s">
        <v>116</v>
      </c>
      <c r="C76" s="43" t="s">
        <v>406</v>
      </c>
      <c r="D76" s="62" t="s">
        <v>31</v>
      </c>
      <c r="E76" s="43">
        <f t="shared" si="6"/>
        <v>375</v>
      </c>
      <c r="F76" s="12">
        <v>12.5</v>
      </c>
      <c r="G76" s="442">
        <f>+VLOOKUP(C76,[1]Hoja1!$B:$H,7,FALSE)*F76</f>
        <v>38.043478260869563</v>
      </c>
      <c r="H76" s="1720"/>
      <c r="I76" s="1613"/>
      <c r="J76" s="1720"/>
      <c r="K76" s="1672"/>
      <c r="L76" s="1720"/>
      <c r="M76" s="1640"/>
    </row>
    <row r="77" spans="1:13" ht="15.75">
      <c r="A77" s="1725"/>
      <c r="B77" s="459" t="s">
        <v>43</v>
      </c>
      <c r="C77" s="208" t="s">
        <v>340</v>
      </c>
      <c r="D77" s="62" t="s">
        <v>31</v>
      </c>
      <c r="E77" s="43">
        <f t="shared" si="6"/>
        <v>22.5</v>
      </c>
      <c r="F77" s="12">
        <v>0.75</v>
      </c>
      <c r="G77" s="441">
        <f>+VLOOKUP(C77,[1]Hoja1!$B:$H,7,FALSE)*F77</f>
        <v>1.7189999999999999</v>
      </c>
      <c r="H77" s="1720"/>
      <c r="I77" s="1613"/>
      <c r="J77" s="1720"/>
      <c r="K77" s="1672"/>
      <c r="L77" s="1720"/>
      <c r="M77" s="1640"/>
    </row>
    <row r="78" spans="1:13" ht="15.75">
      <c r="A78" s="1725"/>
      <c r="B78" s="459" t="s">
        <v>45</v>
      </c>
      <c r="C78" s="208" t="s">
        <v>338</v>
      </c>
      <c r="D78" s="62" t="s">
        <v>63</v>
      </c>
      <c r="E78" s="43">
        <f t="shared" si="6"/>
        <v>225</v>
      </c>
      <c r="F78" s="12">
        <v>7.5</v>
      </c>
      <c r="G78" s="441">
        <f>+VLOOKUP(C78,[1]Hoja1!$B:$H,7,FALSE)*F78</f>
        <v>47.389999708333335</v>
      </c>
      <c r="H78" s="1720"/>
      <c r="I78" s="1613"/>
      <c r="J78" s="1720"/>
      <c r="K78" s="1672"/>
      <c r="L78" s="1720"/>
      <c r="M78" s="1640"/>
    </row>
    <row r="79" spans="1:13" ht="16.5" thickBot="1">
      <c r="A79" s="1725"/>
      <c r="B79" s="748" t="s">
        <v>23</v>
      </c>
      <c r="C79" s="262" t="s">
        <v>324</v>
      </c>
      <c r="D79" s="107" t="s">
        <v>31</v>
      </c>
      <c r="E79" s="106">
        <f t="shared" si="6"/>
        <v>2250</v>
      </c>
      <c r="F79" s="78">
        <v>75</v>
      </c>
      <c r="G79" s="443">
        <f>+VLOOKUP(C79,[1]Hoja1!$B:$H,7,FALSE)*F79</f>
        <v>1275</v>
      </c>
      <c r="H79" s="1721"/>
      <c r="I79" s="1614"/>
      <c r="J79" s="1721"/>
      <c r="K79" s="1673"/>
      <c r="L79" s="1721"/>
      <c r="M79" s="1641"/>
    </row>
    <row r="81" spans="1:13" ht="15.75" thickBot="1"/>
    <row r="82" spans="1:13" ht="16.5" thickBot="1">
      <c r="A82" s="1609" t="s">
        <v>121</v>
      </c>
      <c r="B82" s="1610"/>
      <c r="C82" s="1610"/>
      <c r="D82" s="1610"/>
      <c r="E82" s="1610"/>
      <c r="F82" s="1610"/>
      <c r="G82" s="1610"/>
      <c r="H82" s="1824"/>
      <c r="I82" s="1824"/>
      <c r="J82" s="1824"/>
      <c r="K82" s="1610"/>
      <c r="L82" s="1610"/>
      <c r="M82" s="1611"/>
    </row>
    <row r="83" spans="1:13" ht="48" thickBot="1">
      <c r="A83" s="733" t="s">
        <v>71</v>
      </c>
      <c r="B83" s="733" t="s">
        <v>72</v>
      </c>
      <c r="C83" s="733" t="s">
        <v>307</v>
      </c>
      <c r="D83" s="733" t="s">
        <v>73</v>
      </c>
      <c r="E83" s="733" t="s">
        <v>74</v>
      </c>
      <c r="F83" s="733" t="s">
        <v>28</v>
      </c>
      <c r="G83" s="733" t="s">
        <v>225</v>
      </c>
      <c r="H83" s="734" t="s">
        <v>807</v>
      </c>
      <c r="I83" s="735" t="s">
        <v>808</v>
      </c>
      <c r="J83" s="699" t="s">
        <v>809</v>
      </c>
      <c r="K83" s="736" t="s">
        <v>290</v>
      </c>
      <c r="L83" s="737" t="s">
        <v>291</v>
      </c>
      <c r="M83" s="737" t="s">
        <v>810</v>
      </c>
    </row>
    <row r="84" spans="1:13" ht="15.75">
      <c r="A84" s="1652" t="s">
        <v>132</v>
      </c>
      <c r="B84" s="43" t="s">
        <v>122</v>
      </c>
      <c r="C84" s="43" t="s">
        <v>409</v>
      </c>
      <c r="D84" s="43" t="s">
        <v>31</v>
      </c>
      <c r="E84" s="43">
        <v>3000</v>
      </c>
      <c r="F84" s="460">
        <f t="shared" ref="F84:F93" si="7">+E84/350</f>
        <v>8.5714285714285712</v>
      </c>
      <c r="G84" s="535">
        <f>+VLOOKUP(C84,[1]Hoja1!$B:$H,7,FALSE)*F84</f>
        <v>68.571428571428569</v>
      </c>
      <c r="H84" s="1830">
        <f>+SUM(G84:G93)</f>
        <v>232.30971428571428</v>
      </c>
      <c r="I84" s="1833">
        <v>350</v>
      </c>
      <c r="J84" s="1836" t="s">
        <v>950</v>
      </c>
      <c r="K84" s="1833">
        <f>+H84</f>
        <v>232.30971428571428</v>
      </c>
      <c r="L84" s="1833"/>
      <c r="M84" s="1698">
        <f>+K84</f>
        <v>232.30971428571428</v>
      </c>
    </row>
    <row r="85" spans="1:13" ht="15.75">
      <c r="A85" s="1652"/>
      <c r="B85" s="43" t="s">
        <v>69</v>
      </c>
      <c r="C85" s="43" t="s">
        <v>322</v>
      </c>
      <c r="D85" s="43" t="s">
        <v>31</v>
      </c>
      <c r="E85" s="43">
        <v>2000</v>
      </c>
      <c r="F85" s="460">
        <f t="shared" si="7"/>
        <v>5.7142857142857144</v>
      </c>
      <c r="G85" s="535">
        <f>+VLOOKUP(C85,[1]Hoja1!$B:$H,7,FALSE)*F85</f>
        <v>16</v>
      </c>
      <c r="H85" s="1831"/>
      <c r="I85" s="1834"/>
      <c r="J85" s="1834"/>
      <c r="K85" s="1834"/>
      <c r="L85" s="1834"/>
      <c r="M85" s="1699"/>
    </row>
    <row r="86" spans="1:13" ht="15.75">
      <c r="A86" s="1652"/>
      <c r="B86" s="43" t="s">
        <v>123</v>
      </c>
      <c r="C86" s="43" t="s">
        <v>305</v>
      </c>
      <c r="D86" s="43" t="s">
        <v>31</v>
      </c>
      <c r="E86" s="43">
        <v>3000</v>
      </c>
      <c r="F86" s="460">
        <f t="shared" si="7"/>
        <v>8.5714285714285712</v>
      </c>
      <c r="G86" s="535">
        <f>+VLOOKUP(C86,[1]Hoja1!$B:$H,7,FALSE)*F86</f>
        <v>23.999999999999996</v>
      </c>
      <c r="H86" s="1831"/>
      <c r="I86" s="1834"/>
      <c r="J86" s="1834"/>
      <c r="K86" s="1834"/>
      <c r="L86" s="1834"/>
      <c r="M86" s="1699"/>
    </row>
    <row r="87" spans="1:13" ht="31.5">
      <c r="A87" s="1652"/>
      <c r="B87" s="43" t="s">
        <v>124</v>
      </c>
      <c r="C87" s="43" t="s">
        <v>366</v>
      </c>
      <c r="D87" s="43" t="s">
        <v>31</v>
      </c>
      <c r="E87" s="43">
        <v>3000</v>
      </c>
      <c r="F87" s="460">
        <f t="shared" si="7"/>
        <v>8.5714285714285712</v>
      </c>
      <c r="G87" s="535">
        <f>+VLOOKUP(C87,[1]Hoja1!$B:$H,7,FALSE)*F87</f>
        <v>30.857142857142858</v>
      </c>
      <c r="H87" s="1831"/>
      <c r="I87" s="1834"/>
      <c r="J87" s="1834"/>
      <c r="K87" s="1834"/>
      <c r="L87" s="1834"/>
      <c r="M87" s="1699"/>
    </row>
    <row r="88" spans="1:13" ht="15.75">
      <c r="A88" s="1652"/>
      <c r="B88" s="43" t="s">
        <v>125</v>
      </c>
      <c r="C88" s="43" t="s">
        <v>410</v>
      </c>
      <c r="D88" s="43" t="s">
        <v>31</v>
      </c>
      <c r="E88" s="43">
        <v>5000</v>
      </c>
      <c r="F88" s="460">
        <f t="shared" si="7"/>
        <v>14.285714285714286</v>
      </c>
      <c r="G88" s="535">
        <f>+VLOOKUP(C88,[1]Hoja1!$B:$H,7,FALSE)*F88</f>
        <v>22.857142857142861</v>
      </c>
      <c r="H88" s="1831"/>
      <c r="I88" s="1834"/>
      <c r="J88" s="1834"/>
      <c r="K88" s="1834"/>
      <c r="L88" s="1834"/>
      <c r="M88" s="1699"/>
    </row>
    <row r="89" spans="1:13" ht="15.75">
      <c r="A89" s="1652"/>
      <c r="B89" s="43" t="s">
        <v>35</v>
      </c>
      <c r="C89" s="43" t="s">
        <v>317</v>
      </c>
      <c r="D89" s="43" t="s">
        <v>31</v>
      </c>
      <c r="E89" s="43">
        <v>1000</v>
      </c>
      <c r="F89" s="460">
        <f t="shared" si="7"/>
        <v>2.8571428571428572</v>
      </c>
      <c r="G89" s="535">
        <f>+VLOOKUP(C89,[1]Hoja1!$B:$H,7,FALSE)*F89</f>
        <v>3.1428571428571432</v>
      </c>
      <c r="H89" s="1831"/>
      <c r="I89" s="1834"/>
      <c r="J89" s="1834"/>
      <c r="K89" s="1834"/>
      <c r="L89" s="1834"/>
      <c r="M89" s="1699"/>
    </row>
    <row r="90" spans="1:13" ht="15.75">
      <c r="A90" s="1652"/>
      <c r="B90" s="43" t="s">
        <v>33</v>
      </c>
      <c r="C90" s="43" t="s">
        <v>309</v>
      </c>
      <c r="D90" s="43" t="s">
        <v>31</v>
      </c>
      <c r="E90" s="43">
        <v>150</v>
      </c>
      <c r="F90" s="460">
        <f t="shared" si="7"/>
        <v>0.42857142857142855</v>
      </c>
      <c r="G90" s="535">
        <f>+VLOOKUP(C90,[1]Hoja1!$B:$H,7,FALSE)*F90</f>
        <v>3.8571428571428568</v>
      </c>
      <c r="H90" s="1831"/>
      <c r="I90" s="1834"/>
      <c r="J90" s="1834"/>
      <c r="K90" s="1834"/>
      <c r="L90" s="1834"/>
      <c r="M90" s="1699"/>
    </row>
    <row r="91" spans="1:13" ht="15.75">
      <c r="A91" s="1694"/>
      <c r="B91" s="63" t="s">
        <v>10</v>
      </c>
      <c r="C91" s="63" t="s">
        <v>945</v>
      </c>
      <c r="D91" s="63" t="s">
        <v>31</v>
      </c>
      <c r="E91" s="63">
        <f>2000</f>
        <v>2000</v>
      </c>
      <c r="F91" s="462">
        <f t="shared" si="7"/>
        <v>5.7142857142857144</v>
      </c>
      <c r="G91" s="536">
        <f>+VLOOKUP(C91,[1]Hoja1!$B:$H,7,FALSE)*F91</f>
        <v>17.142857142857142</v>
      </c>
      <c r="H91" s="1831"/>
      <c r="I91" s="1834"/>
      <c r="J91" s="1834"/>
      <c r="K91" s="1834"/>
      <c r="L91" s="1834"/>
      <c r="M91" s="1699"/>
    </row>
    <row r="92" spans="1:13" ht="15.75">
      <c r="A92" s="1694"/>
      <c r="B92" s="63" t="s">
        <v>77</v>
      </c>
      <c r="C92" s="63" t="s">
        <v>363</v>
      </c>
      <c r="D92" s="63" t="s">
        <v>31</v>
      </c>
      <c r="E92" s="63">
        <v>2000</v>
      </c>
      <c r="F92" s="460">
        <f t="shared" si="7"/>
        <v>5.7142857142857144</v>
      </c>
      <c r="G92" s="536">
        <f>+VLOOKUP(C92,[1]Hoja1!$B:$H,7,FALSE)*F92</f>
        <v>44.571428571428569</v>
      </c>
      <c r="H92" s="1831"/>
      <c r="I92" s="1834"/>
      <c r="J92" s="1834"/>
      <c r="K92" s="1834"/>
      <c r="L92" s="1834"/>
      <c r="M92" s="1699"/>
    </row>
    <row r="93" spans="1:13" ht="16.5" thickBot="1">
      <c r="A93" s="1653"/>
      <c r="B93" s="106" t="s">
        <v>43</v>
      </c>
      <c r="C93" s="106" t="s">
        <v>340</v>
      </c>
      <c r="D93" s="106" t="s">
        <v>31</v>
      </c>
      <c r="E93" s="106">
        <v>200</v>
      </c>
      <c r="F93" s="466">
        <f t="shared" si="7"/>
        <v>0.5714285714285714</v>
      </c>
      <c r="G93" s="682">
        <f>+VLOOKUP(C93,[1]Hoja1!$B:$H,7,FALSE)*F93</f>
        <v>1.3097142857142856</v>
      </c>
      <c r="H93" s="1832"/>
      <c r="I93" s="1835"/>
      <c r="J93" s="1835"/>
      <c r="K93" s="1835"/>
      <c r="L93" s="1835"/>
      <c r="M93" s="1700"/>
    </row>
    <row r="95" spans="1:13" ht="15.75" thickBot="1"/>
    <row r="96" spans="1:13" ht="16.5" thickBot="1">
      <c r="A96" s="1609" t="s">
        <v>120</v>
      </c>
      <c r="B96" s="1610"/>
      <c r="C96" s="1610"/>
      <c r="D96" s="1610"/>
      <c r="E96" s="1610"/>
      <c r="F96" s="1610"/>
      <c r="G96" s="1610"/>
      <c r="H96" s="1610"/>
      <c r="I96" s="1610"/>
      <c r="J96" s="1610"/>
      <c r="K96" s="1610"/>
      <c r="L96" s="1610"/>
      <c r="M96" s="1611"/>
    </row>
    <row r="97" spans="1:13" ht="48" thickBot="1">
      <c r="A97" s="575" t="s">
        <v>71</v>
      </c>
      <c r="B97" s="575" t="s">
        <v>72</v>
      </c>
      <c r="C97" s="575" t="s">
        <v>307</v>
      </c>
      <c r="D97" s="575" t="s">
        <v>73</v>
      </c>
      <c r="E97" s="575" t="s">
        <v>223</v>
      </c>
      <c r="F97" s="575" t="s">
        <v>224</v>
      </c>
      <c r="G97" s="575" t="s">
        <v>225</v>
      </c>
      <c r="H97" s="725" t="s">
        <v>807</v>
      </c>
      <c r="I97" s="575" t="s">
        <v>953</v>
      </c>
      <c r="J97" s="575" t="s">
        <v>809</v>
      </c>
      <c r="K97" s="575" t="s">
        <v>290</v>
      </c>
      <c r="L97" s="575" t="s">
        <v>291</v>
      </c>
      <c r="M97" s="575" t="s">
        <v>810</v>
      </c>
    </row>
    <row r="98" spans="1:13" ht="15.75">
      <c r="A98" s="1701"/>
      <c r="B98" s="451" t="s">
        <v>55</v>
      </c>
      <c r="C98" s="459" t="s">
        <v>316</v>
      </c>
      <c r="D98" s="43" t="s">
        <v>31</v>
      </c>
      <c r="E98" s="43">
        <v>8000</v>
      </c>
      <c r="F98" s="62">
        <f t="shared" ref="F98:F106" si="8">+E98/350</f>
        <v>22.857142857142858</v>
      </c>
      <c r="G98" s="535">
        <f>+VLOOKUP(C98,[1]Hoja1!$B:$H,7,FALSE)*F98</f>
        <v>125.71428571428572</v>
      </c>
      <c r="H98" s="1664">
        <f>+SUM(G98:G106)</f>
        <v>332.27254658385095</v>
      </c>
      <c r="I98" s="1664">
        <v>350</v>
      </c>
      <c r="J98" s="1664"/>
      <c r="K98" s="1664"/>
      <c r="L98" s="1664"/>
      <c r="M98" s="1664">
        <f>+H98</f>
        <v>332.27254658385095</v>
      </c>
    </row>
    <row r="99" spans="1:13" ht="31.5">
      <c r="A99" s="1701"/>
      <c r="B99" s="451" t="s">
        <v>205</v>
      </c>
      <c r="C99" s="459" t="s">
        <v>408</v>
      </c>
      <c r="D99" s="43" t="s">
        <v>31</v>
      </c>
      <c r="E99" s="43">
        <v>4000</v>
      </c>
      <c r="F99" s="62">
        <f t="shared" si="8"/>
        <v>11.428571428571429</v>
      </c>
      <c r="G99" s="535">
        <f>+VLOOKUP(C99,[1]Hoja1!$B:$H,7,FALSE)*F99</f>
        <v>45.714285714285715</v>
      </c>
      <c r="H99" s="1637"/>
      <c r="I99" s="1637"/>
      <c r="J99" s="1637"/>
      <c r="K99" s="1637"/>
      <c r="L99" s="1637"/>
      <c r="M99" s="1637"/>
    </row>
    <row r="100" spans="1:13" ht="15.75">
      <c r="A100" s="1701"/>
      <c r="B100" s="451" t="s">
        <v>151</v>
      </c>
      <c r="C100" s="459" t="s">
        <v>433</v>
      </c>
      <c r="D100" s="43" t="s">
        <v>31</v>
      </c>
      <c r="E100" s="43">
        <v>3000</v>
      </c>
      <c r="F100" s="62">
        <f t="shared" si="8"/>
        <v>8.5714285714285712</v>
      </c>
      <c r="G100" s="535">
        <f>+VLOOKUP(C100,[1]Hoja1!$B:$H,7,FALSE)*F100</f>
        <v>17.142857142857142</v>
      </c>
      <c r="H100" s="1637"/>
      <c r="I100" s="1637"/>
      <c r="J100" s="1637"/>
      <c r="K100" s="1637"/>
      <c r="L100" s="1637"/>
      <c r="M100" s="1637"/>
    </row>
    <row r="101" spans="1:13" ht="31.5">
      <c r="A101" s="1701"/>
      <c r="B101" s="453" t="s">
        <v>237</v>
      </c>
      <c r="C101" s="461" t="s">
        <v>311</v>
      </c>
      <c r="D101" s="63" t="s">
        <v>31</v>
      </c>
      <c r="E101" s="63">
        <f>1300*6</f>
        <v>7800</v>
      </c>
      <c r="F101" s="64">
        <f t="shared" si="8"/>
        <v>22.285714285714285</v>
      </c>
      <c r="G101" s="536">
        <f>+VLOOKUP(C101,[1]Hoja1!$B:$H,7,FALSE)*F101</f>
        <v>89.142857142857139</v>
      </c>
      <c r="H101" s="1637"/>
      <c r="I101" s="1637"/>
      <c r="J101" s="1637"/>
      <c r="K101" s="1637"/>
      <c r="L101" s="1637"/>
      <c r="M101" s="1637"/>
    </row>
    <row r="102" spans="1:13" ht="15.75">
      <c r="A102" s="1701"/>
      <c r="B102" s="453" t="s">
        <v>70</v>
      </c>
      <c r="C102" s="461" t="s">
        <v>830</v>
      </c>
      <c r="D102" s="63" t="s">
        <v>31</v>
      </c>
      <c r="E102" s="63">
        <v>2500</v>
      </c>
      <c r="F102" s="64">
        <f t="shared" si="8"/>
        <v>7.1428571428571432</v>
      </c>
      <c r="G102" s="536">
        <f>+VLOOKUP(C102,[1]Hoja1!$B:$H,7,FALSE)*F102</f>
        <v>37.080000000000005</v>
      </c>
      <c r="H102" s="1637"/>
      <c r="I102" s="1637"/>
      <c r="J102" s="1637"/>
      <c r="K102" s="1637"/>
      <c r="L102" s="1637"/>
      <c r="M102" s="1637"/>
    </row>
    <row r="103" spans="1:13" ht="31.5">
      <c r="A103" s="1701"/>
      <c r="B103" s="453" t="s">
        <v>831</v>
      </c>
      <c r="C103" s="461" t="s">
        <v>317</v>
      </c>
      <c r="D103" s="63" t="s">
        <v>31</v>
      </c>
      <c r="E103" s="63">
        <v>1000</v>
      </c>
      <c r="F103" s="64">
        <f t="shared" si="8"/>
        <v>2.8571428571428572</v>
      </c>
      <c r="G103" s="536">
        <f>+VLOOKUP(C103,[1]Hoja1!$B:$H,7,FALSE)*F103</f>
        <v>3.1428571428571432</v>
      </c>
      <c r="H103" s="1637"/>
      <c r="I103" s="1637"/>
      <c r="J103" s="1637"/>
      <c r="K103" s="1637"/>
      <c r="L103" s="1637"/>
      <c r="M103" s="1637"/>
    </row>
    <row r="104" spans="1:13" ht="31.5">
      <c r="A104" s="1701"/>
      <c r="B104" s="453" t="s">
        <v>832</v>
      </c>
      <c r="C104" s="461" t="s">
        <v>433</v>
      </c>
      <c r="D104" s="63" t="s">
        <v>31</v>
      </c>
      <c r="E104" s="63">
        <v>1000</v>
      </c>
      <c r="F104" s="64">
        <f t="shared" si="8"/>
        <v>2.8571428571428572</v>
      </c>
      <c r="G104" s="536">
        <f>+VLOOKUP(C104,[1]Hoja1!$B:$H,7,FALSE)*F104</f>
        <v>5.7142857142857144</v>
      </c>
      <c r="H104" s="1637"/>
      <c r="I104" s="1637"/>
      <c r="J104" s="1637"/>
      <c r="K104" s="1637"/>
      <c r="L104" s="1637"/>
      <c r="M104" s="1637"/>
    </row>
    <row r="105" spans="1:13" ht="31.5">
      <c r="A105" s="1701"/>
      <c r="B105" s="453" t="s">
        <v>833</v>
      </c>
      <c r="C105" s="461" t="s">
        <v>309</v>
      </c>
      <c r="D105" s="63" t="s">
        <v>31</v>
      </c>
      <c r="E105" s="63">
        <v>200</v>
      </c>
      <c r="F105" s="64">
        <f t="shared" si="8"/>
        <v>0.5714285714285714</v>
      </c>
      <c r="G105" s="536">
        <f>+VLOOKUP(C105,[1]Hoja1!$B:$H,7,FALSE)*F105</f>
        <v>5.1428571428571423</v>
      </c>
      <c r="H105" s="1637"/>
      <c r="I105" s="1637"/>
      <c r="J105" s="1637"/>
      <c r="K105" s="1637"/>
      <c r="L105" s="1637"/>
      <c r="M105" s="1637"/>
    </row>
    <row r="106" spans="1:13" ht="32.25" thickBot="1">
      <c r="A106" s="1702"/>
      <c r="B106" s="452" t="s">
        <v>834</v>
      </c>
      <c r="C106" s="470" t="s">
        <v>406</v>
      </c>
      <c r="D106" s="65" t="s">
        <v>829</v>
      </c>
      <c r="E106" s="65">
        <v>400</v>
      </c>
      <c r="F106" s="537">
        <f t="shared" si="8"/>
        <v>1.1428571428571428</v>
      </c>
      <c r="G106" s="538">
        <f>+VLOOKUP(C106,[1]Hoja1!$B:$H,7,FALSE)*F106</f>
        <v>3.4782608695652169</v>
      </c>
      <c r="H106" s="1638"/>
      <c r="I106" s="1638"/>
      <c r="J106" s="1638"/>
      <c r="K106" s="1638"/>
      <c r="L106" s="1638"/>
      <c r="M106" s="1638"/>
    </row>
  </sheetData>
  <mergeCells count="57">
    <mergeCell ref="J54:J62"/>
    <mergeCell ref="I54:I62"/>
    <mergeCell ref="I4:I9"/>
    <mergeCell ref="M4:M49"/>
    <mergeCell ref="L4:L49"/>
    <mergeCell ref="K4:K49"/>
    <mergeCell ref="J4:J49"/>
    <mergeCell ref="I43:I48"/>
    <mergeCell ref="I40:I42"/>
    <mergeCell ref="I30:I39"/>
    <mergeCell ref="I18:I29"/>
    <mergeCell ref="I10:I17"/>
    <mergeCell ref="A96:M96"/>
    <mergeCell ref="A98:A106"/>
    <mergeCell ref="H98:H106"/>
    <mergeCell ref="I98:I106"/>
    <mergeCell ref="J98:J106"/>
    <mergeCell ref="K98:K106"/>
    <mergeCell ref="L98:L106"/>
    <mergeCell ref="M98:M106"/>
    <mergeCell ref="A82:M82"/>
    <mergeCell ref="A84:A93"/>
    <mergeCell ref="H84:H93"/>
    <mergeCell ref="I84:I93"/>
    <mergeCell ref="J84:J93"/>
    <mergeCell ref="K84:K93"/>
    <mergeCell ref="L84:L93"/>
    <mergeCell ref="M84:M93"/>
    <mergeCell ref="A67:A72"/>
    <mergeCell ref="H67:H79"/>
    <mergeCell ref="A73:A79"/>
    <mergeCell ref="A52:H52"/>
    <mergeCell ref="A54:A60"/>
    <mergeCell ref="H54:H62"/>
    <mergeCell ref="A61:A62"/>
    <mergeCell ref="A65:M65"/>
    <mergeCell ref="I67:I79"/>
    <mergeCell ref="J67:J79"/>
    <mergeCell ref="K67:K79"/>
    <mergeCell ref="L67:L79"/>
    <mergeCell ref="M67:M79"/>
    <mergeCell ref="M54:M62"/>
    <mergeCell ref="L54:L62"/>
    <mergeCell ref="K54:K62"/>
    <mergeCell ref="A30:A39"/>
    <mergeCell ref="H30:H39"/>
    <mergeCell ref="A43:A48"/>
    <mergeCell ref="H43:H48"/>
    <mergeCell ref="A40:A42"/>
    <mergeCell ref="H40:H42"/>
    <mergeCell ref="A18:A29"/>
    <mergeCell ref="H18:H29"/>
    <mergeCell ref="A2:H2"/>
    <mergeCell ref="A4:A9"/>
    <mergeCell ref="H4:H9"/>
    <mergeCell ref="A10:A17"/>
    <mergeCell ref="H10:H17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A43EC-8CF0-4A09-99D1-DEF78CA96A7B}">
  <sheetPr>
    <tabColor theme="4" tint="0.39997558519241921"/>
  </sheetPr>
  <dimension ref="A1:N107"/>
  <sheetViews>
    <sheetView topLeftCell="A101" zoomScale="69" workbookViewId="0">
      <selection activeCell="A110" sqref="A110"/>
    </sheetView>
  </sheetViews>
  <sheetFormatPr baseColWidth="10" defaultRowHeight="15"/>
  <cols>
    <col min="6" max="6" width="13" bestFit="1" customWidth="1"/>
    <col min="7" max="7" width="14.5703125" customWidth="1"/>
    <col min="8" max="8" width="16.140625" customWidth="1"/>
    <col min="10" max="10" width="13.140625" customWidth="1"/>
    <col min="13" max="13" width="14.28515625" customWidth="1"/>
  </cols>
  <sheetData>
    <row r="1" spans="1:13" ht="15.75" thickBot="1">
      <c r="F1" s="209"/>
      <c r="H1" s="209"/>
    </row>
    <row r="2" spans="1:13" ht="16.5" thickBot="1">
      <c r="A2" s="1665" t="s">
        <v>815</v>
      </c>
      <c r="B2" s="1610"/>
      <c r="C2" s="1610"/>
      <c r="D2" s="1610"/>
      <c r="E2" s="1610"/>
      <c r="F2" s="1610"/>
      <c r="G2" s="1610"/>
      <c r="H2" s="1610"/>
    </row>
    <row r="3" spans="1:13" ht="48" thickBot="1">
      <c r="A3" s="575" t="s">
        <v>71</v>
      </c>
      <c r="B3" s="575" t="s">
        <v>72</v>
      </c>
      <c r="C3" s="575" t="s">
        <v>307</v>
      </c>
      <c r="D3" s="575" t="s">
        <v>73</v>
      </c>
      <c r="E3" s="575" t="s">
        <v>223</v>
      </c>
      <c r="F3" s="575" t="s">
        <v>224</v>
      </c>
      <c r="G3" s="575" t="s">
        <v>225</v>
      </c>
      <c r="H3" s="575" t="s">
        <v>807</v>
      </c>
      <c r="I3" s="667" t="s">
        <v>953</v>
      </c>
      <c r="J3" s="699" t="s">
        <v>809</v>
      </c>
      <c r="K3" s="699" t="s">
        <v>290</v>
      </c>
      <c r="L3" s="699" t="s">
        <v>291</v>
      </c>
      <c r="M3" s="699" t="s">
        <v>810</v>
      </c>
    </row>
    <row r="4" spans="1:13" ht="15.75">
      <c r="A4" s="1598" t="s">
        <v>836</v>
      </c>
      <c r="B4" s="1118" t="s">
        <v>30</v>
      </c>
      <c r="C4" s="1118" t="s">
        <v>304</v>
      </c>
      <c r="D4" s="1119" t="s">
        <v>31</v>
      </c>
      <c r="E4" s="1118">
        <f>+$I$4*F4</f>
        <v>13680</v>
      </c>
      <c r="F4" s="1162">
        <v>228</v>
      </c>
      <c r="G4" s="866">
        <f>+VLOOKUP(C4,[1]Hoja1!$B:$H,7,FALSE)*F4</f>
        <v>2889.444</v>
      </c>
      <c r="H4" s="1679">
        <f>+SUM(G4:G9)</f>
        <v>2994.6792616849511</v>
      </c>
      <c r="I4" s="1719">
        <v>60</v>
      </c>
      <c r="J4" s="1679">
        <f>+'CIF-CDF'!E78</f>
        <v>867.12329046975083</v>
      </c>
      <c r="K4" s="1807">
        <f>+H10+H28+H38+N99+M87+J4</f>
        <v>7891.4655668457672</v>
      </c>
      <c r="L4" s="1679">
        <f>+'CIF-CDF'!E78</f>
        <v>867.12329046975083</v>
      </c>
      <c r="M4" s="1680">
        <f>+K4+L4</f>
        <v>8758.5888573155171</v>
      </c>
    </row>
    <row r="5" spans="1:13" ht="31.5">
      <c r="A5" s="1599"/>
      <c r="B5" s="52" t="s">
        <v>108</v>
      </c>
      <c r="C5" s="52" t="s">
        <v>405</v>
      </c>
      <c r="D5" s="53" t="s">
        <v>31</v>
      </c>
      <c r="E5" s="556">
        <f t="shared" ref="E5:E9" si="0">+$I$4*F5</f>
        <v>333.33333333333331</v>
      </c>
      <c r="F5" s="268">
        <v>5.5555555555555554</v>
      </c>
      <c r="G5" s="676">
        <f>+VLOOKUP(C5,[1]Hoja1!$B:$H,7,FALSE)*F5</f>
        <v>66.111111111111114</v>
      </c>
      <c r="H5" s="1640"/>
      <c r="I5" s="1720"/>
      <c r="J5" s="1640"/>
      <c r="K5" s="1640"/>
      <c r="L5" s="1640"/>
      <c r="M5" s="1852"/>
    </row>
    <row r="6" spans="1:13" ht="15.75">
      <c r="A6" s="1599"/>
      <c r="B6" s="52" t="s">
        <v>87</v>
      </c>
      <c r="C6" s="52" t="s">
        <v>373</v>
      </c>
      <c r="D6" s="53" t="s">
        <v>63</v>
      </c>
      <c r="E6" s="556">
        <f t="shared" si="0"/>
        <v>66.666666666666671</v>
      </c>
      <c r="F6" s="476">
        <v>1.1111111111111112</v>
      </c>
      <c r="G6" s="676">
        <f>+VLOOKUP(C6,[1]Hoja1!$B:$H,7,FALSE)*F6</f>
        <v>33.037036666666673</v>
      </c>
      <c r="H6" s="1640"/>
      <c r="I6" s="1720"/>
      <c r="J6" s="1640"/>
      <c r="K6" s="1640"/>
      <c r="L6" s="1640"/>
      <c r="M6" s="1852"/>
    </row>
    <row r="7" spans="1:13" ht="15.75">
      <c r="A7" s="1599"/>
      <c r="B7" s="52" t="s">
        <v>43</v>
      </c>
      <c r="C7" s="52" t="s">
        <v>340</v>
      </c>
      <c r="D7" s="53" t="s">
        <v>31</v>
      </c>
      <c r="E7" s="556">
        <f t="shared" si="0"/>
        <v>68.354430379746844</v>
      </c>
      <c r="F7" s="476">
        <v>1.139240506329114</v>
      </c>
      <c r="G7" s="676">
        <f>+VLOOKUP(C7,[1]Hoja1!$B:$H,7,FALSE)*F7</f>
        <v>2.6111392405063292</v>
      </c>
      <c r="H7" s="1640"/>
      <c r="I7" s="1720"/>
      <c r="J7" s="1640"/>
      <c r="K7" s="1640"/>
      <c r="L7" s="1640"/>
      <c r="M7" s="1852"/>
    </row>
    <row r="8" spans="1:13" ht="15.75">
      <c r="A8" s="1599"/>
      <c r="B8" s="52" t="s">
        <v>111</v>
      </c>
      <c r="C8" s="52" t="s">
        <v>401</v>
      </c>
      <c r="D8" s="53" t="s">
        <v>31</v>
      </c>
      <c r="E8" s="556">
        <f t="shared" si="0"/>
        <v>10</v>
      </c>
      <c r="F8" s="476">
        <v>0.16666666666666666</v>
      </c>
      <c r="G8" s="676">
        <f>+VLOOKUP(C8,[1]Hoja1!$B:$H,7,FALSE)*F8</f>
        <v>3.333333333333333</v>
      </c>
      <c r="H8" s="1640"/>
      <c r="I8" s="1720"/>
      <c r="J8" s="1640"/>
      <c r="K8" s="1640"/>
      <c r="L8" s="1640"/>
      <c r="M8" s="1852"/>
    </row>
    <row r="9" spans="1:13" ht="16.5" thickBot="1">
      <c r="A9" s="1600"/>
      <c r="B9" s="56" t="s">
        <v>90</v>
      </c>
      <c r="C9" s="56" t="s">
        <v>432</v>
      </c>
      <c r="D9" s="57" t="s">
        <v>31</v>
      </c>
      <c r="E9" s="804">
        <f t="shared" si="0"/>
        <v>66.666666666666671</v>
      </c>
      <c r="F9" s="477">
        <v>1.1111111111111112</v>
      </c>
      <c r="G9" s="677">
        <f>+VLOOKUP(C9,[1]Hoja1!$B:$H,7,FALSE)*F9</f>
        <v>0.14264133333333334</v>
      </c>
      <c r="H9" s="1640"/>
      <c r="I9" s="1721"/>
      <c r="J9" s="1640"/>
      <c r="K9" s="1640"/>
      <c r="L9" s="1640"/>
      <c r="M9" s="1852"/>
    </row>
    <row r="10" spans="1:13" ht="31.5">
      <c r="A10" s="1597" t="s">
        <v>133</v>
      </c>
      <c r="B10" s="1097" t="s">
        <v>133</v>
      </c>
      <c r="C10" s="1097" t="s">
        <v>415</v>
      </c>
      <c r="D10" s="1098" t="s">
        <v>31</v>
      </c>
      <c r="E10" s="1097">
        <f>+F10*$I$10</f>
        <v>10800</v>
      </c>
      <c r="F10" s="1095">
        <v>180</v>
      </c>
      <c r="G10" s="1163">
        <f>+VLOOKUP(C10,[1]Hoja1!$B:$H,7,FALSE)*F10</f>
        <v>4752</v>
      </c>
      <c r="H10" s="1679">
        <f>+SUM(G10:G14)</f>
        <v>4961.3066666666673</v>
      </c>
      <c r="I10" s="1719">
        <v>60</v>
      </c>
      <c r="J10" s="1640"/>
      <c r="K10" s="1640"/>
      <c r="L10" s="1640"/>
      <c r="M10" s="1852"/>
    </row>
    <row r="11" spans="1:13" ht="15.75">
      <c r="A11" s="1599"/>
      <c r="B11" s="52" t="s">
        <v>43</v>
      </c>
      <c r="C11" s="52" t="s">
        <v>340</v>
      </c>
      <c r="D11" s="53" t="s">
        <v>31</v>
      </c>
      <c r="E11" s="52">
        <f t="shared" ref="E11:E14" si="1">+F11*$I$10</f>
        <v>200</v>
      </c>
      <c r="F11" s="268">
        <v>3.3333333333333335</v>
      </c>
      <c r="G11" s="678">
        <f>+VLOOKUP(C11,[1]Hoja1!$B:$H,7,FALSE)*F11</f>
        <v>7.64</v>
      </c>
      <c r="H11" s="1640"/>
      <c r="I11" s="1720"/>
      <c r="J11" s="1640"/>
      <c r="K11" s="1640"/>
      <c r="L11" s="1640"/>
      <c r="M11" s="1852"/>
    </row>
    <row r="12" spans="1:13" ht="31.5">
      <c r="A12" s="1599"/>
      <c r="B12" s="52" t="s">
        <v>81</v>
      </c>
      <c r="C12" s="52" t="s">
        <v>317</v>
      </c>
      <c r="D12" s="53" t="s">
        <v>31</v>
      </c>
      <c r="E12" s="52">
        <f t="shared" si="1"/>
        <v>500.00000000000006</v>
      </c>
      <c r="F12" s="268">
        <v>8.3333333333333339</v>
      </c>
      <c r="G12" s="678">
        <f>+VLOOKUP(C12,[1]Hoja1!$B:$H,7,FALSE)*F12</f>
        <v>9.1666666666666679</v>
      </c>
      <c r="H12" s="1640"/>
      <c r="I12" s="1720"/>
      <c r="J12" s="1640"/>
      <c r="K12" s="1640"/>
      <c r="L12" s="1640"/>
      <c r="M12" s="1852"/>
    </row>
    <row r="13" spans="1:13" ht="31.5">
      <c r="A13" s="1599"/>
      <c r="B13" s="52" t="s">
        <v>32</v>
      </c>
      <c r="C13" s="52" t="s">
        <v>306</v>
      </c>
      <c r="D13" s="53" t="s">
        <v>31</v>
      </c>
      <c r="E13" s="52">
        <f t="shared" si="1"/>
        <v>250.00000000000003</v>
      </c>
      <c r="F13" s="268">
        <v>4.166666666666667</v>
      </c>
      <c r="G13" s="678">
        <f>+VLOOKUP(C13,[1]Hoja1!$B:$H,7,FALSE)*F13</f>
        <v>9.1666666666666679</v>
      </c>
      <c r="H13" s="1640"/>
      <c r="I13" s="1720"/>
      <c r="J13" s="1640"/>
      <c r="K13" s="1640"/>
      <c r="L13" s="1640"/>
      <c r="M13" s="1852"/>
    </row>
    <row r="14" spans="1:13" ht="16.5" thickBot="1">
      <c r="A14" s="1601"/>
      <c r="B14" s="68" t="s">
        <v>55</v>
      </c>
      <c r="C14" s="68" t="s">
        <v>316</v>
      </c>
      <c r="D14" s="69" t="s">
        <v>31</v>
      </c>
      <c r="E14" s="68">
        <f t="shared" si="1"/>
        <v>2000.0000000000002</v>
      </c>
      <c r="F14" s="1164">
        <v>33.333333333333336</v>
      </c>
      <c r="G14" s="679">
        <f>+VLOOKUP(C14,[1]Hoja1!$B:$H,7,FALSE)*F14</f>
        <v>183.33333333333334</v>
      </c>
      <c r="H14" s="1641"/>
      <c r="I14" s="1721"/>
      <c r="J14" s="1640"/>
      <c r="K14" s="1640"/>
      <c r="L14" s="1640"/>
      <c r="M14" s="1852"/>
    </row>
    <row r="15" spans="1:13" ht="31.5">
      <c r="A15" s="1751" t="s">
        <v>1096</v>
      </c>
      <c r="B15" s="1118" t="s">
        <v>1016</v>
      </c>
      <c r="C15" s="1118" t="s">
        <v>374</v>
      </c>
      <c r="D15" s="1119" t="s">
        <v>31</v>
      </c>
      <c r="E15" s="1119">
        <f>+$I$15*F15</f>
        <v>11788.235294117647</v>
      </c>
      <c r="F15" s="1165">
        <v>196.47058823529412</v>
      </c>
      <c r="G15" s="1166">
        <f>+VLOOKUP(C15,[1]Hoja1!$B:$H,7,FALSE)*F15</f>
        <v>1971.3858823529413</v>
      </c>
      <c r="H15" s="1619">
        <f>+SUM(G15:G17)</f>
        <v>2086.5858823529411</v>
      </c>
      <c r="I15" s="1719">
        <v>60</v>
      </c>
      <c r="J15" s="1640"/>
      <c r="K15" s="1640"/>
      <c r="L15" s="1640"/>
      <c r="M15" s="1852"/>
    </row>
    <row r="16" spans="1:13" ht="31.5">
      <c r="A16" s="1752"/>
      <c r="B16" s="52" t="s">
        <v>108</v>
      </c>
      <c r="C16" s="52" t="s">
        <v>405</v>
      </c>
      <c r="D16" s="53" t="s">
        <v>31</v>
      </c>
      <c r="E16" s="52">
        <f t="shared" ref="E16:E17" si="2">+$I$15*F16</f>
        <v>480</v>
      </c>
      <c r="F16" s="52">
        <v>8</v>
      </c>
      <c r="G16" s="572">
        <f>+VLOOKUP(C16,[1]Hoja1!$B:$H,7,FALSE)*F16</f>
        <v>95.2</v>
      </c>
      <c r="H16" s="1640"/>
      <c r="I16" s="1720"/>
      <c r="J16" s="1640"/>
      <c r="K16" s="1640"/>
      <c r="L16" s="1640"/>
      <c r="M16" s="1852"/>
    </row>
    <row r="17" spans="1:13" ht="16.5" thickBot="1">
      <c r="A17" s="1754"/>
      <c r="B17" s="52" t="s">
        <v>83</v>
      </c>
      <c r="C17" s="2" t="s">
        <v>318</v>
      </c>
      <c r="D17" s="3" t="s">
        <v>31</v>
      </c>
      <c r="E17" s="880">
        <f t="shared" si="2"/>
        <v>600</v>
      </c>
      <c r="F17" s="3">
        <v>10</v>
      </c>
      <c r="G17" s="886">
        <f>+VLOOKUP(C17,[1]Hoja1!$B:$H,7,FALSE)*F17</f>
        <v>20</v>
      </c>
      <c r="H17" s="1640"/>
      <c r="I17" s="1721"/>
      <c r="J17" s="1640"/>
      <c r="K17" s="1640"/>
      <c r="L17" s="1640"/>
      <c r="M17" s="1852"/>
    </row>
    <row r="18" spans="1:13" ht="15.75">
      <c r="A18" s="1631" t="s">
        <v>15</v>
      </c>
      <c r="B18" s="29" t="s">
        <v>15</v>
      </c>
      <c r="C18" s="29" t="s">
        <v>365</v>
      </c>
      <c r="D18" s="30" t="s">
        <v>31</v>
      </c>
      <c r="E18" s="29">
        <v>5000</v>
      </c>
      <c r="F18" s="29">
        <v>50</v>
      </c>
      <c r="G18" s="433">
        <f>+VLOOKUP(C18,[1]Hoja1!$B:$H,7,FALSE)*F18</f>
        <v>377.60869565217388</v>
      </c>
      <c r="H18" s="1619">
        <f>+SUM(G18:G27)</f>
        <v>558.86145864023979</v>
      </c>
      <c r="I18" s="1719">
        <v>100</v>
      </c>
      <c r="J18" s="1640"/>
      <c r="K18" s="1640"/>
      <c r="L18" s="1640"/>
      <c r="M18" s="1852"/>
    </row>
    <row r="19" spans="1:13" ht="15.75">
      <c r="A19" s="1632"/>
      <c r="B19" s="2" t="s">
        <v>69</v>
      </c>
      <c r="C19" s="2" t="s">
        <v>322</v>
      </c>
      <c r="D19" s="3" t="s">
        <v>31</v>
      </c>
      <c r="E19" s="482">
        <f>+(5*500)/3</f>
        <v>833.33333333333337</v>
      </c>
      <c r="F19" s="3">
        <f>+E19/72</f>
        <v>11.574074074074074</v>
      </c>
      <c r="G19" s="434">
        <f>+VLOOKUP(C19,[1]Hoja1!$B:$H,7,FALSE)*F19</f>
        <v>32.407407407407405</v>
      </c>
      <c r="H19" s="1640"/>
      <c r="I19" s="1720"/>
      <c r="J19" s="1640"/>
      <c r="K19" s="1640"/>
      <c r="L19" s="1640"/>
      <c r="M19" s="1852"/>
    </row>
    <row r="20" spans="1:13" ht="15.75">
      <c r="A20" s="1632"/>
      <c r="B20" s="2" t="s">
        <v>79</v>
      </c>
      <c r="C20" s="2" t="s">
        <v>305</v>
      </c>
      <c r="D20" s="3" t="s">
        <v>31</v>
      </c>
      <c r="E20" s="482">
        <f t="shared" ref="E20:E21" si="3">+(5*500)/3</f>
        <v>833.33333333333337</v>
      </c>
      <c r="F20" s="3">
        <f t="shared" ref="F20:F27" si="4">+E20/72</f>
        <v>11.574074074074074</v>
      </c>
      <c r="G20" s="434">
        <f>+VLOOKUP(C20,[1]Hoja1!$B:$H,7,FALSE)*F20</f>
        <v>32.407407407407405</v>
      </c>
      <c r="H20" s="1640"/>
      <c r="I20" s="1720"/>
      <c r="J20" s="1640"/>
      <c r="K20" s="1640"/>
      <c r="L20" s="1640"/>
      <c r="M20" s="1852"/>
    </row>
    <row r="21" spans="1:13" ht="15.75">
      <c r="A21" s="1632"/>
      <c r="B21" s="2" t="s">
        <v>80</v>
      </c>
      <c r="C21" s="2" t="s">
        <v>366</v>
      </c>
      <c r="D21" s="3" t="s">
        <v>31</v>
      </c>
      <c r="E21" s="482">
        <f t="shared" si="3"/>
        <v>833.33333333333337</v>
      </c>
      <c r="F21" s="3">
        <f t="shared" si="4"/>
        <v>11.574074074074074</v>
      </c>
      <c r="G21" s="434">
        <f>+VLOOKUP(C21,[1]Hoja1!$B:$H,7,FALSE)*F21</f>
        <v>41.666666666666671</v>
      </c>
      <c r="H21" s="1640"/>
      <c r="I21" s="1720"/>
      <c r="J21" s="1640"/>
      <c r="K21" s="1640"/>
      <c r="L21" s="1640"/>
      <c r="M21" s="1852"/>
    </row>
    <row r="22" spans="1:13" ht="17.25">
      <c r="A22" s="1632"/>
      <c r="B22" s="2" t="s">
        <v>81</v>
      </c>
      <c r="C22" s="235" t="s">
        <v>317</v>
      </c>
      <c r="D22" s="3" t="s">
        <v>31</v>
      </c>
      <c r="E22" s="482">
        <f>1000/3</f>
        <v>333.33333333333331</v>
      </c>
      <c r="F22" s="3">
        <f t="shared" si="4"/>
        <v>4.6296296296296298</v>
      </c>
      <c r="G22" s="434">
        <f>+VLOOKUP(C22,[1]Hoja1!$B:$H,7,FALSE)*F22</f>
        <v>5.0925925925925934</v>
      </c>
      <c r="H22" s="1640"/>
      <c r="I22" s="1720"/>
      <c r="J22" s="1640"/>
      <c r="K22" s="1640"/>
      <c r="L22" s="1640"/>
      <c r="M22" s="1852"/>
    </row>
    <row r="23" spans="1:13" ht="17.25">
      <c r="A23" s="1632"/>
      <c r="B23" s="2" t="s">
        <v>43</v>
      </c>
      <c r="C23" s="235" t="s">
        <v>340</v>
      </c>
      <c r="D23" s="3" t="s">
        <v>31</v>
      </c>
      <c r="E23" s="482">
        <v>100</v>
      </c>
      <c r="F23" s="3">
        <f>+E23/72</f>
        <v>1.3888888888888888</v>
      </c>
      <c r="G23" s="434">
        <f>+VLOOKUP(C23,[1]Hoja1!$B:$H,7,FALSE)*F23</f>
        <v>3.1833333333333331</v>
      </c>
      <c r="H23" s="1640"/>
      <c r="I23" s="1720"/>
      <c r="J23" s="1640"/>
      <c r="K23" s="1640"/>
      <c r="L23" s="1640"/>
      <c r="M23" s="1852"/>
    </row>
    <row r="24" spans="1:13" ht="15.75">
      <c r="A24" s="1632"/>
      <c r="B24" s="2" t="s">
        <v>32</v>
      </c>
      <c r="C24" s="2" t="s">
        <v>306</v>
      </c>
      <c r="D24" s="3" t="s">
        <v>31</v>
      </c>
      <c r="E24" s="482">
        <f>1*500/3</f>
        <v>166.66666666666666</v>
      </c>
      <c r="F24" s="3">
        <f t="shared" si="4"/>
        <v>2.3148148148148149</v>
      </c>
      <c r="G24" s="434">
        <f>+VLOOKUP(C24,[1]Hoja1!$B:$H,7,FALSE)*F24</f>
        <v>5.0925925925925934</v>
      </c>
      <c r="H24" s="1640"/>
      <c r="I24" s="1720"/>
      <c r="J24" s="1640"/>
      <c r="K24" s="1640"/>
      <c r="L24" s="1640"/>
      <c r="M24" s="1852"/>
    </row>
    <row r="25" spans="1:13" ht="15.75">
      <c r="A25" s="1632"/>
      <c r="B25" s="2" t="s">
        <v>55</v>
      </c>
      <c r="C25" s="2" t="s">
        <v>367</v>
      </c>
      <c r="D25" s="3" t="s">
        <v>31</v>
      </c>
      <c r="E25" s="482">
        <f>(8*500)/3</f>
        <v>1333.3333333333333</v>
      </c>
      <c r="F25" s="3">
        <f t="shared" si="4"/>
        <v>18.518518518518519</v>
      </c>
      <c r="G25" s="434">
        <f>+VLOOKUP(C25,[1]Hoja1!$B:$H,7,FALSE)*F25</f>
        <v>37.037037037037038</v>
      </c>
      <c r="H25" s="1640"/>
      <c r="I25" s="1720"/>
      <c r="J25" s="1640"/>
      <c r="K25" s="1640"/>
      <c r="L25" s="1640"/>
      <c r="M25" s="1852"/>
    </row>
    <row r="26" spans="1:13" ht="15.75">
      <c r="A26" s="1632"/>
      <c r="B26" s="8" t="s">
        <v>153</v>
      </c>
      <c r="C26" s="8" t="s">
        <v>338</v>
      </c>
      <c r="D26" s="3" t="s">
        <v>63</v>
      </c>
      <c r="E26" s="760">
        <v>142</v>
      </c>
      <c r="F26" s="9">
        <v>2</v>
      </c>
      <c r="G26" s="439">
        <f>+VLOOKUP(C26,[1]Hoja1!$B:$H,7,FALSE)*F26</f>
        <v>12.637333255555555</v>
      </c>
      <c r="H26" s="1640"/>
      <c r="I26" s="1720"/>
      <c r="J26" s="1640"/>
      <c r="K26" s="1640"/>
      <c r="L26" s="1640"/>
      <c r="M26" s="1852"/>
    </row>
    <row r="27" spans="1:13" ht="16.5" thickBot="1">
      <c r="A27" s="1618"/>
      <c r="B27" s="32" t="s">
        <v>36</v>
      </c>
      <c r="C27" s="32" t="s">
        <v>368</v>
      </c>
      <c r="D27" s="33" t="s">
        <v>31</v>
      </c>
      <c r="E27" s="483">
        <v>2</v>
      </c>
      <c r="F27" s="33">
        <f t="shared" si="4"/>
        <v>2.7777777777777776E-2</v>
      </c>
      <c r="G27" s="435">
        <f>+VLOOKUP(C27,[1]Hoja1!$B:$H,7,FALSE)*F27</f>
        <v>11.72839269547325</v>
      </c>
      <c r="H27" s="1640"/>
      <c r="I27" s="1721"/>
      <c r="J27" s="1640"/>
      <c r="K27" s="1640"/>
      <c r="L27" s="1640"/>
      <c r="M27" s="1852"/>
    </row>
    <row r="28" spans="1:13" ht="15.75">
      <c r="A28" s="1843" t="s">
        <v>11</v>
      </c>
      <c r="B28" s="29" t="s">
        <v>188</v>
      </c>
      <c r="C28" s="29" t="s">
        <v>440</v>
      </c>
      <c r="D28" s="30" t="s">
        <v>31</v>
      </c>
      <c r="E28" s="29">
        <f>3*1000</f>
        <v>3000</v>
      </c>
      <c r="F28" s="29">
        <v>76</v>
      </c>
      <c r="G28" s="869">
        <f>+VLOOKUP(C28,[1]Hoja1!$B:$H,7,FALSE)*F28</f>
        <v>456.00002280000001</v>
      </c>
      <c r="H28" s="1619">
        <f>+SUM(G28:G33)</f>
        <v>1026.8675228</v>
      </c>
      <c r="I28" s="1719">
        <v>36</v>
      </c>
      <c r="J28" s="1640"/>
      <c r="K28" s="1640"/>
      <c r="L28" s="1640"/>
      <c r="M28" s="1852"/>
    </row>
    <row r="29" spans="1:13" ht="15.75">
      <c r="A29" s="1844"/>
      <c r="B29" s="2" t="s">
        <v>147</v>
      </c>
      <c r="C29" s="2" t="s">
        <v>327</v>
      </c>
      <c r="D29" s="3" t="s">
        <v>63</v>
      </c>
      <c r="E29" s="2">
        <f>1100*2</f>
        <v>2200</v>
      </c>
      <c r="F29" s="2">
        <f>+E29/40</f>
        <v>55</v>
      </c>
      <c r="G29" s="434">
        <f>+VLOOKUP(C29,[1]Hoja1!$B:$H,7,FALSE)*F29</f>
        <v>194.95</v>
      </c>
      <c r="H29" s="1640"/>
      <c r="I29" s="1720"/>
      <c r="J29" s="1640"/>
      <c r="K29" s="1640"/>
      <c r="L29" s="1640"/>
      <c r="M29" s="1852"/>
    </row>
    <row r="30" spans="1:13" ht="15.75">
      <c r="A30" s="1844"/>
      <c r="B30" s="2" t="s">
        <v>108</v>
      </c>
      <c r="C30" s="208" t="s">
        <v>405</v>
      </c>
      <c r="D30" s="41" t="s">
        <v>31</v>
      </c>
      <c r="E30" s="40">
        <v>425</v>
      </c>
      <c r="F30" s="2">
        <f t="shared" ref="F30:F33" si="5">+E30/40</f>
        <v>10.625</v>
      </c>
      <c r="G30" s="434">
        <f>+VLOOKUP(C30,[1]Hoja1!$B:$H,7,FALSE)*F30</f>
        <v>126.4375</v>
      </c>
      <c r="H30" s="1640"/>
      <c r="I30" s="1720"/>
      <c r="J30" s="1640"/>
      <c r="K30" s="1640"/>
      <c r="L30" s="1640"/>
      <c r="M30" s="1852"/>
    </row>
    <row r="31" spans="1:13" ht="15.75">
      <c r="A31" s="1844"/>
      <c r="B31" s="2" t="s">
        <v>335</v>
      </c>
      <c r="C31" s="2" t="s">
        <v>332</v>
      </c>
      <c r="D31" s="3" t="s">
        <v>31</v>
      </c>
      <c r="E31" s="2">
        <v>500</v>
      </c>
      <c r="F31" s="2">
        <f t="shared" si="5"/>
        <v>12.5</v>
      </c>
      <c r="G31" s="681">
        <f>+VLOOKUP(C31,[1]Hoja1!$B:$H,7,FALSE)*F31</f>
        <v>229.99999999999997</v>
      </c>
      <c r="H31" s="1640"/>
      <c r="I31" s="1720"/>
      <c r="J31" s="1640"/>
      <c r="K31" s="1640"/>
      <c r="L31" s="1640"/>
      <c r="M31" s="1852"/>
    </row>
    <row r="32" spans="1:13" ht="15.75">
      <c r="A32" s="1844"/>
      <c r="B32" s="2" t="s">
        <v>81</v>
      </c>
      <c r="C32" s="2" t="s">
        <v>317</v>
      </c>
      <c r="D32" s="3" t="s">
        <v>31</v>
      </c>
      <c r="E32" s="2">
        <v>500</v>
      </c>
      <c r="F32" s="2">
        <f t="shared" si="5"/>
        <v>12.5</v>
      </c>
      <c r="G32" s="681">
        <f>+VLOOKUP(C32,[1]Hoja1!$B:$H,7,FALSE)*F32</f>
        <v>13.750000000000002</v>
      </c>
      <c r="H32" s="1640"/>
      <c r="I32" s="1720"/>
      <c r="J32" s="1640"/>
      <c r="K32" s="1640"/>
      <c r="L32" s="1640"/>
      <c r="M32" s="1852"/>
    </row>
    <row r="33" spans="1:13" ht="16.5" thickBot="1">
      <c r="A33" s="1844"/>
      <c r="B33" s="8" t="s">
        <v>43</v>
      </c>
      <c r="C33" s="8" t="s">
        <v>340</v>
      </c>
      <c r="D33" s="9" t="s">
        <v>31</v>
      </c>
      <c r="E33" s="8">
        <v>100</v>
      </c>
      <c r="F33" s="8">
        <f t="shared" si="5"/>
        <v>2.5</v>
      </c>
      <c r="G33" s="439">
        <f>+VLOOKUP(C33,[1]Hoja1!$B:$H,7,FALSE)*F33</f>
        <v>5.7299999999999995</v>
      </c>
      <c r="H33" s="1640"/>
      <c r="I33" s="1721"/>
      <c r="J33" s="1640"/>
      <c r="K33" s="1640"/>
      <c r="L33" s="1640"/>
      <c r="M33" s="1852"/>
    </row>
    <row r="34" spans="1:13" ht="15.75">
      <c r="A34" s="1597" t="s">
        <v>1097</v>
      </c>
      <c r="B34" s="66" t="s">
        <v>5</v>
      </c>
      <c r="C34" s="454" t="s">
        <v>346</v>
      </c>
      <c r="D34" s="73" t="s">
        <v>31</v>
      </c>
      <c r="E34" s="66">
        <v>7000</v>
      </c>
      <c r="F34" s="66">
        <v>50</v>
      </c>
      <c r="G34" s="571">
        <f>+VLOOKUP(C34,[1]Hoja1!$B:$H,7,FALSE)*F34</f>
        <v>203.2</v>
      </c>
      <c r="H34" s="1619">
        <f>+SUM(G34:G37)</f>
        <v>236.15288883703701</v>
      </c>
      <c r="I34" s="1719">
        <f>+E34/F34</f>
        <v>140</v>
      </c>
      <c r="J34" s="1640"/>
      <c r="K34" s="1640"/>
      <c r="L34" s="1640"/>
      <c r="M34" s="1852"/>
    </row>
    <row r="35" spans="1:13" ht="31.5">
      <c r="A35" s="1598"/>
      <c r="B35" s="58" t="s">
        <v>198</v>
      </c>
      <c r="C35" s="484" t="s">
        <v>412</v>
      </c>
      <c r="D35" s="59" t="s">
        <v>31</v>
      </c>
      <c r="E35" s="58">
        <v>1000</v>
      </c>
      <c r="F35" s="485">
        <f>+E35/150</f>
        <v>6.666666666666667</v>
      </c>
      <c r="G35" s="572">
        <f>+VLOOKUP(C35,[1]Hoja1!$B:$H,7,FALSE)*F35</f>
        <v>23.000000000000004</v>
      </c>
      <c r="H35" s="1640"/>
      <c r="I35" s="1720"/>
      <c r="J35" s="1640"/>
      <c r="K35" s="1640"/>
      <c r="L35" s="1640"/>
      <c r="M35" s="1852"/>
    </row>
    <row r="36" spans="1:13" ht="15.75">
      <c r="A36" s="1599"/>
      <c r="B36" s="52" t="s">
        <v>153</v>
      </c>
      <c r="C36" s="52" t="s">
        <v>338</v>
      </c>
      <c r="D36" s="53" t="s">
        <v>63</v>
      </c>
      <c r="E36" s="52">
        <v>200</v>
      </c>
      <c r="F36" s="485">
        <f t="shared" ref="F36" si="6">+E36/150</f>
        <v>1.3333333333333333</v>
      </c>
      <c r="G36" s="572">
        <f>+VLOOKUP(C36,[1]Hoja1!$B:$H,7,FALSE)*F36</f>
        <v>8.4248888370370363</v>
      </c>
      <c r="H36" s="1640"/>
      <c r="I36" s="1720"/>
      <c r="J36" s="1640"/>
      <c r="K36" s="1640"/>
      <c r="L36" s="1640"/>
      <c r="M36" s="1852"/>
    </row>
    <row r="37" spans="1:13" ht="16.5" thickBot="1">
      <c r="A37" s="1601"/>
      <c r="B37" s="68" t="s">
        <v>43</v>
      </c>
      <c r="C37" s="68" t="s">
        <v>340</v>
      </c>
      <c r="D37" s="69" t="s">
        <v>31</v>
      </c>
      <c r="E37" s="68">
        <v>100</v>
      </c>
      <c r="F37" s="486">
        <f>+E37/150</f>
        <v>0.66666666666666663</v>
      </c>
      <c r="G37" s="582">
        <f>+VLOOKUP(C37,[1]Hoja1!$B:$H,7,FALSE)*F37</f>
        <v>1.5279999999999998</v>
      </c>
      <c r="H37" s="1641"/>
      <c r="I37" s="1721"/>
      <c r="J37" s="1640"/>
      <c r="K37" s="1640"/>
      <c r="L37" s="1640"/>
      <c r="M37" s="1852"/>
    </row>
    <row r="38" spans="1:13" ht="15.75">
      <c r="A38" s="1597" t="s">
        <v>840</v>
      </c>
      <c r="B38" s="66" t="s">
        <v>22</v>
      </c>
      <c r="C38" s="454" t="s">
        <v>305</v>
      </c>
      <c r="D38" s="73" t="s">
        <v>31</v>
      </c>
      <c r="E38" s="66">
        <v>15000</v>
      </c>
      <c r="F38" s="66">
        <f>+E38/100</f>
        <v>150</v>
      </c>
      <c r="G38" s="571">
        <f>+VLOOKUP(C38,[1]Hoja1!$B:$H,7,FALSE)*F38</f>
        <v>420</v>
      </c>
      <c r="H38" s="1620">
        <f>+SUM(G38:G41)</f>
        <v>448.25839746835442</v>
      </c>
      <c r="I38" s="1719">
        <f>+E38/F38</f>
        <v>100</v>
      </c>
      <c r="J38" s="1640"/>
      <c r="K38" s="1640"/>
      <c r="L38" s="1640"/>
      <c r="M38" s="1852"/>
    </row>
    <row r="39" spans="1:13" ht="15.75">
      <c r="A39" s="1598"/>
      <c r="B39" s="58" t="s">
        <v>51</v>
      </c>
      <c r="C39" s="484" t="s">
        <v>337</v>
      </c>
      <c r="D39" s="59" t="s">
        <v>31</v>
      </c>
      <c r="E39" s="58">
        <v>150</v>
      </c>
      <c r="F39" s="485">
        <f>+E39/100</f>
        <v>1.5</v>
      </c>
      <c r="G39" s="572">
        <f>+VLOOKUP(C39,[1]Hoja1!$B:$H,7,FALSE)*F39</f>
        <v>22.96639746835443</v>
      </c>
      <c r="H39" s="1640"/>
      <c r="I39" s="1720"/>
      <c r="J39" s="1640"/>
      <c r="K39" s="1640"/>
      <c r="L39" s="1640"/>
      <c r="M39" s="1852"/>
    </row>
    <row r="40" spans="1:13" ht="15.75">
      <c r="A40" s="1632"/>
      <c r="B40" s="496" t="s">
        <v>43</v>
      </c>
      <c r="C40" s="762" t="s">
        <v>340</v>
      </c>
      <c r="D40" s="763" t="s">
        <v>31</v>
      </c>
      <c r="E40" s="496">
        <v>100</v>
      </c>
      <c r="F40" s="568">
        <f>+E40/100</f>
        <v>1</v>
      </c>
      <c r="G40" s="573">
        <f>+VLOOKUP(C40,[1]Hoja1!$B:$H,7,FALSE)*F40</f>
        <v>2.2919999999999998</v>
      </c>
      <c r="H40" s="1640"/>
      <c r="I40" s="1720"/>
      <c r="J40" s="1640"/>
      <c r="K40" s="1640"/>
      <c r="L40" s="1640"/>
      <c r="M40" s="1852"/>
    </row>
    <row r="41" spans="1:13" ht="16.5" thickBot="1">
      <c r="A41" s="1601"/>
      <c r="B41" s="68" t="s">
        <v>113</v>
      </c>
      <c r="C41" s="68" t="s">
        <v>312</v>
      </c>
      <c r="D41" s="69" t="s">
        <v>31</v>
      </c>
      <c r="E41" s="68">
        <v>40</v>
      </c>
      <c r="F41" s="486">
        <f>+E41/100</f>
        <v>0.4</v>
      </c>
      <c r="G41" s="582">
        <f>+VLOOKUP(C41,[1]Hoja1!$B:$H,7,FALSE)*F41</f>
        <v>3</v>
      </c>
      <c r="H41" s="1641"/>
      <c r="I41" s="1721"/>
      <c r="J41" s="1641"/>
      <c r="K41" s="1641"/>
      <c r="L41" s="1641"/>
      <c r="M41" s="1853"/>
    </row>
    <row r="42" spans="1:13">
      <c r="F42" s="209"/>
      <c r="H42" s="209"/>
    </row>
    <row r="43" spans="1:13" ht="15.75" thickBot="1">
      <c r="F43" s="209"/>
      <c r="H43" s="209"/>
    </row>
    <row r="44" spans="1:13" ht="16.5" thickBot="1">
      <c r="A44" s="1665" t="s">
        <v>0</v>
      </c>
      <c r="B44" s="1610"/>
      <c r="C44" s="1610"/>
      <c r="D44" s="1610"/>
      <c r="E44" s="1610"/>
      <c r="F44" s="1610"/>
      <c r="G44" s="1610"/>
      <c r="H44" s="1610"/>
    </row>
    <row r="45" spans="1:13" ht="48" thickBot="1">
      <c r="A45" s="575" t="s">
        <v>71</v>
      </c>
      <c r="B45" s="575" t="s">
        <v>72</v>
      </c>
      <c r="C45" s="575" t="s">
        <v>307</v>
      </c>
      <c r="D45" s="575" t="s">
        <v>73</v>
      </c>
      <c r="E45" s="575" t="s">
        <v>223</v>
      </c>
      <c r="F45" s="575" t="s">
        <v>224</v>
      </c>
      <c r="G45" s="575" t="s">
        <v>225</v>
      </c>
      <c r="H45" s="575" t="s">
        <v>807</v>
      </c>
      <c r="I45" s="667" t="s">
        <v>953</v>
      </c>
      <c r="J45" s="699" t="s">
        <v>809</v>
      </c>
      <c r="K45" s="699" t="s">
        <v>290</v>
      </c>
      <c r="L45" s="699" t="s">
        <v>291</v>
      </c>
      <c r="M45" s="699" t="s">
        <v>810</v>
      </c>
    </row>
    <row r="46" spans="1:13" s="49" customFormat="1" ht="47.25">
      <c r="A46" s="1751" t="s">
        <v>191</v>
      </c>
      <c r="B46" s="58" t="s">
        <v>841</v>
      </c>
      <c r="C46" s="58" t="s">
        <v>374</v>
      </c>
      <c r="D46" s="59" t="s">
        <v>31</v>
      </c>
      <c r="E46" s="489">
        <f>+F46*$I$46</f>
        <v>15717.64705882353</v>
      </c>
      <c r="F46" s="481">
        <v>196.47058823529412</v>
      </c>
      <c r="G46" s="822">
        <f>+VLOOKUP(C46,[1]Hoja1!$B:$H,7,FALSE)*F46</f>
        <v>1971.3858823529413</v>
      </c>
      <c r="H46" s="1845">
        <f>+SUM(G46:G69)</f>
        <v>3122.0021906113129</v>
      </c>
      <c r="I46" s="1674">
        <v>80</v>
      </c>
      <c r="J46" s="1679">
        <f>+'CIF-CDF'!F99</f>
        <v>651.26849151541046</v>
      </c>
      <c r="K46" s="1854">
        <f>+H46+J46</f>
        <v>3773.2706821267234</v>
      </c>
      <c r="L46" s="1854">
        <f>+'CIF-CDF'!E80</f>
        <v>867.12329046975083</v>
      </c>
      <c r="M46" s="1854">
        <f>+K46+L46</f>
        <v>4640.3939725964738</v>
      </c>
    </row>
    <row r="47" spans="1:13" s="49" customFormat="1" ht="15.75">
      <c r="A47" s="1752"/>
      <c r="B47" s="52" t="s">
        <v>111</v>
      </c>
      <c r="C47" s="52" t="s">
        <v>401</v>
      </c>
      <c r="D47" s="53" t="s">
        <v>31</v>
      </c>
      <c r="E47" s="556">
        <f t="shared" ref="E47:E58" si="7">+F47*$I$46</f>
        <v>11.428571428571427</v>
      </c>
      <c r="F47" s="487">
        <v>0.14285714285714285</v>
      </c>
      <c r="G47" s="823">
        <f>+VLOOKUP(C47,[1]Hoja1!$B:$H,7,FALSE)*F47</f>
        <v>2.8571428571428568</v>
      </c>
      <c r="H47" s="1846"/>
      <c r="I47" s="1640"/>
      <c r="J47" s="1640"/>
      <c r="K47" s="1195"/>
      <c r="L47" s="1195"/>
      <c r="M47" s="1195"/>
    </row>
    <row r="48" spans="1:13" s="49" customFormat="1" ht="15.75">
      <c r="A48" s="1752"/>
      <c r="B48" s="52" t="s">
        <v>87</v>
      </c>
      <c r="C48" s="52" t="s">
        <v>373</v>
      </c>
      <c r="D48" s="53" t="s">
        <v>63</v>
      </c>
      <c r="E48" s="556">
        <f t="shared" si="7"/>
        <v>22.857142857142854</v>
      </c>
      <c r="F48" s="53">
        <v>0.2857142857142857</v>
      </c>
      <c r="G48" s="823">
        <f>+VLOOKUP(C48,[1]Hoja1!$B:$H,7,FALSE)*F48</f>
        <v>8.4952380000000005</v>
      </c>
      <c r="H48" s="1846"/>
      <c r="I48" s="1640"/>
      <c r="J48" s="1640"/>
      <c r="K48" s="1195"/>
      <c r="L48" s="1195"/>
      <c r="M48" s="1195"/>
    </row>
    <row r="49" spans="1:13" s="49" customFormat="1" ht="15.75">
      <c r="A49" s="1752"/>
      <c r="B49" s="52" t="s">
        <v>85</v>
      </c>
      <c r="C49" s="52" t="s">
        <v>372</v>
      </c>
      <c r="D49" s="53" t="s">
        <v>31</v>
      </c>
      <c r="E49" s="556">
        <f t="shared" si="7"/>
        <v>5.7142857142857135</v>
      </c>
      <c r="F49" s="53">
        <v>7.1428571428571425E-2</v>
      </c>
      <c r="G49" s="823">
        <f>+VLOOKUP(C49,[1]Hoja1!$B:$H,7,FALSE)*F49</f>
        <v>1.3999992999999999</v>
      </c>
      <c r="H49" s="1846"/>
      <c r="I49" s="1640"/>
      <c r="J49" s="1640"/>
      <c r="K49" s="1195"/>
      <c r="L49" s="1195"/>
      <c r="M49" s="1195"/>
    </row>
    <row r="50" spans="1:13" s="49" customFormat="1" ht="31.5">
      <c r="A50" s="1752"/>
      <c r="B50" s="52" t="s">
        <v>156</v>
      </c>
      <c r="C50" s="52" t="s">
        <v>352</v>
      </c>
      <c r="D50" s="53" t="s">
        <v>63</v>
      </c>
      <c r="E50" s="556">
        <f t="shared" si="7"/>
        <v>22.857142857142854</v>
      </c>
      <c r="F50" s="53">
        <v>0.2857142857142857</v>
      </c>
      <c r="G50" s="823">
        <f>+VLOOKUP(C50,[1]Hoja1!$B:$H,7,FALSE)*F50</f>
        <v>3.9025736842105259</v>
      </c>
      <c r="H50" s="1846"/>
      <c r="I50" s="1640"/>
      <c r="J50" s="1640"/>
      <c r="K50" s="1195"/>
      <c r="L50" s="1195"/>
      <c r="M50" s="1195"/>
    </row>
    <row r="51" spans="1:13" s="49" customFormat="1" ht="31.5">
      <c r="A51" s="1752"/>
      <c r="B51" s="52" t="s">
        <v>138</v>
      </c>
      <c r="C51" s="52" t="s">
        <v>370</v>
      </c>
      <c r="D51" s="53" t="s">
        <v>31</v>
      </c>
      <c r="E51" s="556">
        <f t="shared" si="7"/>
        <v>34.285714285714285</v>
      </c>
      <c r="F51" s="53">
        <v>0.42857142857142855</v>
      </c>
      <c r="G51" s="827">
        <f>+VLOOKUP(C51,[1]Hoja1!$B:$H,7,FALSE)*F51</f>
        <v>3.5214933333333329</v>
      </c>
      <c r="H51" s="1846"/>
      <c r="I51" s="1640"/>
      <c r="J51" s="1640"/>
      <c r="K51" s="1195"/>
      <c r="L51" s="1195"/>
      <c r="M51" s="1195"/>
    </row>
    <row r="52" spans="1:13" s="49" customFormat="1" ht="31.5">
      <c r="A52" s="1752"/>
      <c r="B52" s="52" t="s">
        <v>108</v>
      </c>
      <c r="C52" s="52" t="s">
        <v>405</v>
      </c>
      <c r="D52" s="53" t="s">
        <v>31</v>
      </c>
      <c r="E52" s="556">
        <f t="shared" si="7"/>
        <v>571.42857142857144</v>
      </c>
      <c r="F52" s="53">
        <v>7.1428571428571432</v>
      </c>
      <c r="G52" s="827">
        <f>+VLOOKUP(C52,[1]Hoja1!$B:$H,7,FALSE)*F52</f>
        <v>85</v>
      </c>
      <c r="H52" s="1846"/>
      <c r="I52" s="1640"/>
      <c r="J52" s="1640"/>
      <c r="K52" s="1195"/>
      <c r="L52" s="1195"/>
      <c r="M52" s="1195"/>
    </row>
    <row r="53" spans="1:13" s="49" customFormat="1" ht="15.75">
      <c r="A53" s="1752"/>
      <c r="B53" s="52" t="s">
        <v>38</v>
      </c>
      <c r="C53" s="52" t="s">
        <v>327</v>
      </c>
      <c r="D53" s="53" t="s">
        <v>63</v>
      </c>
      <c r="E53" s="556">
        <f t="shared" si="7"/>
        <v>2514.2857142857142</v>
      </c>
      <c r="F53" s="53">
        <v>31.428571428571427</v>
      </c>
      <c r="G53" s="827">
        <f>+VLOOKUP(C53,[1]Hoja1!$B:$H,7,FALSE)*F53</f>
        <v>111.39999999999999</v>
      </c>
      <c r="H53" s="1846"/>
      <c r="I53" s="1640"/>
      <c r="J53" s="1640"/>
      <c r="K53" s="1195"/>
      <c r="L53" s="1195"/>
      <c r="M53" s="1195"/>
    </row>
    <row r="54" spans="1:13" s="49" customFormat="1" ht="15.75">
      <c r="A54" s="1752"/>
      <c r="B54" s="52" t="s">
        <v>192</v>
      </c>
      <c r="C54" s="52" t="s">
        <v>443</v>
      </c>
      <c r="D54" s="53" t="s">
        <v>31</v>
      </c>
      <c r="E54" s="556">
        <f t="shared" si="7"/>
        <v>5.7142857142857135</v>
      </c>
      <c r="F54" s="53">
        <v>7.1428571428571425E-2</v>
      </c>
      <c r="G54" s="827">
        <f>+VLOOKUP(C54,[1]Hoja1!$B:$H,7,FALSE)*F54</f>
        <v>1.4285714285714284</v>
      </c>
      <c r="H54" s="1846"/>
      <c r="I54" s="1640"/>
      <c r="J54" s="1640"/>
      <c r="K54" s="1195"/>
      <c r="L54" s="1195"/>
      <c r="M54" s="1195"/>
    </row>
    <row r="55" spans="1:13" s="49" customFormat="1" ht="15.75">
      <c r="A55" s="1752"/>
      <c r="B55" s="52" t="s">
        <v>193</v>
      </c>
      <c r="C55" s="52" t="s">
        <v>443</v>
      </c>
      <c r="D55" s="53" t="s">
        <v>31</v>
      </c>
      <c r="E55" s="556">
        <f t="shared" si="7"/>
        <v>5.7142857142857135</v>
      </c>
      <c r="F55" s="53">
        <v>7.1428571428571425E-2</v>
      </c>
      <c r="G55" s="827">
        <f>+VLOOKUP(C55,[1]Hoja1!$B:$H,7,FALSE)*F55</f>
        <v>1.4285714285714284</v>
      </c>
      <c r="H55" s="1846"/>
      <c r="I55" s="1640"/>
      <c r="J55" s="1640"/>
      <c r="K55" s="1195"/>
      <c r="L55" s="1195"/>
      <c r="M55" s="1195"/>
    </row>
    <row r="56" spans="1:13" s="49" customFormat="1" ht="15.75">
      <c r="A56" s="1753"/>
      <c r="B56" s="56" t="s">
        <v>65</v>
      </c>
      <c r="C56" s="56" t="s">
        <v>361</v>
      </c>
      <c r="D56" s="57" t="s">
        <v>31</v>
      </c>
      <c r="E56" s="804">
        <f t="shared" si="7"/>
        <v>5.7142857142857135</v>
      </c>
      <c r="F56" s="57">
        <v>7.1428571428571425E-2</v>
      </c>
      <c r="G56" s="827">
        <f>+VLOOKUP(C56,[1]Hoja1!$B:$H,7,FALSE)*F56</f>
        <v>1.4285714285714284</v>
      </c>
      <c r="H56" s="1846"/>
      <c r="I56" s="1640"/>
      <c r="J56" s="1640"/>
      <c r="K56" s="1195"/>
      <c r="L56" s="1195"/>
      <c r="M56" s="1195"/>
    </row>
    <row r="57" spans="1:13" s="49" customFormat="1" ht="15.75">
      <c r="A57" s="1753"/>
      <c r="B57" s="56" t="s">
        <v>43</v>
      </c>
      <c r="C57" s="56" t="s">
        <v>340</v>
      </c>
      <c r="D57" s="57" t="s">
        <v>31</v>
      </c>
      <c r="E57" s="804">
        <f t="shared" si="7"/>
        <v>45.714285714285708</v>
      </c>
      <c r="F57" s="57">
        <v>0.5714285714285714</v>
      </c>
      <c r="G57" s="827">
        <f>+VLOOKUP(C57,[1]Hoja1!$B:$H,7,FALSE)*F57</f>
        <v>1.3097142857142856</v>
      </c>
      <c r="H57" s="1846"/>
      <c r="I57" s="1640"/>
      <c r="J57" s="1640"/>
      <c r="K57" s="1195"/>
      <c r="L57" s="1195"/>
      <c r="M57" s="1195"/>
    </row>
    <row r="58" spans="1:13" s="49" customFormat="1" ht="16.5" thickBot="1">
      <c r="A58" s="1754"/>
      <c r="B58" s="54" t="s">
        <v>90</v>
      </c>
      <c r="C58" s="54" t="s">
        <v>432</v>
      </c>
      <c r="D58" s="55" t="s">
        <v>31</v>
      </c>
      <c r="E58" s="1167">
        <f t="shared" si="7"/>
        <v>114.28571428571429</v>
      </c>
      <c r="F58" s="55">
        <v>1.4285714285714286</v>
      </c>
      <c r="G58" s="824">
        <f>+VLOOKUP(C58,[1]Hoja1!$B:$H,7,FALSE)*F58</f>
        <v>0.183396</v>
      </c>
      <c r="H58" s="1846"/>
      <c r="I58" s="1640"/>
      <c r="J58" s="1640"/>
      <c r="K58" s="1195"/>
      <c r="L58" s="1195"/>
      <c r="M58" s="1195"/>
    </row>
    <row r="59" spans="1:13" ht="15.75">
      <c r="A59" s="1631" t="s">
        <v>15</v>
      </c>
      <c r="B59" s="29" t="s">
        <v>15</v>
      </c>
      <c r="C59" s="29" t="s">
        <v>365</v>
      </c>
      <c r="D59" s="30" t="s">
        <v>31</v>
      </c>
      <c r="E59" s="29">
        <f>5*500</f>
        <v>2500</v>
      </c>
      <c r="F59" s="29">
        <v>50</v>
      </c>
      <c r="G59" s="433">
        <f>+VLOOKUP(C59,[1]Hoja1!$B:$H,7,FALSE)*F59</f>
        <v>377.60869565217388</v>
      </c>
      <c r="H59" s="1846"/>
      <c r="I59" s="1640"/>
      <c r="J59" s="1640"/>
      <c r="K59" s="1195"/>
      <c r="L59" s="1195"/>
      <c r="M59" s="1195"/>
    </row>
    <row r="60" spans="1:13" ht="15.75">
      <c r="A60" s="1632"/>
      <c r="B60" s="2" t="s">
        <v>69</v>
      </c>
      <c r="C60" s="2" t="s">
        <v>322</v>
      </c>
      <c r="D60" s="3" t="s">
        <v>31</v>
      </c>
      <c r="E60" s="482">
        <f>+(5*500)/3</f>
        <v>833.33333333333337</v>
      </c>
      <c r="F60" s="3">
        <f>+E60/36</f>
        <v>23.148148148148149</v>
      </c>
      <c r="G60" s="434">
        <f>+VLOOKUP(C60,[1]Hoja1!$B:$H,7,FALSE)*F60</f>
        <v>64.81481481481481</v>
      </c>
      <c r="H60" s="1846"/>
      <c r="I60" s="1640"/>
      <c r="J60" s="1640"/>
      <c r="K60" s="1195"/>
      <c r="L60" s="1195"/>
      <c r="M60" s="1195"/>
    </row>
    <row r="61" spans="1:13" ht="15.75">
      <c r="A61" s="1632"/>
      <c r="B61" s="2" t="s">
        <v>79</v>
      </c>
      <c r="C61" s="2" t="s">
        <v>305</v>
      </c>
      <c r="D61" s="3" t="s">
        <v>31</v>
      </c>
      <c r="E61" s="482">
        <f t="shared" ref="E61:E62" si="8">+(5*500)/3</f>
        <v>833.33333333333337</v>
      </c>
      <c r="F61" s="3">
        <f t="shared" ref="F61:F66" si="9">+E61/36</f>
        <v>23.148148148148149</v>
      </c>
      <c r="G61" s="434">
        <f>+VLOOKUP(C61,[1]Hoja1!$B:$H,7,FALSE)*F61</f>
        <v>64.81481481481481</v>
      </c>
      <c r="H61" s="1846"/>
      <c r="I61" s="1640"/>
      <c r="J61" s="1640"/>
      <c r="K61" s="1195"/>
      <c r="L61" s="1195"/>
      <c r="M61" s="1195"/>
    </row>
    <row r="62" spans="1:13" ht="15.75">
      <c r="A62" s="1632"/>
      <c r="B62" s="2" t="s">
        <v>80</v>
      </c>
      <c r="C62" s="2" t="s">
        <v>366</v>
      </c>
      <c r="D62" s="3" t="s">
        <v>31</v>
      </c>
      <c r="E62" s="482">
        <f t="shared" si="8"/>
        <v>833.33333333333337</v>
      </c>
      <c r="F62" s="3">
        <f t="shared" si="9"/>
        <v>23.148148148148149</v>
      </c>
      <c r="G62" s="434">
        <f>+VLOOKUP(C62,[1]Hoja1!$B:$H,7,FALSE)*F62</f>
        <v>83.333333333333343</v>
      </c>
      <c r="H62" s="1846"/>
      <c r="I62" s="1640"/>
      <c r="J62" s="1640"/>
      <c r="K62" s="1195"/>
      <c r="L62" s="1195"/>
      <c r="M62" s="1195"/>
    </row>
    <row r="63" spans="1:13" ht="17.25">
      <c r="A63" s="1632"/>
      <c r="B63" s="2" t="s">
        <v>81</v>
      </c>
      <c r="C63" s="235" t="s">
        <v>317</v>
      </c>
      <c r="D63" s="3" t="s">
        <v>31</v>
      </c>
      <c r="E63" s="482">
        <f>1000/3</f>
        <v>333.33333333333331</v>
      </c>
      <c r="F63" s="3">
        <f t="shared" si="9"/>
        <v>9.2592592592592595</v>
      </c>
      <c r="G63" s="434">
        <f>+VLOOKUP(C63,[1]Hoja1!$B:$H,7,FALSE)*F63</f>
        <v>10.185185185185187</v>
      </c>
      <c r="H63" s="1846"/>
      <c r="I63" s="1640"/>
      <c r="J63" s="1640"/>
      <c r="K63" s="1195"/>
      <c r="L63" s="1195"/>
      <c r="M63" s="1195"/>
    </row>
    <row r="64" spans="1:13" ht="15.75">
      <c r="A64" s="1632"/>
      <c r="B64" s="2" t="s">
        <v>32</v>
      </c>
      <c r="C64" s="2" t="s">
        <v>306</v>
      </c>
      <c r="D64" s="3" t="s">
        <v>31</v>
      </c>
      <c r="E64" s="482">
        <f>1*500/3</f>
        <v>166.66666666666666</v>
      </c>
      <c r="F64" s="3">
        <f t="shared" si="9"/>
        <v>4.6296296296296298</v>
      </c>
      <c r="G64" s="434">
        <f>+VLOOKUP(C64,[1]Hoja1!$B:$H,7,FALSE)*F64</f>
        <v>10.185185185185187</v>
      </c>
      <c r="H64" s="1846"/>
      <c r="I64" s="1640"/>
      <c r="J64" s="1640"/>
      <c r="K64" s="1195"/>
      <c r="L64" s="1195"/>
      <c r="M64" s="1195"/>
    </row>
    <row r="65" spans="1:13" ht="15.75">
      <c r="A65" s="1632"/>
      <c r="B65" s="2" t="s">
        <v>55</v>
      </c>
      <c r="C65" s="2" t="s">
        <v>367</v>
      </c>
      <c r="D65" s="3" t="s">
        <v>31</v>
      </c>
      <c r="E65" s="482">
        <f>(8*500)/3</f>
        <v>1333.3333333333333</v>
      </c>
      <c r="F65" s="3">
        <f t="shared" si="9"/>
        <v>37.037037037037038</v>
      </c>
      <c r="G65" s="434">
        <f>+VLOOKUP(C65,[1]Hoja1!$B:$H,7,FALSE)*F65</f>
        <v>74.074074074074076</v>
      </c>
      <c r="H65" s="1846"/>
      <c r="I65" s="1640"/>
      <c r="J65" s="1640"/>
      <c r="K65" s="1195"/>
      <c r="L65" s="1195"/>
      <c r="M65" s="1195"/>
    </row>
    <row r="66" spans="1:13" ht="16.5" thickBot="1">
      <c r="A66" s="1618"/>
      <c r="B66" s="32" t="s">
        <v>36</v>
      </c>
      <c r="C66" s="32" t="s">
        <v>368</v>
      </c>
      <c r="D66" s="33" t="s">
        <v>31</v>
      </c>
      <c r="E66" s="483">
        <v>2</v>
      </c>
      <c r="F66" s="33">
        <f t="shared" si="9"/>
        <v>5.5555555555555552E-2</v>
      </c>
      <c r="G66" s="435">
        <f>+VLOOKUP(C66,[1]Hoja1!$B:$H,7,FALSE)*F66</f>
        <v>23.4567853909465</v>
      </c>
      <c r="H66" s="1846"/>
      <c r="I66" s="1640"/>
      <c r="J66" s="1640"/>
      <c r="K66" s="1195"/>
      <c r="L66" s="1195"/>
      <c r="M66" s="1195"/>
    </row>
    <row r="67" spans="1:13" ht="15.75">
      <c r="A67" s="1597" t="s">
        <v>5</v>
      </c>
      <c r="B67" s="66" t="s">
        <v>5</v>
      </c>
      <c r="C67" s="454" t="s">
        <v>346</v>
      </c>
      <c r="D67" s="73" t="s">
        <v>31</v>
      </c>
      <c r="E67" s="66">
        <v>4000</v>
      </c>
      <c r="F67" s="66">
        <v>50</v>
      </c>
      <c r="G67" s="571">
        <f>+VLOOKUP(C67,[1]Hoja1!$B:$H,7,FALSE)*F67</f>
        <v>203.2</v>
      </c>
      <c r="H67" s="1846"/>
      <c r="I67" s="1640"/>
      <c r="J67" s="1640"/>
      <c r="K67" s="1195"/>
      <c r="L67" s="1195"/>
      <c r="M67" s="1195"/>
    </row>
    <row r="68" spans="1:13" ht="15.75">
      <c r="A68" s="1599"/>
      <c r="B68" s="52" t="s">
        <v>153</v>
      </c>
      <c r="C68" s="52" t="s">
        <v>338</v>
      </c>
      <c r="D68" s="53" t="s">
        <v>63</v>
      </c>
      <c r="E68" s="52">
        <v>200</v>
      </c>
      <c r="F68" s="485">
        <f t="shared" ref="F68:F69" si="10">+E68/90</f>
        <v>2.2222222222222223</v>
      </c>
      <c r="G68" s="572">
        <f>+VLOOKUP(C68,[1]Hoja1!$B:$H,7,FALSE)*F68</f>
        <v>14.041481395061728</v>
      </c>
      <c r="H68" s="1846"/>
      <c r="I68" s="1640"/>
      <c r="J68" s="1640"/>
      <c r="K68" s="1195"/>
      <c r="L68" s="1195"/>
      <c r="M68" s="1195"/>
    </row>
    <row r="69" spans="1:13" ht="16.5" thickBot="1">
      <c r="A69" s="1601"/>
      <c r="B69" s="68" t="s">
        <v>43</v>
      </c>
      <c r="C69" s="68" t="s">
        <v>340</v>
      </c>
      <c r="D69" s="69" t="s">
        <v>31</v>
      </c>
      <c r="E69" s="68">
        <v>100</v>
      </c>
      <c r="F69" s="486">
        <f t="shared" si="10"/>
        <v>1.1111111111111112</v>
      </c>
      <c r="G69" s="582">
        <f>+VLOOKUP(C69,[1]Hoja1!$B:$H,7,FALSE)*F69</f>
        <v>2.5466666666666664</v>
      </c>
      <c r="H69" s="1847"/>
      <c r="I69" s="1641"/>
      <c r="J69" s="1641"/>
      <c r="K69" s="1196"/>
      <c r="L69" s="1196"/>
      <c r="M69" s="1196"/>
    </row>
    <row r="70" spans="1:13">
      <c r="F70" s="209"/>
      <c r="H70" s="209" t="s">
        <v>272</v>
      </c>
    </row>
    <row r="71" spans="1:13" ht="15.75" thickBot="1">
      <c r="F71" s="209"/>
      <c r="H71" s="209"/>
    </row>
    <row r="72" spans="1:13" ht="16.5" thickBot="1">
      <c r="A72" s="1609" t="s">
        <v>1098</v>
      </c>
      <c r="B72" s="1610"/>
      <c r="C72" s="1610"/>
      <c r="D72" s="1610"/>
      <c r="E72" s="1610"/>
      <c r="F72" s="1610"/>
      <c r="G72" s="1610"/>
      <c r="H72" s="1610"/>
    </row>
    <row r="73" spans="1:13" ht="48" thickBot="1">
      <c r="A73" s="444" t="s">
        <v>71</v>
      </c>
      <c r="B73" s="527" t="s">
        <v>72</v>
      </c>
      <c r="C73" s="445" t="s">
        <v>307</v>
      </c>
      <c r="D73" s="445" t="s">
        <v>73</v>
      </c>
      <c r="E73" s="445" t="s">
        <v>223</v>
      </c>
      <c r="F73" s="445" t="s">
        <v>224</v>
      </c>
      <c r="G73" s="814" t="s">
        <v>225</v>
      </c>
      <c r="H73" s="675" t="s">
        <v>807</v>
      </c>
      <c r="I73" s="667" t="s">
        <v>953</v>
      </c>
      <c r="J73" s="699" t="s">
        <v>809</v>
      </c>
      <c r="K73" s="699" t="s">
        <v>290</v>
      </c>
      <c r="L73" s="699" t="s">
        <v>291</v>
      </c>
      <c r="M73" s="699" t="s">
        <v>810</v>
      </c>
    </row>
    <row r="74" spans="1:13" ht="15.75">
      <c r="A74" s="1597"/>
      <c r="B74" s="29" t="s">
        <v>30</v>
      </c>
      <c r="C74" s="29" t="s">
        <v>304</v>
      </c>
      <c r="D74" s="528" t="s">
        <v>31</v>
      </c>
      <c r="E74" s="689">
        <f>10*850</f>
        <v>8500</v>
      </c>
      <c r="F74" s="890">
        <f>+E74/25</f>
        <v>340</v>
      </c>
      <c r="G74" s="900">
        <f>+VLOOKUP(C74,[1]Hoja1!$B:$H,7,FALSE)*F74</f>
        <v>4308.82</v>
      </c>
      <c r="H74" s="1848">
        <f>+SUM(G74:G82)</f>
        <v>6310.7698126582272</v>
      </c>
      <c r="I74" s="1674">
        <v>30</v>
      </c>
      <c r="J74" s="1679">
        <f>+'CIF-CDF'!F100</f>
        <v>2822.1634632334453</v>
      </c>
      <c r="K74" s="1679">
        <f>+H74+J74</f>
        <v>9132.9332758916717</v>
      </c>
      <c r="L74" s="1679">
        <f>+'CIF-CDF'!E80</f>
        <v>867.12329046975083</v>
      </c>
      <c r="M74" s="1679">
        <f>+K74+L74</f>
        <v>10000.056566361422</v>
      </c>
    </row>
    <row r="75" spans="1:13" ht="15.75">
      <c r="A75" s="1599"/>
      <c r="B75" s="52" t="s">
        <v>302</v>
      </c>
      <c r="C75" s="2" t="s">
        <v>427</v>
      </c>
      <c r="D75" s="3" t="s">
        <v>31</v>
      </c>
      <c r="E75" s="2">
        <v>1000</v>
      </c>
      <c r="F75" s="3">
        <f t="shared" ref="F75:F82" si="11">+E75/25</f>
        <v>40</v>
      </c>
      <c r="G75" s="878">
        <f>+VLOOKUP(C75,[1]Hoja1!$B:$H,7,FALSE)*F75</f>
        <v>240</v>
      </c>
      <c r="H75" s="1849"/>
      <c r="I75" s="1640"/>
      <c r="J75" s="1640"/>
      <c r="K75" s="1640"/>
      <c r="L75" s="1640"/>
      <c r="M75" s="1640"/>
    </row>
    <row r="76" spans="1:13" ht="15.75">
      <c r="A76" s="1599"/>
      <c r="B76" s="52" t="s">
        <v>172</v>
      </c>
      <c r="C76" s="2" t="s">
        <v>313</v>
      </c>
      <c r="D76" s="3" t="s">
        <v>31</v>
      </c>
      <c r="E76" s="2">
        <v>500</v>
      </c>
      <c r="F76" s="482">
        <f t="shared" si="11"/>
        <v>20</v>
      </c>
      <c r="G76" s="102">
        <f>+VLOOKUP(C76,[1]Hoja1!$B:$H,7,FALSE)*F76</f>
        <v>160</v>
      </c>
      <c r="H76" s="1849"/>
      <c r="I76" s="1640"/>
      <c r="J76" s="1640"/>
      <c r="K76" s="1640"/>
      <c r="L76" s="1640"/>
      <c r="M76" s="1640"/>
    </row>
    <row r="77" spans="1:13" ht="15.75">
      <c r="A77" s="1599"/>
      <c r="B77" s="2" t="s">
        <v>69</v>
      </c>
      <c r="C77" s="2" t="s">
        <v>322</v>
      </c>
      <c r="D77" s="3" t="s">
        <v>31</v>
      </c>
      <c r="E77" s="482">
        <v>1000</v>
      </c>
      <c r="F77" s="3">
        <f t="shared" si="11"/>
        <v>40</v>
      </c>
      <c r="G77" s="102">
        <f>+VLOOKUP(C77,[1]Hoja1!$B:$H,7,FALSE)*F77</f>
        <v>112</v>
      </c>
      <c r="H77" s="1849"/>
      <c r="I77" s="1640"/>
      <c r="J77" s="1640"/>
      <c r="K77" s="1640"/>
      <c r="L77" s="1640"/>
      <c r="M77" s="1640"/>
    </row>
    <row r="78" spans="1:13" ht="15.75">
      <c r="A78" s="1599"/>
      <c r="B78" s="2" t="s">
        <v>79</v>
      </c>
      <c r="C78" s="2" t="s">
        <v>305</v>
      </c>
      <c r="D78" s="3" t="s">
        <v>31</v>
      </c>
      <c r="E78" s="482">
        <v>3000</v>
      </c>
      <c r="F78" s="3">
        <f t="shared" si="11"/>
        <v>120</v>
      </c>
      <c r="G78" s="102">
        <f>+VLOOKUP(C78,[1]Hoja1!$B:$H,7,FALSE)*F78</f>
        <v>336</v>
      </c>
      <c r="H78" s="1849"/>
      <c r="I78" s="1640"/>
      <c r="J78" s="1640"/>
      <c r="K78" s="1640"/>
      <c r="L78" s="1640"/>
      <c r="M78" s="1640"/>
    </row>
    <row r="79" spans="1:13" ht="17.25">
      <c r="A79" s="1599"/>
      <c r="B79" s="2" t="s">
        <v>81</v>
      </c>
      <c r="C79" s="235" t="s">
        <v>317</v>
      </c>
      <c r="D79" s="3" t="s">
        <v>31</v>
      </c>
      <c r="E79" s="482">
        <v>500</v>
      </c>
      <c r="F79" s="3">
        <f t="shared" si="11"/>
        <v>20</v>
      </c>
      <c r="G79" s="102">
        <f>+VLOOKUP(C79,[1]Hoja1!$B:$H,7,FALSE)*F79</f>
        <v>22</v>
      </c>
      <c r="H79" s="1849"/>
      <c r="I79" s="1640"/>
      <c r="J79" s="1640"/>
      <c r="K79" s="1640"/>
      <c r="L79" s="1640"/>
      <c r="M79" s="1640"/>
    </row>
    <row r="80" spans="1:13" ht="15.75">
      <c r="A80" s="1599"/>
      <c r="B80" s="52" t="s">
        <v>113</v>
      </c>
      <c r="C80" s="52" t="s">
        <v>312</v>
      </c>
      <c r="D80" s="53" t="s">
        <v>31</v>
      </c>
      <c r="E80" s="52">
        <v>300</v>
      </c>
      <c r="F80" s="568">
        <f t="shared" si="11"/>
        <v>12</v>
      </c>
      <c r="G80" s="876">
        <f>+VLOOKUP(C80,[1]Hoja1!$B:$H,7,FALSE)*F80</f>
        <v>90</v>
      </c>
      <c r="H80" s="1849"/>
      <c r="I80" s="1640"/>
      <c r="J80" s="1640"/>
      <c r="K80" s="1640"/>
      <c r="L80" s="1640"/>
      <c r="M80" s="1640"/>
    </row>
    <row r="81" spans="1:13" ht="15.75">
      <c r="A81" s="1599"/>
      <c r="B81" s="52" t="s">
        <v>51</v>
      </c>
      <c r="C81" s="267" t="s">
        <v>337</v>
      </c>
      <c r="D81" s="53" t="s">
        <v>31</v>
      </c>
      <c r="E81" s="52">
        <v>800</v>
      </c>
      <c r="F81" s="568">
        <f t="shared" si="11"/>
        <v>32</v>
      </c>
      <c r="G81" s="876">
        <f>+VLOOKUP(C81,[1]Hoja1!$B:$H,7,FALSE)*F81</f>
        <v>489.94981265822787</v>
      </c>
      <c r="H81" s="1849"/>
      <c r="I81" s="1640"/>
      <c r="J81" s="1640"/>
      <c r="K81" s="1640"/>
      <c r="L81" s="1640"/>
      <c r="M81" s="1640"/>
    </row>
    <row r="82" spans="1:13" ht="16.5" thickBot="1">
      <c r="A82" s="1601"/>
      <c r="B82" s="68" t="s">
        <v>7</v>
      </c>
      <c r="C82" s="68" t="s">
        <v>412</v>
      </c>
      <c r="D82" s="69" t="s">
        <v>31</v>
      </c>
      <c r="E82" s="68">
        <v>4000</v>
      </c>
      <c r="F82" s="557">
        <f t="shared" si="11"/>
        <v>160</v>
      </c>
      <c r="G82" s="877">
        <f>+VLOOKUP(C82,[1]Hoja1!$B:$H,7,FALSE)*F82</f>
        <v>552</v>
      </c>
      <c r="H82" s="1850"/>
      <c r="I82" s="1641"/>
      <c r="J82" s="1641"/>
      <c r="K82" s="1641"/>
      <c r="L82" s="1641"/>
      <c r="M82" s="1641"/>
    </row>
    <row r="84" spans="1:13" ht="15.75" thickBot="1"/>
    <row r="85" spans="1:13" ht="16.5" thickBot="1">
      <c r="A85" s="1609" t="s">
        <v>121</v>
      </c>
      <c r="B85" s="1610"/>
      <c r="C85" s="1610"/>
      <c r="D85" s="1610"/>
      <c r="E85" s="1610"/>
      <c r="F85" s="1610"/>
      <c r="G85" s="1610"/>
      <c r="H85" s="1610"/>
      <c r="I85" s="1610"/>
      <c r="J85" s="1610"/>
      <c r="K85" s="1610"/>
      <c r="L85" s="1610"/>
      <c r="M85" s="1611"/>
    </row>
    <row r="86" spans="1:13" ht="48" thickBot="1">
      <c r="A86" s="660" t="s">
        <v>71</v>
      </c>
      <c r="B86" s="580" t="s">
        <v>72</v>
      </c>
      <c r="C86" s="580" t="s">
        <v>307</v>
      </c>
      <c r="D86" s="580" t="s">
        <v>73</v>
      </c>
      <c r="E86" s="580" t="s">
        <v>74</v>
      </c>
      <c r="F86" s="580" t="s">
        <v>28</v>
      </c>
      <c r="G86" s="650" t="s">
        <v>225</v>
      </c>
      <c r="H86" s="664" t="s">
        <v>807</v>
      </c>
      <c r="I86" s="666" t="s">
        <v>808</v>
      </c>
      <c r="J86" s="651" t="s">
        <v>809</v>
      </c>
      <c r="K86" s="651" t="s">
        <v>290</v>
      </c>
      <c r="L86" s="651" t="s">
        <v>291</v>
      </c>
      <c r="M86" s="652" t="s">
        <v>810</v>
      </c>
    </row>
    <row r="87" spans="1:13" ht="15.75">
      <c r="A87" s="1652" t="s">
        <v>850</v>
      </c>
      <c r="B87" s="43" t="s">
        <v>122</v>
      </c>
      <c r="C87" s="43" t="s">
        <v>409</v>
      </c>
      <c r="D87" s="43" t="s">
        <v>31</v>
      </c>
      <c r="E87" s="43">
        <v>4000</v>
      </c>
      <c r="F87" s="460">
        <f>+E87/350</f>
        <v>11.428571428571429</v>
      </c>
      <c r="G87" s="535">
        <f>+VLOOKUP(C87,[1]Hoja1!$B:$H,7,FALSE)*F87</f>
        <v>91.428571428571431</v>
      </c>
      <c r="H87" s="1851">
        <f>+SUM(G87:G94)</f>
        <v>255.63714285714292</v>
      </c>
      <c r="I87" s="1698">
        <v>350</v>
      </c>
      <c r="J87" s="1741" t="s">
        <v>950</v>
      </c>
      <c r="K87" s="1698">
        <f>+H87</f>
        <v>255.63714285714292</v>
      </c>
      <c r="L87" s="1741" t="s">
        <v>950</v>
      </c>
      <c r="M87" s="1698">
        <f>+K87</f>
        <v>255.63714285714292</v>
      </c>
    </row>
    <row r="88" spans="1:13" ht="15.75">
      <c r="A88" s="1652"/>
      <c r="B88" s="43" t="s">
        <v>69</v>
      </c>
      <c r="C88" s="43" t="s">
        <v>322</v>
      </c>
      <c r="D88" s="43" t="s">
        <v>31</v>
      </c>
      <c r="E88" s="43">
        <v>4000</v>
      </c>
      <c r="F88" s="460">
        <f t="shared" ref="F88:F94" si="12">+E88/350</f>
        <v>11.428571428571429</v>
      </c>
      <c r="G88" s="535">
        <f>+VLOOKUP(C88,[1]Hoja1!$B:$H,7,FALSE)*F88</f>
        <v>32</v>
      </c>
      <c r="H88" s="1742"/>
      <c r="I88" s="1699"/>
      <c r="J88" s="1742"/>
      <c r="K88" s="1699"/>
      <c r="L88" s="1742"/>
      <c r="M88" s="1699"/>
    </row>
    <row r="89" spans="1:13" ht="15.75">
      <c r="A89" s="1652"/>
      <c r="B89" s="43" t="s">
        <v>123</v>
      </c>
      <c r="C89" s="43" t="s">
        <v>305</v>
      </c>
      <c r="D89" s="43" t="s">
        <v>31</v>
      </c>
      <c r="E89" s="43">
        <v>5000</v>
      </c>
      <c r="F89" s="460">
        <f t="shared" si="12"/>
        <v>14.285714285714286</v>
      </c>
      <c r="G89" s="535">
        <f>+VLOOKUP(C89,[1]Hoja1!$B:$H,7,FALSE)*F89</f>
        <v>40</v>
      </c>
      <c r="H89" s="1742"/>
      <c r="I89" s="1699"/>
      <c r="J89" s="1742"/>
      <c r="K89" s="1699"/>
      <c r="L89" s="1742"/>
      <c r="M89" s="1699"/>
    </row>
    <row r="90" spans="1:13" ht="31.5">
      <c r="A90" s="1652"/>
      <c r="B90" s="43" t="s">
        <v>124</v>
      </c>
      <c r="C90" s="43" t="s">
        <v>366</v>
      </c>
      <c r="D90" s="43" t="s">
        <v>31</v>
      </c>
      <c r="E90" s="43">
        <v>5000</v>
      </c>
      <c r="F90" s="460">
        <f t="shared" si="12"/>
        <v>14.285714285714286</v>
      </c>
      <c r="G90" s="535">
        <f>+VLOOKUP(C90,[1]Hoja1!$B:$H,7,FALSE)*F90</f>
        <v>51.428571428571431</v>
      </c>
      <c r="H90" s="1742"/>
      <c r="I90" s="1699"/>
      <c r="J90" s="1742"/>
      <c r="K90" s="1699"/>
      <c r="L90" s="1742"/>
      <c r="M90" s="1699"/>
    </row>
    <row r="91" spans="1:13" ht="15.75">
      <c r="A91" s="1652"/>
      <c r="B91" s="43" t="s">
        <v>125</v>
      </c>
      <c r="C91" s="43" t="s">
        <v>410</v>
      </c>
      <c r="D91" s="43" t="s">
        <v>31</v>
      </c>
      <c r="E91" s="43">
        <v>6000</v>
      </c>
      <c r="F91" s="460">
        <f t="shared" si="12"/>
        <v>17.142857142857142</v>
      </c>
      <c r="G91" s="535">
        <f>+VLOOKUP(C91,[1]Hoja1!$B:$H,7,FALSE)*F91</f>
        <v>27.428571428571431</v>
      </c>
      <c r="H91" s="1742"/>
      <c r="I91" s="1699"/>
      <c r="J91" s="1742"/>
      <c r="K91" s="1699"/>
      <c r="L91" s="1742"/>
      <c r="M91" s="1699"/>
    </row>
    <row r="92" spans="1:13" ht="15.75">
      <c r="A92" s="1652"/>
      <c r="B92" s="43" t="s">
        <v>35</v>
      </c>
      <c r="C92" s="43" t="s">
        <v>317</v>
      </c>
      <c r="D92" s="43" t="s">
        <v>31</v>
      </c>
      <c r="E92" s="43">
        <v>2500</v>
      </c>
      <c r="F92" s="460">
        <f t="shared" si="12"/>
        <v>7.1428571428571432</v>
      </c>
      <c r="G92" s="535">
        <f>+VLOOKUP(C92,[1]Hoja1!$B:$H,7,FALSE)*F92</f>
        <v>7.8571428571428585</v>
      </c>
      <c r="H92" s="1742"/>
      <c r="I92" s="1699"/>
      <c r="J92" s="1742"/>
      <c r="K92" s="1699"/>
      <c r="L92" s="1742"/>
      <c r="M92" s="1699"/>
    </row>
    <row r="93" spans="1:13" ht="15.75">
      <c r="A93" s="1652"/>
      <c r="B93" s="43" t="s">
        <v>33</v>
      </c>
      <c r="C93" s="43" t="s">
        <v>309</v>
      </c>
      <c r="D93" s="43" t="s">
        <v>31</v>
      </c>
      <c r="E93" s="43">
        <v>150</v>
      </c>
      <c r="F93" s="460">
        <f t="shared" si="12"/>
        <v>0.42857142857142855</v>
      </c>
      <c r="G93" s="535">
        <f>+VLOOKUP(C93,[1]Hoja1!$B:$H,7,FALSE)*F93</f>
        <v>3.8571428571428568</v>
      </c>
      <c r="H93" s="1742"/>
      <c r="I93" s="1699"/>
      <c r="J93" s="1742"/>
      <c r="K93" s="1699"/>
      <c r="L93" s="1742"/>
      <c r="M93" s="1699"/>
    </row>
    <row r="94" spans="1:13" ht="16.5" thickBot="1">
      <c r="A94" s="1653"/>
      <c r="B94" s="106" t="s">
        <v>43</v>
      </c>
      <c r="C94" s="106" t="s">
        <v>340</v>
      </c>
      <c r="D94" s="106" t="s">
        <v>31</v>
      </c>
      <c r="E94" s="106">
        <v>250</v>
      </c>
      <c r="F94" s="466">
        <f t="shared" si="12"/>
        <v>0.7142857142857143</v>
      </c>
      <c r="G94" s="682">
        <f>+VLOOKUP(C94,[1]Hoja1!$B:$H,7,FALSE)*F94</f>
        <v>1.637142857142857</v>
      </c>
      <c r="H94" s="1743"/>
      <c r="I94" s="1700"/>
      <c r="J94" s="1743"/>
      <c r="K94" s="1700"/>
      <c r="L94" s="1743"/>
      <c r="M94" s="1700"/>
    </row>
    <row r="95" spans="1:13">
      <c r="F95" s="209"/>
      <c r="H95" s="209"/>
      <c r="I95" s="273"/>
    </row>
    <row r="96" spans="1:13" ht="15.75" thickBot="1">
      <c r="I96" s="273"/>
    </row>
    <row r="97" spans="1:14" ht="16.5" thickBot="1">
      <c r="A97" s="1609" t="s">
        <v>120</v>
      </c>
      <c r="B97" s="1610"/>
      <c r="C97" s="1610"/>
      <c r="D97" s="1610"/>
      <c r="E97" s="1610"/>
      <c r="F97" s="1610"/>
      <c r="G97" s="1610"/>
      <c r="H97" s="1610"/>
      <c r="I97" s="1610"/>
      <c r="J97" s="1610"/>
      <c r="K97" s="1610"/>
      <c r="L97" s="1610"/>
      <c r="M97" s="1610"/>
      <c r="N97" s="1611"/>
    </row>
    <row r="98" spans="1:14" ht="48" thickBot="1">
      <c r="A98" s="651" t="s">
        <v>71</v>
      </c>
      <c r="B98" s="651" t="s">
        <v>72</v>
      </c>
      <c r="C98" s="651" t="s">
        <v>307</v>
      </c>
      <c r="D98" s="651" t="s">
        <v>73</v>
      </c>
      <c r="E98" s="651" t="s">
        <v>223</v>
      </c>
      <c r="F98" s="651" t="s">
        <v>224</v>
      </c>
      <c r="G98" s="651" t="s">
        <v>225</v>
      </c>
      <c r="H98" s="720" t="s">
        <v>807</v>
      </c>
      <c r="I98" s="651" t="s">
        <v>953</v>
      </c>
      <c r="J98" s="651" t="s">
        <v>951</v>
      </c>
      <c r="K98" s="651" t="s">
        <v>809</v>
      </c>
      <c r="L98" s="651" t="s">
        <v>290</v>
      </c>
      <c r="M98" s="651" t="s">
        <v>291</v>
      </c>
      <c r="N98" s="651" t="s">
        <v>810</v>
      </c>
    </row>
    <row r="99" spans="1:14" ht="15.75">
      <c r="A99" s="1701"/>
      <c r="B99" s="451" t="s">
        <v>55</v>
      </c>
      <c r="C99" s="459" t="s">
        <v>316</v>
      </c>
      <c r="D99" s="43" t="s">
        <v>31</v>
      </c>
      <c r="E99" s="43">
        <v>8000</v>
      </c>
      <c r="F99" s="62">
        <f t="shared" ref="F99:F107" si="13">+E99/350</f>
        <v>22.857142857142858</v>
      </c>
      <c r="G99" s="535">
        <f>+VLOOKUP(C99,[1]Hoja1!$B:$H,7,FALSE)*F99</f>
        <v>125.71428571428572</v>
      </c>
      <c r="H99" s="1648">
        <f>+SUM(G99:G107)</f>
        <v>332.27254658385095</v>
      </c>
      <c r="I99" s="1664">
        <v>350</v>
      </c>
      <c r="J99" s="1664"/>
      <c r="K99" s="1664"/>
      <c r="L99" s="1664"/>
      <c r="M99" s="1664"/>
      <c r="N99" s="1639">
        <f>+H99</f>
        <v>332.27254658385095</v>
      </c>
    </row>
    <row r="100" spans="1:14" ht="31.5">
      <c r="A100" s="1701"/>
      <c r="B100" s="451" t="s">
        <v>205</v>
      </c>
      <c r="C100" s="459" t="s">
        <v>408</v>
      </c>
      <c r="D100" s="43" t="s">
        <v>31</v>
      </c>
      <c r="E100" s="43">
        <v>4000</v>
      </c>
      <c r="F100" s="62">
        <f t="shared" si="13"/>
        <v>11.428571428571429</v>
      </c>
      <c r="G100" s="535">
        <f>+VLOOKUP(C100,[1]Hoja1!$B:$H,7,FALSE)*F100</f>
        <v>45.714285714285715</v>
      </c>
      <c r="H100" s="1649"/>
      <c r="I100" s="1637"/>
      <c r="J100" s="1637"/>
      <c r="K100" s="1637"/>
      <c r="L100" s="1637"/>
      <c r="M100" s="1637"/>
      <c r="N100" s="1637"/>
    </row>
    <row r="101" spans="1:14" ht="15.75">
      <c r="A101" s="1701"/>
      <c r="B101" s="451" t="s">
        <v>151</v>
      </c>
      <c r="C101" s="459" t="s">
        <v>433</v>
      </c>
      <c r="D101" s="43" t="s">
        <v>31</v>
      </c>
      <c r="E101" s="43">
        <v>3000</v>
      </c>
      <c r="F101" s="62">
        <f t="shared" si="13"/>
        <v>8.5714285714285712</v>
      </c>
      <c r="G101" s="535">
        <f>+VLOOKUP(C101,[1]Hoja1!$B:$H,7,FALSE)*F101</f>
        <v>17.142857142857142</v>
      </c>
      <c r="H101" s="1649"/>
      <c r="I101" s="1637"/>
      <c r="J101" s="1637"/>
      <c r="K101" s="1637"/>
      <c r="L101" s="1637"/>
      <c r="M101" s="1637"/>
      <c r="N101" s="1637"/>
    </row>
    <row r="102" spans="1:14" ht="31.5">
      <c r="A102" s="1701"/>
      <c r="B102" s="453" t="s">
        <v>237</v>
      </c>
      <c r="C102" s="461" t="s">
        <v>311</v>
      </c>
      <c r="D102" s="63" t="s">
        <v>31</v>
      </c>
      <c r="E102" s="63">
        <f>1300*6</f>
        <v>7800</v>
      </c>
      <c r="F102" s="64">
        <f t="shared" si="13"/>
        <v>22.285714285714285</v>
      </c>
      <c r="G102" s="536">
        <f>+VLOOKUP(C102,[1]Hoja1!$B:$H,7,FALSE)*F102</f>
        <v>89.142857142857139</v>
      </c>
      <c r="H102" s="1649"/>
      <c r="I102" s="1637"/>
      <c r="J102" s="1637"/>
      <c r="K102" s="1637"/>
      <c r="L102" s="1637"/>
      <c r="M102" s="1637"/>
      <c r="N102" s="1637"/>
    </row>
    <row r="103" spans="1:14" ht="15.75">
      <c r="A103" s="1701"/>
      <c r="B103" s="453" t="s">
        <v>70</v>
      </c>
      <c r="C103" s="461" t="s">
        <v>830</v>
      </c>
      <c r="D103" s="63" t="s">
        <v>31</v>
      </c>
      <c r="E103" s="63">
        <v>2500</v>
      </c>
      <c r="F103" s="64">
        <f t="shared" si="13"/>
        <v>7.1428571428571432</v>
      </c>
      <c r="G103" s="536">
        <f>+VLOOKUP(C103,[1]Hoja1!$B:$H,7,FALSE)*F103</f>
        <v>37.080000000000005</v>
      </c>
      <c r="H103" s="1649"/>
      <c r="I103" s="1637"/>
      <c r="J103" s="1637"/>
      <c r="K103" s="1637"/>
      <c r="L103" s="1637"/>
      <c r="M103" s="1637"/>
      <c r="N103" s="1637"/>
    </row>
    <row r="104" spans="1:14" ht="31.5">
      <c r="A104" s="1701"/>
      <c r="B104" s="453" t="s">
        <v>831</v>
      </c>
      <c r="C104" s="461" t="s">
        <v>317</v>
      </c>
      <c r="D104" s="63" t="s">
        <v>31</v>
      </c>
      <c r="E104" s="63">
        <v>1000</v>
      </c>
      <c r="F104" s="64">
        <f t="shared" si="13"/>
        <v>2.8571428571428572</v>
      </c>
      <c r="G104" s="536">
        <f>+VLOOKUP(C104,[1]Hoja1!$B:$H,7,FALSE)*F104</f>
        <v>3.1428571428571432</v>
      </c>
      <c r="H104" s="1649"/>
      <c r="I104" s="1637"/>
      <c r="J104" s="1637"/>
      <c r="K104" s="1637"/>
      <c r="L104" s="1637"/>
      <c r="M104" s="1637"/>
      <c r="N104" s="1637"/>
    </row>
    <row r="105" spans="1:14" ht="31.5">
      <c r="A105" s="1701"/>
      <c r="B105" s="453" t="s">
        <v>832</v>
      </c>
      <c r="C105" s="461" t="s">
        <v>433</v>
      </c>
      <c r="D105" s="63" t="s">
        <v>31</v>
      </c>
      <c r="E105" s="63">
        <v>1000</v>
      </c>
      <c r="F105" s="64">
        <f t="shared" si="13"/>
        <v>2.8571428571428572</v>
      </c>
      <c r="G105" s="536">
        <f>+VLOOKUP(C105,[1]Hoja1!$B:$H,7,FALSE)*F105</f>
        <v>5.7142857142857144</v>
      </c>
      <c r="H105" s="1649"/>
      <c r="I105" s="1637"/>
      <c r="J105" s="1637"/>
      <c r="K105" s="1637"/>
      <c r="L105" s="1637"/>
      <c r="M105" s="1637"/>
      <c r="N105" s="1637"/>
    </row>
    <row r="106" spans="1:14" ht="31.5">
      <c r="A106" s="1701"/>
      <c r="B106" s="453" t="s">
        <v>833</v>
      </c>
      <c r="C106" s="461" t="s">
        <v>309</v>
      </c>
      <c r="D106" s="63" t="s">
        <v>31</v>
      </c>
      <c r="E106" s="63">
        <v>200</v>
      </c>
      <c r="F106" s="64">
        <f t="shared" si="13"/>
        <v>0.5714285714285714</v>
      </c>
      <c r="G106" s="536">
        <f>+VLOOKUP(C106,[1]Hoja1!$B:$H,7,FALSE)*F106</f>
        <v>5.1428571428571423</v>
      </c>
      <c r="H106" s="1649"/>
      <c r="I106" s="1637"/>
      <c r="J106" s="1637"/>
      <c r="K106" s="1637"/>
      <c r="L106" s="1637"/>
      <c r="M106" s="1637"/>
      <c r="N106" s="1637"/>
    </row>
    <row r="107" spans="1:14" ht="32.25" thickBot="1">
      <c r="A107" s="1702"/>
      <c r="B107" s="452" t="s">
        <v>834</v>
      </c>
      <c r="C107" s="470" t="s">
        <v>406</v>
      </c>
      <c r="D107" s="65" t="s">
        <v>829</v>
      </c>
      <c r="E107" s="65">
        <v>400</v>
      </c>
      <c r="F107" s="537">
        <f t="shared" si="13"/>
        <v>1.1428571428571428</v>
      </c>
      <c r="G107" s="538">
        <f>+VLOOKUP(C107,[1]Hoja1!$B:$H,7,FALSE)*F107</f>
        <v>3.4782608695652169</v>
      </c>
      <c r="H107" s="1650"/>
      <c r="I107" s="1638"/>
      <c r="J107" s="1638"/>
      <c r="K107" s="1638"/>
      <c r="L107" s="1638"/>
      <c r="M107" s="1638"/>
      <c r="N107" s="1638"/>
    </row>
  </sheetData>
  <mergeCells count="61">
    <mergeCell ref="M74:M82"/>
    <mergeCell ref="L74:L82"/>
    <mergeCell ref="K74:K82"/>
    <mergeCell ref="J74:J82"/>
    <mergeCell ref="I74:I82"/>
    <mergeCell ref="M46:M69"/>
    <mergeCell ref="L46:L69"/>
    <mergeCell ref="K46:K69"/>
    <mergeCell ref="J46:J69"/>
    <mergeCell ref="I46:I69"/>
    <mergeCell ref="I10:I14"/>
    <mergeCell ref="I4:I9"/>
    <mergeCell ref="M4:M41"/>
    <mergeCell ref="L4:L41"/>
    <mergeCell ref="K4:K41"/>
    <mergeCell ref="J4:J41"/>
    <mergeCell ref="I38:I41"/>
    <mergeCell ref="I34:I37"/>
    <mergeCell ref="I28:I33"/>
    <mergeCell ref="I18:I27"/>
    <mergeCell ref="I15:I17"/>
    <mergeCell ref="A97:N97"/>
    <mergeCell ref="A99:A107"/>
    <mergeCell ref="H99:H107"/>
    <mergeCell ref="I99:I107"/>
    <mergeCell ref="J99:J107"/>
    <mergeCell ref="K99:K107"/>
    <mergeCell ref="L99:L107"/>
    <mergeCell ref="M99:M107"/>
    <mergeCell ref="N99:N107"/>
    <mergeCell ref="A85:M85"/>
    <mergeCell ref="A87:A94"/>
    <mergeCell ref="H87:H94"/>
    <mergeCell ref="I87:I94"/>
    <mergeCell ref="J87:J94"/>
    <mergeCell ref="K87:K94"/>
    <mergeCell ref="L87:L94"/>
    <mergeCell ref="M87:M94"/>
    <mergeCell ref="A46:A58"/>
    <mergeCell ref="H46:H69"/>
    <mergeCell ref="A74:A82"/>
    <mergeCell ref="H74:H82"/>
    <mergeCell ref="A59:A66"/>
    <mergeCell ref="A67:A69"/>
    <mergeCell ref="A72:H72"/>
    <mergeCell ref="A38:A41"/>
    <mergeCell ref="H38:H41"/>
    <mergeCell ref="A44:H44"/>
    <mergeCell ref="A28:A33"/>
    <mergeCell ref="H28:H33"/>
    <mergeCell ref="A34:A37"/>
    <mergeCell ref="H34:H37"/>
    <mergeCell ref="A15:A17"/>
    <mergeCell ref="H15:H17"/>
    <mergeCell ref="A18:A27"/>
    <mergeCell ref="H18:H27"/>
    <mergeCell ref="A2:H2"/>
    <mergeCell ref="A4:A9"/>
    <mergeCell ref="H4:H9"/>
    <mergeCell ref="A10:A14"/>
    <mergeCell ref="H10:H14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B1F4E-2A06-485C-906F-01E9A5B5200D}">
  <sheetPr>
    <tabColor theme="4" tint="0.39997558519241921"/>
  </sheetPr>
  <dimension ref="A1:M101"/>
  <sheetViews>
    <sheetView topLeftCell="A99" zoomScale="71" workbookViewId="0">
      <selection activeCell="A104" sqref="A104"/>
    </sheetView>
  </sheetViews>
  <sheetFormatPr baseColWidth="10" defaultRowHeight="15"/>
  <cols>
    <col min="6" max="6" width="11.140625" customWidth="1"/>
    <col min="7" max="7" width="13" customWidth="1"/>
    <col min="8" max="8" width="13.5703125" bestFit="1" customWidth="1"/>
    <col min="13" max="13" width="13" bestFit="1" customWidth="1"/>
  </cols>
  <sheetData>
    <row r="1" spans="1:13" ht="15.75" thickBot="1"/>
    <row r="2" spans="1:13" ht="16.5" thickBot="1">
      <c r="A2" s="1628" t="s">
        <v>815</v>
      </c>
      <c r="B2" s="1629"/>
      <c r="C2" s="1629"/>
      <c r="D2" s="1629"/>
      <c r="E2" s="1629"/>
      <c r="F2" s="1629"/>
      <c r="G2" s="1629"/>
      <c r="H2" s="1629"/>
    </row>
    <row r="3" spans="1:13" ht="48" thickBot="1">
      <c r="A3" s="683" t="s">
        <v>71</v>
      </c>
      <c r="B3" s="684" t="s">
        <v>72</v>
      </c>
      <c r="C3" s="684" t="s">
        <v>307</v>
      </c>
      <c r="D3" s="684" t="s">
        <v>73</v>
      </c>
      <c r="E3" s="688" t="s">
        <v>223</v>
      </c>
      <c r="F3" s="684" t="s">
        <v>224</v>
      </c>
      <c r="G3" s="650" t="s">
        <v>225</v>
      </c>
      <c r="H3" s="664" t="s">
        <v>807</v>
      </c>
      <c r="I3" s="668" t="s">
        <v>953</v>
      </c>
      <c r="J3" s="699" t="s">
        <v>809</v>
      </c>
      <c r="K3" s="699" t="s">
        <v>290</v>
      </c>
      <c r="L3" s="699" t="s">
        <v>291</v>
      </c>
      <c r="M3" s="699" t="s">
        <v>810</v>
      </c>
    </row>
    <row r="4" spans="1:13" ht="15.75">
      <c r="A4" s="1855" t="s">
        <v>162</v>
      </c>
      <c r="B4" s="1168" t="s">
        <v>163</v>
      </c>
      <c r="C4" s="1168" t="s">
        <v>430</v>
      </c>
      <c r="D4" s="1168" t="s">
        <v>31</v>
      </c>
      <c r="E4" s="1115">
        <f>+F4*$I$4</f>
        <v>11520</v>
      </c>
      <c r="F4" s="1116">
        <v>192</v>
      </c>
      <c r="G4" s="1169">
        <f>+VLOOKUP(C4,[1]Hoja1!$B:$H,7,FALSE)*F4</f>
        <v>5568</v>
      </c>
      <c r="H4" s="1825">
        <f>+SUM(G4:G10)</f>
        <v>5867.5708751055809</v>
      </c>
      <c r="I4" s="1719">
        <v>60</v>
      </c>
      <c r="J4" s="1679">
        <f>+'CIF-CDF'!F99</f>
        <v>651.26849151541046</v>
      </c>
      <c r="K4" s="1679">
        <f>+H4+H28+H35+H38+M81+M93+J4</f>
        <v>8360.4565117924467</v>
      </c>
      <c r="L4" s="1679">
        <f>+'CIF-CDF'!E78</f>
        <v>867.12329046975083</v>
      </c>
      <c r="M4" s="1679">
        <f>+K4+L4</f>
        <v>9227.5798022621966</v>
      </c>
    </row>
    <row r="5" spans="1:13" ht="15.75">
      <c r="A5" s="1856"/>
      <c r="B5" s="524" t="s">
        <v>164</v>
      </c>
      <c r="C5" s="524" t="s">
        <v>759</v>
      </c>
      <c r="D5" s="524" t="s">
        <v>63</v>
      </c>
      <c r="E5" s="1172">
        <f t="shared" ref="E5:E10" si="0">+F5*$I$4</f>
        <v>394.73684210526312</v>
      </c>
      <c r="F5" s="3">
        <v>6.5789473684210522</v>
      </c>
      <c r="G5" s="624">
        <f>+VLOOKUP(C5,[1]Hoja1!$B:$H,7,FALSE)*F5</f>
        <v>195.61403289473685</v>
      </c>
      <c r="H5" s="1728"/>
      <c r="I5" s="1720"/>
      <c r="J5" s="1640"/>
      <c r="K5" s="1640"/>
      <c r="L5" s="1640"/>
      <c r="M5" s="1640"/>
    </row>
    <row r="6" spans="1:13" ht="15.75">
      <c r="A6" s="1856"/>
      <c r="B6" s="519" t="s">
        <v>165</v>
      </c>
      <c r="C6" s="519" t="s">
        <v>425</v>
      </c>
      <c r="D6" s="519" t="s">
        <v>63</v>
      </c>
      <c r="E6" s="38">
        <f t="shared" si="0"/>
        <v>210.52631578947367</v>
      </c>
      <c r="F6" s="3">
        <v>3.5087719298245612</v>
      </c>
      <c r="G6" s="624">
        <f>+VLOOKUP(C6,[1]Hoja1!$B:$H,7,FALSE)*F6</f>
        <v>50.105263157894733</v>
      </c>
      <c r="H6" s="1728"/>
      <c r="I6" s="1720"/>
      <c r="J6" s="1640"/>
      <c r="K6" s="1640"/>
      <c r="L6" s="1640"/>
      <c r="M6" s="1640"/>
    </row>
    <row r="7" spans="1:13" ht="15.75">
      <c r="A7" s="1856"/>
      <c r="B7" s="519" t="s">
        <v>62</v>
      </c>
      <c r="C7" s="519" t="s">
        <v>352</v>
      </c>
      <c r="D7" s="519" t="s">
        <v>63</v>
      </c>
      <c r="E7" s="38">
        <f t="shared" si="0"/>
        <v>210.52631578947367</v>
      </c>
      <c r="F7" s="3">
        <v>3.5087719298245612</v>
      </c>
      <c r="G7" s="624">
        <f>+VLOOKUP(C7,[1]Hoja1!$B:$H,7,FALSE)*F7</f>
        <v>47.926343490304703</v>
      </c>
      <c r="H7" s="1728"/>
      <c r="I7" s="1720"/>
      <c r="J7" s="1640"/>
      <c r="K7" s="1640"/>
      <c r="L7" s="1640"/>
      <c r="M7" s="1640"/>
    </row>
    <row r="8" spans="1:13" ht="15.75">
      <c r="A8" s="1856"/>
      <c r="B8" s="519" t="s">
        <v>167</v>
      </c>
      <c r="C8" s="519" t="s">
        <v>432</v>
      </c>
      <c r="D8" s="519" t="s">
        <v>82</v>
      </c>
      <c r="E8" s="38">
        <f t="shared" si="0"/>
        <v>105.26315789473684</v>
      </c>
      <c r="F8" s="3">
        <v>1.7543859649122806</v>
      </c>
      <c r="G8" s="624">
        <f>+VLOOKUP(C8,[1]Hoja1!$B:$H,7,FALSE)*F8</f>
        <v>0.22522315789473682</v>
      </c>
      <c r="H8" s="1728"/>
      <c r="I8" s="1720"/>
      <c r="J8" s="1640"/>
      <c r="K8" s="1640"/>
      <c r="L8" s="1640"/>
      <c r="M8" s="1640"/>
    </row>
    <row r="9" spans="1:13" ht="15.75">
      <c r="A9" s="1857"/>
      <c r="B9" s="2" t="s">
        <v>43</v>
      </c>
      <c r="C9" s="2" t="s">
        <v>340</v>
      </c>
      <c r="D9" s="3" t="s">
        <v>31</v>
      </c>
      <c r="E9" s="253">
        <f t="shared" si="0"/>
        <v>105.26315789473684</v>
      </c>
      <c r="F9" s="9">
        <v>1.7543859649122806</v>
      </c>
      <c r="G9" s="624">
        <f>+VLOOKUP(C9,[1]Hoja1!$B:$H,7,FALSE)*F9</f>
        <v>4.0210526315789465</v>
      </c>
      <c r="H9" s="1826"/>
      <c r="I9" s="1720"/>
      <c r="J9" s="1640"/>
      <c r="K9" s="1640"/>
      <c r="L9" s="1640"/>
      <c r="M9" s="1640"/>
    </row>
    <row r="10" spans="1:13" ht="16.5" thickBot="1">
      <c r="A10" s="1857"/>
      <c r="B10" s="520" t="s">
        <v>140</v>
      </c>
      <c r="C10" s="520" t="s">
        <v>417</v>
      </c>
      <c r="D10" s="520" t="s">
        <v>157</v>
      </c>
      <c r="E10" s="253">
        <f t="shared" si="0"/>
        <v>3.1578947368421053</v>
      </c>
      <c r="F10" s="9">
        <v>5.2631578947368418E-2</v>
      </c>
      <c r="G10" s="625">
        <f>+VLOOKUP(C10,[1]Hoja1!$B:$H,7,FALSE)*F10</f>
        <v>1.6789597731702994</v>
      </c>
      <c r="H10" s="1729"/>
      <c r="I10" s="1721"/>
      <c r="J10" s="1640"/>
      <c r="K10" s="1640"/>
      <c r="L10" s="1640"/>
      <c r="M10" s="1640"/>
    </row>
    <row r="11" spans="1:13" ht="47.25">
      <c r="A11" s="1597" t="s">
        <v>160</v>
      </c>
      <c r="B11" s="1097" t="s">
        <v>841</v>
      </c>
      <c r="C11" s="1097" t="s">
        <v>374</v>
      </c>
      <c r="D11" s="1098" t="s">
        <v>31</v>
      </c>
      <c r="E11" s="1098">
        <f>+F11*$I$11</f>
        <v>11788.235294117647</v>
      </c>
      <c r="F11" s="1099">
        <v>196.47058823529412</v>
      </c>
      <c r="G11" s="1170">
        <f>+VLOOKUP(C11,[1]Hoja1!$B:$H,7,FALSE)*F11</f>
        <v>1971.3858823529413</v>
      </c>
      <c r="H11" s="1825">
        <f>+SUM(G11:G14)</f>
        <v>2012.3750844505021</v>
      </c>
      <c r="I11" s="1719">
        <v>60</v>
      </c>
      <c r="J11" s="1640"/>
      <c r="K11" s="1640"/>
      <c r="L11" s="1640"/>
      <c r="M11" s="1640"/>
    </row>
    <row r="12" spans="1:13" ht="15.75">
      <c r="A12" s="1598"/>
      <c r="B12" s="58" t="s">
        <v>52</v>
      </c>
      <c r="C12" s="58" t="s">
        <v>342</v>
      </c>
      <c r="D12" s="59" t="s">
        <v>31</v>
      </c>
      <c r="E12" s="59">
        <f t="shared" ref="E12:E14" si="1">+F12*$I$11</f>
        <v>128.57142857142856</v>
      </c>
      <c r="F12" s="481">
        <v>2.1428571428571428</v>
      </c>
      <c r="G12" s="635">
        <f>+VLOOKUP(C12,[1]Hoja1!$B:$H,7,FALSE)*F12</f>
        <v>22.311256097560978</v>
      </c>
      <c r="H12" s="1728"/>
      <c r="I12" s="1720"/>
      <c r="J12" s="1640"/>
      <c r="K12" s="1640"/>
      <c r="L12" s="1640"/>
      <c r="M12" s="1640"/>
    </row>
    <row r="13" spans="1:13" ht="15.75">
      <c r="A13" s="1599"/>
      <c r="B13" s="40" t="s">
        <v>851</v>
      </c>
      <c r="C13" s="40" t="s">
        <v>331</v>
      </c>
      <c r="D13" s="41" t="s">
        <v>31</v>
      </c>
      <c r="E13" s="41">
        <f t="shared" si="1"/>
        <v>257.14285714285711</v>
      </c>
      <c r="F13" s="482">
        <v>4.2857142857142856</v>
      </c>
      <c r="G13" s="624">
        <f>+VLOOKUP(C13,[1]Hoja1!$B:$H,7,FALSE)*F13</f>
        <v>18.494549999999997</v>
      </c>
      <c r="H13" s="1728"/>
      <c r="I13" s="1720"/>
      <c r="J13" s="1640"/>
      <c r="K13" s="1640"/>
      <c r="L13" s="1640"/>
      <c r="M13" s="1640"/>
    </row>
    <row r="14" spans="1:13" ht="16.5" thickBot="1">
      <c r="A14" s="1600"/>
      <c r="B14" s="8" t="s">
        <v>167</v>
      </c>
      <c r="C14" s="8" t="s">
        <v>432</v>
      </c>
      <c r="D14" s="9" t="s">
        <v>31</v>
      </c>
      <c r="E14" s="9">
        <f t="shared" si="1"/>
        <v>85.714285714285722</v>
      </c>
      <c r="F14" s="760">
        <v>1.4285714285714286</v>
      </c>
      <c r="G14" s="625">
        <f>+VLOOKUP(C14,[1]Hoja1!$B:$H,7,FALSE)*F14</f>
        <v>0.183396</v>
      </c>
      <c r="H14" s="1729"/>
      <c r="I14" s="1721"/>
      <c r="J14" s="1640"/>
      <c r="K14" s="1640"/>
      <c r="L14" s="1640"/>
      <c r="M14" s="1640"/>
    </row>
    <row r="15" spans="1:13" ht="15.75">
      <c r="A15" s="1597" t="s">
        <v>1099</v>
      </c>
      <c r="B15" s="604" t="s">
        <v>1032</v>
      </c>
      <c r="C15" s="604" t="s">
        <v>375</v>
      </c>
      <c r="D15" s="606" t="s">
        <v>31</v>
      </c>
      <c r="E15" s="606">
        <f>+F15*$I$15</f>
        <v>7800</v>
      </c>
      <c r="F15" s="604">
        <v>130</v>
      </c>
      <c r="G15" s="1171">
        <f>+VLOOKUP(C15,[1]Hoja1!$B:$H,7,FALSE)*F15</f>
        <v>1989</v>
      </c>
      <c r="H15" s="1861">
        <f>+SUM(G15:G19)</f>
        <v>2141.0592508098771</v>
      </c>
      <c r="I15" s="1719">
        <v>60</v>
      </c>
      <c r="J15" s="1640"/>
      <c r="K15" s="1640"/>
      <c r="L15" s="1640"/>
      <c r="M15" s="1640"/>
    </row>
    <row r="16" spans="1:13" ht="15.75">
      <c r="A16" s="1599"/>
      <c r="B16" s="2" t="s">
        <v>59</v>
      </c>
      <c r="C16" s="2" t="s">
        <v>328</v>
      </c>
      <c r="D16" s="3" t="s">
        <v>28</v>
      </c>
      <c r="E16" s="3">
        <f t="shared" ref="E16:E19" si="2">+F16*$I$15</f>
        <v>10</v>
      </c>
      <c r="F16" s="3">
        <v>0.16666666666666666</v>
      </c>
      <c r="G16" s="888">
        <f>+VLOOKUP(C16,[1]Hoja1!$B:$H,7,FALSE)*F16</f>
        <v>78.333333333333329</v>
      </c>
      <c r="H16" s="1859"/>
      <c r="I16" s="1720"/>
      <c r="J16" s="1640"/>
      <c r="K16" s="1640"/>
      <c r="L16" s="1640"/>
      <c r="M16" s="1640"/>
    </row>
    <row r="17" spans="1:13" ht="15.75">
      <c r="A17" s="1599"/>
      <c r="B17" s="2" t="s">
        <v>36</v>
      </c>
      <c r="C17" s="2" t="s">
        <v>368</v>
      </c>
      <c r="D17" s="3" t="s">
        <v>157</v>
      </c>
      <c r="E17" s="482">
        <f t="shared" si="2"/>
        <v>2.5</v>
      </c>
      <c r="F17" s="3">
        <v>4.1666666666666664E-2</v>
      </c>
      <c r="G17" s="36">
        <f>+VLOOKUP(C17,[1]Hoja1!$B:$H,7,FALSE)*F17</f>
        <v>17.592589043209877</v>
      </c>
      <c r="H17" s="1859"/>
      <c r="I17" s="1720"/>
      <c r="J17" s="1640"/>
      <c r="K17" s="1640"/>
      <c r="L17" s="1640"/>
      <c r="M17" s="1640"/>
    </row>
    <row r="18" spans="1:13" ht="15.75">
      <c r="A18" s="1599"/>
      <c r="B18" s="2" t="s">
        <v>154</v>
      </c>
      <c r="C18" s="2" t="s">
        <v>402</v>
      </c>
      <c r="D18" s="3" t="s">
        <v>31</v>
      </c>
      <c r="E18" s="3">
        <f t="shared" si="2"/>
        <v>1000.0000000000001</v>
      </c>
      <c r="F18" s="3">
        <v>16.666666666666668</v>
      </c>
      <c r="G18" s="888">
        <f>+VLOOKUP(C18,[1]Hoja1!$B:$H,7,FALSE)*F18</f>
        <v>46.333333333333336</v>
      </c>
      <c r="H18" s="1859"/>
      <c r="I18" s="1720"/>
      <c r="J18" s="1640"/>
      <c r="K18" s="1640"/>
      <c r="L18" s="1640"/>
      <c r="M18" s="1640"/>
    </row>
    <row r="19" spans="1:13" ht="16.5" thickBot="1">
      <c r="A19" s="1601"/>
      <c r="B19" s="32" t="s">
        <v>1100</v>
      </c>
      <c r="C19" s="32" t="s">
        <v>372</v>
      </c>
      <c r="D19" s="33" t="s">
        <v>31</v>
      </c>
      <c r="E19" s="33">
        <f t="shared" si="2"/>
        <v>30</v>
      </c>
      <c r="F19" s="33">
        <v>0.5</v>
      </c>
      <c r="G19" s="889">
        <f>+VLOOKUP(C19,[1]Hoja1!$B:$H,7,FALSE)*F19</f>
        <v>9.7999951000000003</v>
      </c>
      <c r="H19" s="1862"/>
      <c r="I19" s="1721"/>
      <c r="J19" s="1640"/>
      <c r="K19" s="1640"/>
      <c r="L19" s="1640"/>
      <c r="M19" s="1640"/>
    </row>
    <row r="20" spans="1:13" ht="15.75">
      <c r="A20" s="1632" t="s">
        <v>170</v>
      </c>
      <c r="B20" s="10" t="s">
        <v>10</v>
      </c>
      <c r="C20" s="10" t="s">
        <v>413</v>
      </c>
      <c r="D20" s="11" t="s">
        <v>31</v>
      </c>
      <c r="E20" s="11">
        <v>6500</v>
      </c>
      <c r="F20" s="10">
        <v>30</v>
      </c>
      <c r="G20" s="629">
        <f>+VLOOKUP(C20,[1]Hoja1!$B:$H,7,FALSE)*F20</f>
        <v>495</v>
      </c>
      <c r="H20" s="1727">
        <f>+SUM(G20:G27)</f>
        <v>546.14223053603951</v>
      </c>
      <c r="I20" s="1612">
        <f>+E20/F20</f>
        <v>216.66666666666666</v>
      </c>
      <c r="J20" s="1640"/>
      <c r="K20" s="1640"/>
      <c r="L20" s="1640"/>
      <c r="M20" s="1640"/>
    </row>
    <row r="21" spans="1:13" ht="15.75">
      <c r="A21" s="1632"/>
      <c r="B21" s="2" t="s">
        <v>81</v>
      </c>
      <c r="C21" s="2" t="s">
        <v>317</v>
      </c>
      <c r="D21" s="3" t="s">
        <v>31</v>
      </c>
      <c r="E21" s="3">
        <v>142.85714285714286</v>
      </c>
      <c r="F21" s="3">
        <f t="shared" ref="F21:F27" si="3">+E21/61</f>
        <v>2.3419203747072599</v>
      </c>
      <c r="G21" s="624">
        <f>+VLOOKUP(C21,[1]Hoja1!$B:$H,7,FALSE)*F21</f>
        <v>2.5761124121779861</v>
      </c>
      <c r="H21" s="1728"/>
      <c r="I21" s="1613"/>
      <c r="J21" s="1640"/>
      <c r="K21" s="1640"/>
      <c r="L21" s="1640"/>
      <c r="M21" s="1640"/>
    </row>
    <row r="22" spans="1:13" ht="15.75">
      <c r="A22" s="1632"/>
      <c r="B22" s="2" t="s">
        <v>115</v>
      </c>
      <c r="C22" s="2" t="s">
        <v>316</v>
      </c>
      <c r="D22" s="3" t="s">
        <v>31</v>
      </c>
      <c r="E22" s="3">
        <v>142.85714285714286</v>
      </c>
      <c r="F22" s="3">
        <f t="shared" si="3"/>
        <v>2.3419203747072599</v>
      </c>
      <c r="G22" s="624">
        <f>+VLOOKUP(C22,[1]Hoja1!$B:$H,7,FALSE)*F22</f>
        <v>12.880562060889929</v>
      </c>
      <c r="H22" s="1728"/>
      <c r="I22" s="1613"/>
      <c r="J22" s="1640"/>
      <c r="K22" s="1640"/>
      <c r="L22" s="1640"/>
      <c r="M22" s="1640"/>
    </row>
    <row r="23" spans="1:13" ht="15.75">
      <c r="A23" s="1632"/>
      <c r="B23" s="2" t="s">
        <v>69</v>
      </c>
      <c r="C23" s="2" t="s">
        <v>322</v>
      </c>
      <c r="D23" s="3" t="s">
        <v>31</v>
      </c>
      <c r="E23" s="3">
        <v>142.85714285714286</v>
      </c>
      <c r="F23" s="3">
        <f t="shared" si="3"/>
        <v>2.3419203747072599</v>
      </c>
      <c r="G23" s="624">
        <f>+VLOOKUP(C23,[1]Hoja1!$B:$H,7,FALSE)*F23</f>
        <v>6.5573770491803272</v>
      </c>
      <c r="H23" s="1728"/>
      <c r="I23" s="1613"/>
      <c r="J23" s="1640"/>
      <c r="K23" s="1640"/>
      <c r="L23" s="1640"/>
      <c r="M23" s="1640"/>
    </row>
    <row r="24" spans="1:13" ht="15.75">
      <c r="A24" s="1632"/>
      <c r="B24" s="8" t="s">
        <v>43</v>
      </c>
      <c r="C24" s="8" t="s">
        <v>340</v>
      </c>
      <c r="D24" s="9" t="s">
        <v>31</v>
      </c>
      <c r="E24" s="3">
        <v>100</v>
      </c>
      <c r="F24" s="3">
        <f t="shared" si="3"/>
        <v>1.639344262295082</v>
      </c>
      <c r="G24" s="624">
        <f>+VLOOKUP(C24,[1]Hoja1!$B:$H,7,FALSE)*F24</f>
        <v>3.7573770491803278</v>
      </c>
      <c r="H24" s="1728"/>
      <c r="I24" s="1613"/>
      <c r="J24" s="1640"/>
      <c r="K24" s="1640"/>
      <c r="L24" s="1640"/>
      <c r="M24" s="1640"/>
    </row>
    <row r="25" spans="1:13" ht="15.75">
      <c r="A25" s="1632"/>
      <c r="B25" s="8" t="s">
        <v>36</v>
      </c>
      <c r="C25" s="8" t="s">
        <v>368</v>
      </c>
      <c r="D25" s="9" t="s">
        <v>157</v>
      </c>
      <c r="E25" s="3">
        <v>1.5</v>
      </c>
      <c r="F25" s="3">
        <f t="shared" si="3"/>
        <v>2.4590163934426229E-2</v>
      </c>
      <c r="G25" s="625">
        <f>+VLOOKUP(C25,[1]Hoja1!$B:$H,7,FALSE)*F25</f>
        <v>10.382511566484517</v>
      </c>
      <c r="H25" s="1728"/>
      <c r="I25" s="1613"/>
      <c r="J25" s="1640"/>
      <c r="K25" s="1640"/>
      <c r="L25" s="1640"/>
      <c r="M25" s="1640"/>
    </row>
    <row r="26" spans="1:13" ht="15.75">
      <c r="A26" s="1632"/>
      <c r="B26" s="8" t="s">
        <v>33</v>
      </c>
      <c r="C26" s="8" t="s">
        <v>309</v>
      </c>
      <c r="D26" s="9" t="s">
        <v>31</v>
      </c>
      <c r="E26" s="3">
        <v>57.142857142857146</v>
      </c>
      <c r="F26" s="3">
        <f t="shared" si="3"/>
        <v>0.93676814988290402</v>
      </c>
      <c r="G26" s="625">
        <f>+VLOOKUP(C26,[1]Hoja1!$B:$H,7,FALSE)*F26</f>
        <v>8.4309133489461363</v>
      </c>
      <c r="H26" s="1728"/>
      <c r="I26" s="1613"/>
      <c r="J26" s="1640"/>
      <c r="K26" s="1640"/>
      <c r="L26" s="1640"/>
      <c r="M26" s="1640"/>
    </row>
    <row r="27" spans="1:13" ht="16.5" thickBot="1">
      <c r="A27" s="1632"/>
      <c r="B27" s="8" t="s">
        <v>187</v>
      </c>
      <c r="C27" s="8" t="s">
        <v>305</v>
      </c>
      <c r="D27" s="9" t="s">
        <v>31</v>
      </c>
      <c r="E27" s="9">
        <v>142.85714285714286</v>
      </c>
      <c r="F27" s="9">
        <f t="shared" si="3"/>
        <v>2.3419203747072599</v>
      </c>
      <c r="G27" s="625">
        <f>+VLOOKUP(C27,[1]Hoja1!$B:$H,7,FALSE)*F27</f>
        <v>6.5573770491803272</v>
      </c>
      <c r="H27" s="1729"/>
      <c r="I27" s="1614"/>
      <c r="J27" s="1640"/>
      <c r="K27" s="1640"/>
      <c r="L27" s="1640"/>
      <c r="M27" s="1640"/>
    </row>
    <row r="28" spans="1:13" ht="15.75">
      <c r="A28" s="1597" t="s">
        <v>903</v>
      </c>
      <c r="B28" s="29" t="s">
        <v>83</v>
      </c>
      <c r="C28" s="29" t="s">
        <v>413</v>
      </c>
      <c r="D28" s="30" t="s">
        <v>31</v>
      </c>
      <c r="E28" s="30">
        <v>1000</v>
      </c>
      <c r="F28" s="30">
        <f>+E28/63</f>
        <v>15.873015873015873</v>
      </c>
      <c r="G28" s="887">
        <f>+VLOOKUP(C28,[1]Hoja1!$B:$H,7,FALSE)*F28</f>
        <v>261.90476190476193</v>
      </c>
      <c r="H28" s="1858">
        <f>+SUM(G28:G34)</f>
        <v>780.32199546485265</v>
      </c>
      <c r="I28" s="1719">
        <v>30</v>
      </c>
      <c r="J28" s="1640"/>
      <c r="K28" s="1640"/>
      <c r="L28" s="1640"/>
      <c r="M28" s="1640"/>
    </row>
    <row r="29" spans="1:13" ht="15.75">
      <c r="A29" s="1599"/>
      <c r="B29" s="2" t="s">
        <v>904</v>
      </c>
      <c r="C29" s="2" t="s">
        <v>317</v>
      </c>
      <c r="D29" s="3" t="s">
        <v>31</v>
      </c>
      <c r="E29" s="3">
        <v>3000</v>
      </c>
      <c r="F29" s="3">
        <f t="shared" ref="F29:F34" si="4">+E29/63</f>
        <v>47.61904761904762</v>
      </c>
      <c r="G29" s="888">
        <f>+VLOOKUP(C29,[1]Hoja1!$B:$H,7,FALSE)*F29</f>
        <v>52.380952380952387</v>
      </c>
      <c r="H29" s="1859"/>
      <c r="I29" s="1720"/>
      <c r="J29" s="1640"/>
      <c r="K29" s="1640"/>
      <c r="L29" s="1640"/>
      <c r="M29" s="1640"/>
    </row>
    <row r="30" spans="1:13" ht="15.75">
      <c r="A30" s="1599"/>
      <c r="B30" s="2" t="s">
        <v>905</v>
      </c>
      <c r="C30" s="2" t="s">
        <v>316</v>
      </c>
      <c r="D30" s="3" t="s">
        <v>31</v>
      </c>
      <c r="E30" s="3">
        <v>3000</v>
      </c>
      <c r="F30" s="3">
        <f t="shared" si="4"/>
        <v>47.61904761904762</v>
      </c>
      <c r="G30" s="888">
        <f>+VLOOKUP(C30,[1]Hoja1!$B:$H,7,FALSE)*F30</f>
        <v>261.90476190476193</v>
      </c>
      <c r="H30" s="1859"/>
      <c r="I30" s="1720"/>
      <c r="J30" s="1640"/>
      <c r="K30" s="1640"/>
      <c r="L30" s="1640"/>
      <c r="M30" s="1640"/>
    </row>
    <row r="31" spans="1:13" ht="15.75">
      <c r="A31" s="1599"/>
      <c r="B31" s="2" t="s">
        <v>81</v>
      </c>
      <c r="C31" s="2" t="s">
        <v>322</v>
      </c>
      <c r="D31" s="3" t="s">
        <v>31</v>
      </c>
      <c r="E31" s="3">
        <v>2000</v>
      </c>
      <c r="F31" s="3">
        <f t="shared" si="4"/>
        <v>31.746031746031747</v>
      </c>
      <c r="G31" s="888">
        <f>+VLOOKUP(C31,[1]Hoja1!$B:$H,7,FALSE)*F31</f>
        <v>88.888888888888886</v>
      </c>
      <c r="H31" s="1859"/>
      <c r="I31" s="1720"/>
      <c r="J31" s="1640"/>
      <c r="K31" s="1640"/>
      <c r="L31" s="1640"/>
      <c r="M31" s="1640"/>
    </row>
    <row r="32" spans="1:13" ht="15.75">
      <c r="A32" s="1599"/>
      <c r="B32" s="2" t="s">
        <v>196</v>
      </c>
      <c r="C32" s="2" t="s">
        <v>340</v>
      </c>
      <c r="D32" s="3" t="s">
        <v>31</v>
      </c>
      <c r="E32" s="3">
        <v>500</v>
      </c>
      <c r="F32" s="3">
        <f t="shared" si="4"/>
        <v>7.9365079365079367</v>
      </c>
      <c r="G32" s="888">
        <f>+VLOOKUP(C32,[1]Hoja1!$B:$H,7,FALSE)*F32</f>
        <v>18.19047619047619</v>
      </c>
      <c r="H32" s="1859"/>
      <c r="I32" s="1720"/>
      <c r="J32" s="1640"/>
      <c r="K32" s="1640"/>
      <c r="L32" s="1640"/>
      <c r="M32" s="1640"/>
    </row>
    <row r="33" spans="1:13" ht="15.75">
      <c r="A33" s="1599"/>
      <c r="B33" s="2" t="s">
        <v>69</v>
      </c>
      <c r="C33" s="2" t="s">
        <v>322</v>
      </c>
      <c r="D33" s="3" t="s">
        <v>31</v>
      </c>
      <c r="E33" s="3">
        <v>2000</v>
      </c>
      <c r="F33" s="3">
        <f t="shared" si="4"/>
        <v>31.746031746031747</v>
      </c>
      <c r="G33" s="888">
        <f>+VLOOKUP(C33,[1]Hoja1!$B:$H,7,FALSE)*F33</f>
        <v>88.888888888888886</v>
      </c>
      <c r="H33" s="1859"/>
      <c r="I33" s="1720"/>
      <c r="J33" s="1640"/>
      <c r="K33" s="1640"/>
      <c r="L33" s="1640"/>
      <c r="M33" s="1640"/>
    </row>
    <row r="34" spans="1:13" ht="16.5" thickBot="1">
      <c r="A34" s="1601"/>
      <c r="B34" s="32" t="s">
        <v>62</v>
      </c>
      <c r="C34" s="32" t="s">
        <v>309</v>
      </c>
      <c r="D34" s="33" t="s">
        <v>31</v>
      </c>
      <c r="E34" s="33">
        <v>57.142857142857146</v>
      </c>
      <c r="F34" s="33">
        <f t="shared" si="4"/>
        <v>0.90702947845804993</v>
      </c>
      <c r="G34" s="889">
        <f>+VLOOKUP(C34,[1]Hoja1!$B:$H,7,FALSE)*F34</f>
        <v>8.1632653061224492</v>
      </c>
      <c r="H34" s="1860"/>
      <c r="I34" s="1721"/>
      <c r="J34" s="1640"/>
      <c r="K34" s="1640"/>
      <c r="L34" s="1640"/>
      <c r="M34" s="1640"/>
    </row>
    <row r="35" spans="1:13" ht="15.75">
      <c r="A35" s="1598" t="s">
        <v>5</v>
      </c>
      <c r="B35" s="58" t="s">
        <v>5</v>
      </c>
      <c r="C35" s="58" t="s">
        <v>346</v>
      </c>
      <c r="D35" s="59" t="s">
        <v>31</v>
      </c>
      <c r="E35" s="489">
        <v>7000</v>
      </c>
      <c r="F35" s="58">
        <v>50</v>
      </c>
      <c r="G35" s="635">
        <f>+VLOOKUP(C35,[1]Hoja1!$B:$H,7,FALSE)*F35</f>
        <v>203.2</v>
      </c>
      <c r="H35" s="1825">
        <f>+SUM(G35:G37)</f>
        <v>213.15288883703701</v>
      </c>
      <c r="I35" s="1719">
        <f>+E35/F35</f>
        <v>140</v>
      </c>
      <c r="J35" s="1640"/>
      <c r="K35" s="1640"/>
      <c r="L35" s="1640"/>
      <c r="M35" s="1640"/>
    </row>
    <row r="36" spans="1:13" ht="15.75">
      <c r="A36" s="1599"/>
      <c r="B36" s="52" t="s">
        <v>153</v>
      </c>
      <c r="C36" s="52" t="s">
        <v>338</v>
      </c>
      <c r="D36" s="53" t="s">
        <v>63</v>
      </c>
      <c r="E36" s="53">
        <v>200</v>
      </c>
      <c r="F36" s="485">
        <f>+E36/150</f>
        <v>1.3333333333333333</v>
      </c>
      <c r="G36" s="631">
        <f>+VLOOKUP(C36,[1]Hoja1!$B:$H,7,FALSE)*F36</f>
        <v>8.4248888370370363</v>
      </c>
      <c r="H36" s="1728"/>
      <c r="I36" s="1720"/>
      <c r="J36" s="1640"/>
      <c r="K36" s="1640"/>
      <c r="L36" s="1640"/>
      <c r="M36" s="1640"/>
    </row>
    <row r="37" spans="1:13" ht="16.5" thickBot="1">
      <c r="A37" s="1601"/>
      <c r="B37" s="68" t="s">
        <v>43</v>
      </c>
      <c r="C37" s="68" t="s">
        <v>340</v>
      </c>
      <c r="D37" s="69" t="s">
        <v>31</v>
      </c>
      <c r="E37" s="69">
        <v>100</v>
      </c>
      <c r="F37" s="486">
        <f>+E37/150</f>
        <v>0.66666666666666663</v>
      </c>
      <c r="G37" s="636">
        <f>+VLOOKUP(C37,[1]Hoja1!$B:$H,7,FALSE)*F37</f>
        <v>1.5279999999999998</v>
      </c>
      <c r="H37" s="1826"/>
      <c r="I37" s="1721"/>
      <c r="J37" s="1640"/>
      <c r="K37" s="1640"/>
      <c r="L37" s="1640"/>
      <c r="M37" s="1640"/>
    </row>
    <row r="38" spans="1:13" ht="15.75">
      <c r="A38" s="1631" t="s">
        <v>78</v>
      </c>
      <c r="B38" s="66" t="s">
        <v>6</v>
      </c>
      <c r="C38" s="66" t="s">
        <v>364</v>
      </c>
      <c r="D38" s="73" t="s">
        <v>31</v>
      </c>
      <c r="E38" s="73">
        <f>25*500*2</f>
        <v>25000</v>
      </c>
      <c r="F38" s="464">
        <v>180</v>
      </c>
      <c r="G38" s="630">
        <f>+VLOOKUP(C38,[1]Hoja1!$B:$H,7,FALSE)*F38</f>
        <v>342</v>
      </c>
      <c r="H38" s="1825">
        <f>+SUM(G38:G39)</f>
        <v>345.27428571428572</v>
      </c>
      <c r="I38" s="1612">
        <f>+E38/F38</f>
        <v>138.88888888888889</v>
      </c>
      <c r="J38" s="1640"/>
      <c r="K38" s="1640"/>
      <c r="L38" s="1640"/>
      <c r="M38" s="1640"/>
    </row>
    <row r="39" spans="1:13" ht="16.5" thickBot="1">
      <c r="A39" s="1618"/>
      <c r="B39" s="68" t="s">
        <v>43</v>
      </c>
      <c r="C39" s="68" t="s">
        <v>340</v>
      </c>
      <c r="D39" s="69" t="s">
        <v>31</v>
      </c>
      <c r="E39" s="69">
        <v>200</v>
      </c>
      <c r="F39" s="486">
        <f>+E39/140</f>
        <v>1.4285714285714286</v>
      </c>
      <c r="G39" s="636">
        <f>+VLOOKUP(C39,[1]Hoja1!$B:$H,7,FALSE)*F39</f>
        <v>3.274285714285714</v>
      </c>
      <c r="H39" s="1729"/>
      <c r="I39" s="1614"/>
      <c r="J39" s="1641"/>
      <c r="K39" s="1641"/>
      <c r="L39" s="1641"/>
      <c r="M39" s="1641"/>
    </row>
    <row r="40" spans="1:13" ht="15.75">
      <c r="A40" s="540"/>
      <c r="B40" s="540"/>
      <c r="C40" s="540"/>
      <c r="D40" s="540"/>
      <c r="E40" s="687"/>
      <c r="F40" s="687"/>
      <c r="G40" s="686"/>
      <c r="H40" s="540"/>
    </row>
    <row r="41" spans="1:13" ht="16.5" thickBot="1">
      <c r="A41" s="540"/>
      <c r="B41" s="540"/>
      <c r="C41" s="540"/>
      <c r="D41" s="540"/>
      <c r="E41" s="687"/>
      <c r="F41" s="540"/>
      <c r="G41" s="686"/>
      <c r="H41" s="540"/>
    </row>
    <row r="42" spans="1:13" ht="16.5" thickBot="1">
      <c r="A42" s="1609" t="s">
        <v>0</v>
      </c>
      <c r="B42" s="1610"/>
      <c r="C42" s="1610"/>
      <c r="D42" s="1610"/>
      <c r="E42" s="1610"/>
      <c r="F42" s="1610"/>
      <c r="G42" s="1610"/>
      <c r="H42" s="1610"/>
    </row>
    <row r="43" spans="1:13" ht="48" thickBot="1">
      <c r="A43" s="651" t="s">
        <v>71</v>
      </c>
      <c r="B43" s="651" t="s">
        <v>72</v>
      </c>
      <c r="C43" s="651" t="s">
        <v>307</v>
      </c>
      <c r="D43" s="651" t="s">
        <v>73</v>
      </c>
      <c r="E43" s="651" t="s">
        <v>223</v>
      </c>
      <c r="F43" s="651" t="s">
        <v>224</v>
      </c>
      <c r="G43" s="651" t="s">
        <v>225</v>
      </c>
      <c r="H43" s="653" t="s">
        <v>807</v>
      </c>
      <c r="I43" s="668" t="s">
        <v>953</v>
      </c>
      <c r="J43" s="711" t="s">
        <v>809</v>
      </c>
      <c r="K43" s="711" t="s">
        <v>290</v>
      </c>
      <c r="L43" s="711" t="s">
        <v>291</v>
      </c>
      <c r="M43" s="711" t="s">
        <v>810</v>
      </c>
    </row>
    <row r="44" spans="1:13" ht="15.75">
      <c r="A44" s="1760" t="s">
        <v>770</v>
      </c>
      <c r="B44" s="29" t="s">
        <v>145</v>
      </c>
      <c r="C44" s="29" t="s">
        <v>424</v>
      </c>
      <c r="D44" s="30" t="s">
        <v>31</v>
      </c>
      <c r="E44" s="101">
        <f>+$I$44*F44</f>
        <v>5153.8461538461534</v>
      </c>
      <c r="F44" s="526">
        <v>64.42307692307692</v>
      </c>
      <c r="G44" s="628">
        <f>+VLOOKUP(C44,[1]Hoja1!$B:$H,7,FALSE)*F44</f>
        <v>1546.1538461538462</v>
      </c>
      <c r="H44" s="1863">
        <f>+SUM(G44:G57)</f>
        <v>5393.2044901162553</v>
      </c>
      <c r="I44" s="1674">
        <v>80</v>
      </c>
      <c r="J44" s="1679">
        <f>+'CIF-CDF'!F99</f>
        <v>651.26849151541046</v>
      </c>
      <c r="K44" s="1679">
        <f>+H44+J44+M81+M93</f>
        <v>6547.3409567869458</v>
      </c>
      <c r="L44" s="1679">
        <f>+'CIF-CDF'!E80</f>
        <v>867.12329046975083</v>
      </c>
      <c r="M44" s="1679">
        <f>+K44+L44</f>
        <v>7414.4642472566966</v>
      </c>
    </row>
    <row r="45" spans="1:13" ht="15.75">
      <c r="A45" s="1761"/>
      <c r="B45" s="2" t="s">
        <v>107</v>
      </c>
      <c r="C45" s="2" t="s">
        <v>404</v>
      </c>
      <c r="D45" s="3" t="s">
        <v>31</v>
      </c>
      <c r="E45" s="38">
        <f t="shared" ref="E45:E57" si="5">+$I$44*F45</f>
        <v>1538.4615384615383</v>
      </c>
      <c r="F45" s="482">
        <v>19.23076923076923</v>
      </c>
      <c r="G45" s="624">
        <f>+VLOOKUP(C45,[1]Hoja1!$B:$H,7,FALSE)*F45</f>
        <v>509.71538461538461</v>
      </c>
      <c r="H45" s="1864"/>
      <c r="I45" s="1640"/>
      <c r="J45" s="1640"/>
      <c r="K45" s="1640"/>
      <c r="L45" s="1640"/>
      <c r="M45" s="1640"/>
    </row>
    <row r="46" spans="1:13" ht="15.75">
      <c r="A46" s="1761"/>
      <c r="B46" s="2" t="s">
        <v>50</v>
      </c>
      <c r="C46" s="2" t="s">
        <v>341</v>
      </c>
      <c r="D46" s="3" t="s">
        <v>31</v>
      </c>
      <c r="E46" s="38">
        <f t="shared" si="5"/>
        <v>769.23076923076917</v>
      </c>
      <c r="F46" s="482">
        <v>9.615384615384615</v>
      </c>
      <c r="G46" s="624">
        <f>+VLOOKUP(C46,[1]Hoja1!$B:$H,7,FALSE)*F46</f>
        <v>276.33205128205128</v>
      </c>
      <c r="H46" s="1864"/>
      <c r="I46" s="1640"/>
      <c r="J46" s="1640"/>
      <c r="K46" s="1640"/>
      <c r="L46" s="1640"/>
      <c r="M46" s="1640"/>
    </row>
    <row r="47" spans="1:13" ht="15.75">
      <c r="A47" s="1761"/>
      <c r="B47" s="2" t="s">
        <v>30</v>
      </c>
      <c r="C47" s="2" t="s">
        <v>304</v>
      </c>
      <c r="D47" s="3" t="s">
        <v>31</v>
      </c>
      <c r="E47" s="38">
        <f t="shared" si="5"/>
        <v>9076.923076923078</v>
      </c>
      <c r="F47" s="482">
        <v>113.46153846153847</v>
      </c>
      <c r="G47" s="624">
        <f>+VLOOKUP(C47,[1]Hoja1!$B:$H,7,FALSE)*F47</f>
        <v>1437.898076923077</v>
      </c>
      <c r="H47" s="1864"/>
      <c r="I47" s="1640"/>
      <c r="J47" s="1640"/>
      <c r="K47" s="1640"/>
      <c r="L47" s="1640"/>
      <c r="M47" s="1640"/>
    </row>
    <row r="48" spans="1:13" ht="15.75">
      <c r="A48" s="1761"/>
      <c r="B48" s="2" t="s">
        <v>43</v>
      </c>
      <c r="C48" s="2" t="s">
        <v>340</v>
      </c>
      <c r="D48" s="3" t="s">
        <v>31</v>
      </c>
      <c r="E48" s="38">
        <f t="shared" si="5"/>
        <v>230.76923076923077</v>
      </c>
      <c r="F48" s="482">
        <v>2.8846153846153846</v>
      </c>
      <c r="G48" s="624">
        <f>+VLOOKUP(C48,[1]Hoja1!$B:$H,7,FALSE)*F48</f>
        <v>6.6115384615384611</v>
      </c>
      <c r="H48" s="1864"/>
      <c r="I48" s="1640"/>
      <c r="J48" s="1640"/>
      <c r="K48" s="1640"/>
      <c r="L48" s="1640"/>
      <c r="M48" s="1640"/>
    </row>
    <row r="49" spans="1:13" ht="15.75">
      <c r="A49" s="1761"/>
      <c r="B49" s="2" t="s">
        <v>5</v>
      </c>
      <c r="C49" s="2" t="s">
        <v>346</v>
      </c>
      <c r="D49" s="3" t="s">
        <v>31</v>
      </c>
      <c r="E49" s="38">
        <f t="shared" si="5"/>
        <v>6153.8461538461534</v>
      </c>
      <c r="F49" s="482">
        <v>76.92307692307692</v>
      </c>
      <c r="G49" s="624">
        <f>+VLOOKUP(C49,[1]Hoja1!$B:$H,7,FALSE)*F49</f>
        <v>312.61538461538458</v>
      </c>
      <c r="H49" s="1864"/>
      <c r="I49" s="1640"/>
      <c r="J49" s="1640"/>
      <c r="K49" s="1640"/>
      <c r="L49" s="1640"/>
      <c r="M49" s="1640"/>
    </row>
    <row r="50" spans="1:13" ht="15.75">
      <c r="A50" s="1761"/>
      <c r="B50" s="2" t="s">
        <v>198</v>
      </c>
      <c r="C50" s="2" t="s">
        <v>412</v>
      </c>
      <c r="D50" s="3" t="s">
        <v>31</v>
      </c>
      <c r="E50" s="38">
        <f t="shared" si="5"/>
        <v>3076.9230769230767</v>
      </c>
      <c r="F50" s="482">
        <v>38.46153846153846</v>
      </c>
      <c r="G50" s="624">
        <f>+VLOOKUP(C50,[1]Hoja1!$B:$H,7,FALSE)*F50</f>
        <v>132.69230769230771</v>
      </c>
      <c r="H50" s="1864"/>
      <c r="I50" s="1640"/>
      <c r="J50" s="1640"/>
      <c r="K50" s="1640"/>
      <c r="L50" s="1640"/>
      <c r="M50" s="1640"/>
    </row>
    <row r="51" spans="1:13" ht="15.75">
      <c r="A51" s="1761"/>
      <c r="B51" s="2" t="s">
        <v>70</v>
      </c>
      <c r="C51" s="2" t="s">
        <v>830</v>
      </c>
      <c r="D51" s="3" t="s">
        <v>31</v>
      </c>
      <c r="E51" s="38">
        <f t="shared" si="5"/>
        <v>1538.4615384615383</v>
      </c>
      <c r="F51" s="482">
        <v>19.23076923076923</v>
      </c>
      <c r="G51" s="624">
        <f>+VLOOKUP(C51,[1]Hoja1!$B:$H,7,FALSE)*F51</f>
        <v>99.830769230769235</v>
      </c>
      <c r="H51" s="1864"/>
      <c r="I51" s="1640"/>
      <c r="J51" s="1640"/>
      <c r="K51" s="1640"/>
      <c r="L51" s="1640"/>
      <c r="M51" s="1640"/>
    </row>
    <row r="52" spans="1:13" ht="15.75">
      <c r="A52" s="1761"/>
      <c r="B52" s="2" t="s">
        <v>83</v>
      </c>
      <c r="C52" s="2" t="s">
        <v>318</v>
      </c>
      <c r="D52" s="3" t="s">
        <v>31</v>
      </c>
      <c r="E52" s="38">
        <f t="shared" si="5"/>
        <v>769.23076923076917</v>
      </c>
      <c r="F52" s="482">
        <v>9.615384615384615</v>
      </c>
      <c r="G52" s="624">
        <f>+VLOOKUP(C52,[1]Hoja1!$B:$H,7,FALSE)*F52</f>
        <v>19.23076923076923</v>
      </c>
      <c r="H52" s="1864"/>
      <c r="I52" s="1640"/>
      <c r="J52" s="1640"/>
      <c r="K52" s="1640"/>
      <c r="L52" s="1640"/>
      <c r="M52" s="1640"/>
    </row>
    <row r="53" spans="1:13" ht="15.75">
      <c r="A53" s="1761"/>
      <c r="B53" s="2" t="s">
        <v>81</v>
      </c>
      <c r="C53" s="2" t="s">
        <v>317</v>
      </c>
      <c r="D53" s="3" t="s">
        <v>31</v>
      </c>
      <c r="E53" s="38">
        <f t="shared" si="5"/>
        <v>769.23076923076917</v>
      </c>
      <c r="F53" s="482">
        <v>9.615384615384615</v>
      </c>
      <c r="G53" s="624">
        <f>+VLOOKUP(C53,[1]Hoja1!$B:$H,7,FALSE)*F53</f>
        <v>10.576923076923077</v>
      </c>
      <c r="H53" s="1864"/>
      <c r="I53" s="1640"/>
      <c r="J53" s="1640"/>
      <c r="K53" s="1640"/>
      <c r="L53" s="1640"/>
      <c r="M53" s="1640"/>
    </row>
    <row r="54" spans="1:13" ht="15.75">
      <c r="A54" s="1782"/>
      <c r="B54" s="8" t="s">
        <v>910</v>
      </c>
      <c r="C54" s="8" t="s">
        <v>426</v>
      </c>
      <c r="D54" s="9" t="s">
        <v>31</v>
      </c>
      <c r="E54" s="253">
        <f t="shared" si="5"/>
        <v>769.23076923076917</v>
      </c>
      <c r="F54" s="760">
        <v>9.615384615384615</v>
      </c>
      <c r="G54" s="625">
        <f>+VLOOKUP(C54,[1]Hoja1!$B:$H,7,FALSE)*F54</f>
        <v>21.634615384615383</v>
      </c>
      <c r="H54" s="1864"/>
      <c r="I54" s="1640"/>
      <c r="J54" s="1640"/>
      <c r="K54" s="1640"/>
      <c r="L54" s="1640"/>
      <c r="M54" s="1640"/>
    </row>
    <row r="55" spans="1:13" ht="15.75">
      <c r="A55" s="1725" t="s">
        <v>453</v>
      </c>
      <c r="B55" s="769" t="s">
        <v>45</v>
      </c>
      <c r="C55" s="52" t="s">
        <v>338</v>
      </c>
      <c r="D55" s="53" t="s">
        <v>63</v>
      </c>
      <c r="E55" s="38">
        <f t="shared" si="5"/>
        <v>160</v>
      </c>
      <c r="F55" s="482">
        <v>2</v>
      </c>
      <c r="G55" s="624">
        <v>1.17012344958848</v>
      </c>
      <c r="H55" s="1865"/>
      <c r="I55" s="1640"/>
      <c r="J55" s="1640"/>
      <c r="K55" s="1640"/>
      <c r="L55" s="1640"/>
      <c r="M55" s="1640"/>
    </row>
    <row r="56" spans="1:13" ht="15.75">
      <c r="A56" s="1725"/>
      <c r="B56" s="2" t="s">
        <v>43</v>
      </c>
      <c r="C56" s="2" t="s">
        <v>340</v>
      </c>
      <c r="D56" s="3" t="s">
        <v>31</v>
      </c>
      <c r="E56" s="38">
        <f t="shared" si="5"/>
        <v>83.333333333333343</v>
      </c>
      <c r="F56" s="482">
        <v>1.0416666666666667</v>
      </c>
      <c r="G56" s="624">
        <f>+VLOOKUP(C56,[1]Hoja1!$B:$H,7,FALSE)*F56</f>
        <v>2.3875000000000002</v>
      </c>
      <c r="H56" s="1865"/>
      <c r="I56" s="1640"/>
      <c r="J56" s="1640"/>
      <c r="K56" s="1640"/>
      <c r="L56" s="1640"/>
      <c r="M56" s="1640"/>
    </row>
    <row r="57" spans="1:13" ht="16.5" thickBot="1">
      <c r="A57" s="1725"/>
      <c r="B57" s="757" t="s">
        <v>22</v>
      </c>
      <c r="C57" s="52" t="s">
        <v>349</v>
      </c>
      <c r="D57" s="53" t="s">
        <v>31</v>
      </c>
      <c r="E57" s="556">
        <f t="shared" si="5"/>
        <v>6400</v>
      </c>
      <c r="F57" s="52">
        <v>80</v>
      </c>
      <c r="G57" s="631">
        <f>+VLOOKUP(C57,[1]Hoja1!$B:$H,7,FALSE)*F57</f>
        <v>1016.3552</v>
      </c>
      <c r="H57" s="1866"/>
      <c r="I57" s="1641"/>
      <c r="J57" s="1641"/>
      <c r="K57" s="1641"/>
      <c r="L57" s="1641"/>
      <c r="M57" s="1641"/>
    </row>
    <row r="58" spans="1:13" ht="15.75">
      <c r="A58" s="540"/>
      <c r="B58" s="540"/>
      <c r="C58" s="540"/>
      <c r="D58" s="540"/>
      <c r="E58" s="687"/>
      <c r="F58" s="540"/>
      <c r="G58" s="686"/>
      <c r="H58" s="540"/>
    </row>
    <row r="59" spans="1:13" ht="16.5" thickBot="1">
      <c r="A59" s="540"/>
      <c r="B59" s="540"/>
      <c r="C59" s="540"/>
      <c r="D59" s="540"/>
      <c r="E59" s="687"/>
      <c r="F59" s="540"/>
      <c r="G59" s="686"/>
      <c r="H59" s="540"/>
    </row>
    <row r="60" spans="1:13" ht="16.5" thickBot="1">
      <c r="A60" s="1665" t="s">
        <v>1101</v>
      </c>
      <c r="B60" s="1610"/>
      <c r="C60" s="1610"/>
      <c r="D60" s="1610"/>
      <c r="E60" s="1610"/>
      <c r="F60" s="1610"/>
      <c r="G60" s="1610"/>
      <c r="H60" s="1824"/>
    </row>
    <row r="61" spans="1:13" ht="48" thickBot="1">
      <c r="A61" s="575" t="s">
        <v>71</v>
      </c>
      <c r="B61" s="575" t="s">
        <v>72</v>
      </c>
      <c r="C61" s="575" t="s">
        <v>307</v>
      </c>
      <c r="D61" s="575" t="s">
        <v>73</v>
      </c>
      <c r="E61" s="575" t="s">
        <v>223</v>
      </c>
      <c r="F61" s="575" t="s">
        <v>224</v>
      </c>
      <c r="G61" s="575" t="s">
        <v>225</v>
      </c>
      <c r="H61" s="575" t="s">
        <v>807</v>
      </c>
      <c r="I61" s="668" t="s">
        <v>953</v>
      </c>
      <c r="J61" s="711" t="s">
        <v>809</v>
      </c>
      <c r="K61" s="711" t="s">
        <v>290</v>
      </c>
      <c r="L61" s="711" t="s">
        <v>291</v>
      </c>
      <c r="M61" s="711" t="s">
        <v>810</v>
      </c>
    </row>
    <row r="62" spans="1:13" ht="15.75">
      <c r="A62" s="1632" t="s">
        <v>30</v>
      </c>
      <c r="B62" s="29" t="s">
        <v>30</v>
      </c>
      <c r="C62" s="29" t="s">
        <v>304</v>
      </c>
      <c r="D62" s="528" t="s">
        <v>31</v>
      </c>
      <c r="E62" s="689">
        <f>8*850</f>
        <v>6800</v>
      </c>
      <c r="F62" s="890">
        <f>+E62/27</f>
        <v>251.85185185185185</v>
      </c>
      <c r="G62" s="891">
        <f>+VLOOKUP(C62,[1]Hoja1!$B:$H,7,FALSE)*F62</f>
        <v>3191.7185185185185</v>
      </c>
      <c r="H62" s="1682">
        <f>+SUM(G62:G76)</f>
        <v>8008.0676821785109</v>
      </c>
      <c r="I62" s="1674">
        <v>30</v>
      </c>
      <c r="J62" s="1679">
        <f>+'CIF-CDF'!F100</f>
        <v>2822.1634632334453</v>
      </c>
      <c r="K62" s="1680">
        <f>+J62+H62</f>
        <v>10830.231145411955</v>
      </c>
      <c r="L62" s="1679">
        <f>+'CIF-CDF'!E79</f>
        <v>2990.0803119646575</v>
      </c>
      <c r="M62" s="1679">
        <f>+K62+L62</f>
        <v>13820.311457376612</v>
      </c>
    </row>
    <row r="63" spans="1:13" ht="15.75">
      <c r="A63" s="1632"/>
      <c r="B63" s="2" t="s">
        <v>50</v>
      </c>
      <c r="C63" s="894" t="s">
        <v>341</v>
      </c>
      <c r="D63" s="530" t="s">
        <v>31</v>
      </c>
      <c r="E63" s="690">
        <f>42*17</f>
        <v>714</v>
      </c>
      <c r="F63" s="892">
        <f>+E63/27</f>
        <v>26.444444444444443</v>
      </c>
      <c r="G63" s="893">
        <f>+VLOOKUP(C63,[1]Hoja1!$B:$H,7,FALSE)*F63</f>
        <v>759.97454814814819</v>
      </c>
      <c r="H63" s="1682"/>
      <c r="I63" s="1640"/>
      <c r="J63" s="1640"/>
      <c r="K63" s="1640"/>
      <c r="L63" s="1640"/>
      <c r="M63" s="1640"/>
    </row>
    <row r="64" spans="1:13" ht="15.75">
      <c r="A64" s="1632"/>
      <c r="B64" s="2" t="s">
        <v>914</v>
      </c>
      <c r="C64" s="2" t="s">
        <v>915</v>
      </c>
      <c r="D64" s="530" t="s">
        <v>31</v>
      </c>
      <c r="E64" s="690">
        <v>250</v>
      </c>
      <c r="F64" s="531">
        <f t="shared" ref="F64" si="6">+E64/25</f>
        <v>10</v>
      </c>
      <c r="G64" s="893">
        <f>+VLOOKUP(C64,[1]Hoja1!$B:$H,7,FALSE)*F64</f>
        <v>284</v>
      </c>
      <c r="H64" s="1682"/>
      <c r="I64" s="1640"/>
      <c r="J64" s="1640"/>
      <c r="K64" s="1640"/>
      <c r="L64" s="1640"/>
      <c r="M64" s="1640"/>
    </row>
    <row r="65" spans="1:13" ht="15.75">
      <c r="A65" s="1632"/>
      <c r="B65" s="2" t="s">
        <v>54</v>
      </c>
      <c r="C65" s="2" t="s">
        <v>332</v>
      </c>
      <c r="D65" s="530" t="s">
        <v>31</v>
      </c>
      <c r="E65" s="690">
        <f>42*30</f>
        <v>1260</v>
      </c>
      <c r="F65" s="892">
        <f>+E65/27</f>
        <v>46.666666666666664</v>
      </c>
      <c r="G65" s="893">
        <f>+VLOOKUP(C65,[1]Hoja1!$B:$H,7,FALSE)*F65</f>
        <v>858.66666666666652</v>
      </c>
      <c r="H65" s="1682"/>
      <c r="I65" s="1640"/>
      <c r="J65" s="1640"/>
      <c r="K65" s="1640"/>
      <c r="L65" s="1640"/>
      <c r="M65" s="1640"/>
    </row>
    <row r="66" spans="1:13" ht="15.75">
      <c r="A66" s="1632"/>
      <c r="B66" s="2" t="s">
        <v>108</v>
      </c>
      <c r="C66" s="208" t="s">
        <v>405</v>
      </c>
      <c r="D66" s="41" t="s">
        <v>31</v>
      </c>
      <c r="E66" s="40">
        <v>800</v>
      </c>
      <c r="F66" s="2">
        <f>+E66/27</f>
        <v>29.62962962962963</v>
      </c>
      <c r="G66" s="434">
        <f>+VLOOKUP(C66,[1]Hoja1!$B:$H,7,FALSE)*F66</f>
        <v>352.59259259259261</v>
      </c>
      <c r="H66" s="1682"/>
      <c r="I66" s="1640"/>
      <c r="J66" s="1640"/>
      <c r="K66" s="1640"/>
      <c r="L66" s="1640"/>
      <c r="M66" s="1640"/>
    </row>
    <row r="67" spans="1:13" ht="15.75">
      <c r="A67" s="1632"/>
      <c r="B67" s="8" t="s">
        <v>35</v>
      </c>
      <c r="C67" s="2" t="s">
        <v>317</v>
      </c>
      <c r="D67" s="3" t="s">
        <v>31</v>
      </c>
      <c r="E67" s="895">
        <v>100</v>
      </c>
      <c r="F67" s="8">
        <f>+E67/27</f>
        <v>3.7037037037037037</v>
      </c>
      <c r="G67" s="434">
        <f>+VLOOKUP(C67,[1]Hoja1!$B:$H,7,FALSE)*F67</f>
        <v>4.0740740740740744</v>
      </c>
      <c r="H67" s="1682"/>
      <c r="I67" s="1640"/>
      <c r="J67" s="1640"/>
      <c r="K67" s="1640"/>
      <c r="L67" s="1640"/>
      <c r="M67" s="1640"/>
    </row>
    <row r="68" spans="1:13" ht="15.75">
      <c r="A68" s="1632"/>
      <c r="B68" s="2" t="s">
        <v>177</v>
      </c>
      <c r="C68" s="2" t="s">
        <v>431</v>
      </c>
      <c r="D68" s="3" t="s">
        <v>31</v>
      </c>
      <c r="E68" s="2">
        <v>1000</v>
      </c>
      <c r="F68" s="8">
        <f t="shared" ref="F68:F69" si="7">+E68/27</f>
        <v>37.037037037037038</v>
      </c>
      <c r="G68" s="434">
        <f>+VLOOKUP(C68,[1]Hoja1!$B:$H,7,FALSE)*F68</f>
        <v>777.7778141650424</v>
      </c>
      <c r="H68" s="1682"/>
      <c r="I68" s="1640"/>
      <c r="J68" s="1640"/>
      <c r="K68" s="1640"/>
      <c r="L68" s="1640"/>
      <c r="M68" s="1640"/>
    </row>
    <row r="69" spans="1:13" ht="15.75">
      <c r="A69" s="1632"/>
      <c r="B69" s="52" t="s">
        <v>76</v>
      </c>
      <c r="C69" s="52" t="s">
        <v>308</v>
      </c>
      <c r="D69" s="53" t="s">
        <v>31</v>
      </c>
      <c r="E69" s="52">
        <v>65</v>
      </c>
      <c r="F69" s="8">
        <f t="shared" si="7"/>
        <v>2.4074074074074074</v>
      </c>
      <c r="G69" s="434">
        <f>+VLOOKUP(C69,[1]Hoja1!$B:$H,7,FALSE)*F69</f>
        <v>24.074074074074076</v>
      </c>
      <c r="H69" s="1682"/>
      <c r="I69" s="1640"/>
      <c r="J69" s="1640"/>
      <c r="K69" s="1640"/>
      <c r="L69" s="1640"/>
      <c r="M69" s="1640"/>
    </row>
    <row r="70" spans="1:13" ht="16.5" thickBot="1">
      <c r="A70" s="1632"/>
      <c r="B70" s="8" t="s">
        <v>996</v>
      </c>
      <c r="C70" s="8" t="s">
        <v>366</v>
      </c>
      <c r="D70" s="532" t="s">
        <v>31</v>
      </c>
      <c r="E70" s="691">
        <f>2500*2</f>
        <v>5000</v>
      </c>
      <c r="F70" s="533">
        <f>+E70/27</f>
        <v>185.18518518518519</v>
      </c>
      <c r="G70" s="439">
        <f>+VLOOKUP(C70,[1]Hoja1!$B:$H,7,FALSE)*F70</f>
        <v>666.66666666666674</v>
      </c>
      <c r="H70" s="1682"/>
      <c r="I70" s="1640"/>
      <c r="J70" s="1640"/>
      <c r="K70" s="1640"/>
      <c r="L70" s="1640"/>
      <c r="M70" s="1640"/>
    </row>
    <row r="71" spans="1:13" ht="15.75">
      <c r="A71" s="1867" t="s">
        <v>13</v>
      </c>
      <c r="B71" s="104" t="s">
        <v>149</v>
      </c>
      <c r="C71" s="104" t="s">
        <v>437</v>
      </c>
      <c r="D71" s="105" t="s">
        <v>31</v>
      </c>
      <c r="E71" s="104">
        <v>2000</v>
      </c>
      <c r="F71" s="105">
        <f t="shared" ref="F71:F76" si="8">+E71/44</f>
        <v>45.454545454545453</v>
      </c>
      <c r="G71" s="896">
        <f>+VLOOKUP(C71,[1]Hoja1!$B:$H,7,FALSE)*F71</f>
        <v>150</v>
      </c>
      <c r="H71" s="1682"/>
      <c r="I71" s="1640"/>
      <c r="J71" s="1640"/>
      <c r="K71" s="1640"/>
      <c r="L71" s="1640"/>
      <c r="M71" s="1640"/>
    </row>
    <row r="72" spans="1:13" ht="31.5">
      <c r="A72" s="1868"/>
      <c r="B72" s="43" t="s">
        <v>202</v>
      </c>
      <c r="C72" s="43" t="s">
        <v>356</v>
      </c>
      <c r="D72" s="62" t="s">
        <v>31</v>
      </c>
      <c r="E72" s="43">
        <v>1000</v>
      </c>
      <c r="F72" s="62">
        <f t="shared" si="8"/>
        <v>22.727272727272727</v>
      </c>
      <c r="G72" s="897">
        <f>+VLOOKUP(C72,[1]Hoja1!$B:$H,7,FALSE)*F72</f>
        <v>56.818181818181813</v>
      </c>
      <c r="H72" s="1682"/>
      <c r="I72" s="1640"/>
      <c r="J72" s="1640"/>
      <c r="K72" s="1640"/>
      <c r="L72" s="1640"/>
      <c r="M72" s="1640"/>
    </row>
    <row r="73" spans="1:13" ht="15.75">
      <c r="A73" s="1868"/>
      <c r="B73" s="43" t="s">
        <v>148</v>
      </c>
      <c r="C73" s="43" t="s">
        <v>419</v>
      </c>
      <c r="D73" s="62" t="s">
        <v>31</v>
      </c>
      <c r="E73" s="43">
        <v>3000</v>
      </c>
      <c r="F73" s="62">
        <f t="shared" si="8"/>
        <v>68.181818181818187</v>
      </c>
      <c r="G73" s="897">
        <f>+VLOOKUP(C73,[1]Hoja1!$B:$H,7,FALSE)*F73</f>
        <v>293.18181818181819</v>
      </c>
      <c r="H73" s="1682"/>
      <c r="I73" s="1640"/>
      <c r="J73" s="1640"/>
      <c r="K73" s="1640"/>
      <c r="L73" s="1640"/>
      <c r="M73" s="1640"/>
    </row>
    <row r="74" spans="1:13" ht="31.5">
      <c r="A74" s="1868"/>
      <c r="B74" s="43" t="s">
        <v>203</v>
      </c>
      <c r="C74" s="43" t="s">
        <v>420</v>
      </c>
      <c r="D74" s="62" t="s">
        <v>31</v>
      </c>
      <c r="E74" s="43">
        <v>1000</v>
      </c>
      <c r="F74" s="62">
        <f t="shared" si="8"/>
        <v>22.727272727272727</v>
      </c>
      <c r="G74" s="897">
        <f>+VLOOKUP(C74,[1]Hoja1!$B:$H,7,FALSE)*F74</f>
        <v>306.81818181818181</v>
      </c>
      <c r="H74" s="1682"/>
      <c r="I74" s="1640"/>
      <c r="J74" s="1640"/>
      <c r="K74" s="1640"/>
      <c r="L74" s="1640"/>
      <c r="M74" s="1640"/>
    </row>
    <row r="75" spans="1:13" ht="31.5">
      <c r="A75" s="1868"/>
      <c r="B75" s="63" t="s">
        <v>108</v>
      </c>
      <c r="C75" s="63" t="s">
        <v>405</v>
      </c>
      <c r="D75" s="64" t="s">
        <v>31</v>
      </c>
      <c r="E75" s="63">
        <v>850</v>
      </c>
      <c r="F75" s="64">
        <f t="shared" si="8"/>
        <v>19.318181818181817</v>
      </c>
      <c r="G75" s="898">
        <f>+VLOOKUP(C75,[1]Hoja1!$B:$H,7,FALSE)*F75</f>
        <v>229.88636363636363</v>
      </c>
      <c r="H75" s="1682"/>
      <c r="I75" s="1640"/>
      <c r="J75" s="1640"/>
      <c r="K75" s="1640"/>
      <c r="L75" s="1640"/>
      <c r="M75" s="1640"/>
    </row>
    <row r="76" spans="1:13" ht="16.5" thickBot="1">
      <c r="A76" s="1869"/>
      <c r="B76" s="78" t="s">
        <v>204</v>
      </c>
      <c r="C76" s="106" t="s">
        <v>452</v>
      </c>
      <c r="D76" s="107" t="s">
        <v>31</v>
      </c>
      <c r="E76" s="106">
        <v>200</v>
      </c>
      <c r="F76" s="107">
        <f t="shared" si="8"/>
        <v>4.5454545454545459</v>
      </c>
      <c r="G76" s="899">
        <f>+VLOOKUP(C76,[1]Hoja1!$B:$H,7,FALSE)*F76</f>
        <v>51.818181818181827</v>
      </c>
      <c r="H76" s="1683"/>
      <c r="I76" s="1641"/>
      <c r="J76" s="1641"/>
      <c r="K76" s="1641"/>
      <c r="L76" s="1641"/>
      <c r="M76" s="1641"/>
    </row>
    <row r="78" spans="1:13" ht="15.75" thickBot="1"/>
    <row r="79" spans="1:13" ht="16.5" thickBot="1">
      <c r="A79" s="1609" t="s">
        <v>121</v>
      </c>
      <c r="B79" s="1610"/>
      <c r="C79" s="1610"/>
      <c r="D79" s="1610"/>
      <c r="E79" s="1610"/>
      <c r="F79" s="1610"/>
      <c r="G79" s="1610"/>
      <c r="H79" s="1610"/>
      <c r="I79" s="1610"/>
      <c r="J79" s="1610"/>
      <c r="K79" s="1610"/>
      <c r="L79" s="1610"/>
      <c r="M79" s="1611"/>
    </row>
    <row r="80" spans="1:13" ht="48" thickBot="1">
      <c r="A80" s="663" t="s">
        <v>71</v>
      </c>
      <c r="B80" s="663" t="s">
        <v>72</v>
      </c>
      <c r="C80" s="663" t="s">
        <v>307</v>
      </c>
      <c r="D80" s="663" t="s">
        <v>73</v>
      </c>
      <c r="E80" s="663" t="s">
        <v>74</v>
      </c>
      <c r="F80" s="663" t="s">
        <v>28</v>
      </c>
      <c r="G80" s="663" t="s">
        <v>225</v>
      </c>
      <c r="H80" s="664" t="s">
        <v>807</v>
      </c>
      <c r="I80" s="685" t="s">
        <v>808</v>
      </c>
      <c r="J80" s="653" t="s">
        <v>809</v>
      </c>
      <c r="K80" s="653" t="s">
        <v>290</v>
      </c>
      <c r="L80" s="653" t="s">
        <v>291</v>
      </c>
      <c r="M80" s="654" t="s">
        <v>810</v>
      </c>
    </row>
    <row r="81" spans="1:13" ht="15.75">
      <c r="A81" s="1652" t="s">
        <v>811</v>
      </c>
      <c r="B81" s="43" t="s">
        <v>122</v>
      </c>
      <c r="C81" s="43" t="s">
        <v>409</v>
      </c>
      <c r="D81" s="43" t="s">
        <v>31</v>
      </c>
      <c r="E81" s="62">
        <v>3000</v>
      </c>
      <c r="F81" s="460">
        <f>+E81/350</f>
        <v>8.5714285714285712</v>
      </c>
      <c r="G81" s="638">
        <f>+VLOOKUP(C81,[1]Hoja1!$B:$H,7,FALSE)*F81</f>
        <v>68.571428571428569</v>
      </c>
      <c r="H81" s="1744">
        <f>+SUM(G81:G88)</f>
        <v>170.59542857142856</v>
      </c>
      <c r="I81" s="1747">
        <v>350</v>
      </c>
      <c r="J81" s="1758" t="s">
        <v>950</v>
      </c>
      <c r="K81" s="1695">
        <f>+H81</f>
        <v>170.59542857142856</v>
      </c>
      <c r="L81" s="1758" t="s">
        <v>950</v>
      </c>
      <c r="M81" s="1695">
        <f>+K81</f>
        <v>170.59542857142856</v>
      </c>
    </row>
    <row r="82" spans="1:13" ht="15.75">
      <c r="A82" s="1652"/>
      <c r="B82" s="43" t="s">
        <v>69</v>
      </c>
      <c r="C82" s="43" t="s">
        <v>322</v>
      </c>
      <c r="D82" s="43" t="s">
        <v>31</v>
      </c>
      <c r="E82" s="62">
        <v>2000</v>
      </c>
      <c r="F82" s="460">
        <f t="shared" ref="F82:F88" si="9">+E82/350</f>
        <v>5.7142857142857144</v>
      </c>
      <c r="G82" s="638">
        <f>+VLOOKUP(C82,[1]Hoja1!$B:$H,7,FALSE)*F82</f>
        <v>16</v>
      </c>
      <c r="H82" s="1745"/>
      <c r="I82" s="1748"/>
      <c r="J82" s="1696"/>
      <c r="K82" s="1696"/>
      <c r="L82" s="1696"/>
      <c r="M82" s="1696"/>
    </row>
    <row r="83" spans="1:13" ht="15.75">
      <c r="A83" s="1652"/>
      <c r="B83" s="43" t="s">
        <v>123</v>
      </c>
      <c r="C83" s="43" t="s">
        <v>305</v>
      </c>
      <c r="D83" s="43" t="s">
        <v>31</v>
      </c>
      <c r="E83" s="62">
        <v>3000</v>
      </c>
      <c r="F83" s="460">
        <f t="shared" si="9"/>
        <v>8.5714285714285712</v>
      </c>
      <c r="G83" s="638">
        <f>+VLOOKUP(C83,[1]Hoja1!$B:$H,7,FALSE)*F83</f>
        <v>23.999999999999996</v>
      </c>
      <c r="H83" s="1745"/>
      <c r="I83" s="1748"/>
      <c r="J83" s="1696"/>
      <c r="K83" s="1696"/>
      <c r="L83" s="1696"/>
      <c r="M83" s="1696"/>
    </row>
    <row r="84" spans="1:13" ht="31.5">
      <c r="A84" s="1652"/>
      <c r="B84" s="43" t="s">
        <v>124</v>
      </c>
      <c r="C84" s="43" t="s">
        <v>366</v>
      </c>
      <c r="D84" s="43" t="s">
        <v>31</v>
      </c>
      <c r="E84" s="62">
        <v>3000</v>
      </c>
      <c r="F84" s="460">
        <f t="shared" si="9"/>
        <v>8.5714285714285712</v>
      </c>
      <c r="G84" s="638">
        <f>+VLOOKUP(C84,[1]Hoja1!$B:$H,7,FALSE)*F84</f>
        <v>30.857142857142858</v>
      </c>
      <c r="H84" s="1745"/>
      <c r="I84" s="1748"/>
      <c r="J84" s="1696"/>
      <c r="K84" s="1696"/>
      <c r="L84" s="1696"/>
      <c r="M84" s="1696"/>
    </row>
    <row r="85" spans="1:13" ht="15.75">
      <c r="A85" s="1652"/>
      <c r="B85" s="43" t="s">
        <v>125</v>
      </c>
      <c r="C85" s="43" t="s">
        <v>410</v>
      </c>
      <c r="D85" s="43" t="s">
        <v>31</v>
      </c>
      <c r="E85" s="62">
        <v>5000</v>
      </c>
      <c r="F85" s="460">
        <f t="shared" si="9"/>
        <v>14.285714285714286</v>
      </c>
      <c r="G85" s="638">
        <f>+VLOOKUP(C85,[1]Hoja1!$B:$H,7,FALSE)*F85</f>
        <v>22.857142857142861</v>
      </c>
      <c r="H85" s="1745"/>
      <c r="I85" s="1748"/>
      <c r="J85" s="1696"/>
      <c r="K85" s="1696"/>
      <c r="L85" s="1696"/>
      <c r="M85" s="1696"/>
    </row>
    <row r="86" spans="1:13" ht="15.75">
      <c r="A86" s="1652"/>
      <c r="B86" s="43" t="s">
        <v>35</v>
      </c>
      <c r="C86" s="43" t="s">
        <v>317</v>
      </c>
      <c r="D86" s="43" t="s">
        <v>31</v>
      </c>
      <c r="E86" s="62">
        <v>1000</v>
      </c>
      <c r="F86" s="460">
        <f t="shared" si="9"/>
        <v>2.8571428571428572</v>
      </c>
      <c r="G86" s="638">
        <f>+VLOOKUP(C86,[1]Hoja1!$B:$H,7,FALSE)*F86</f>
        <v>3.1428571428571432</v>
      </c>
      <c r="H86" s="1745"/>
      <c r="I86" s="1748"/>
      <c r="J86" s="1696"/>
      <c r="K86" s="1696"/>
      <c r="L86" s="1696"/>
      <c r="M86" s="1696"/>
    </row>
    <row r="87" spans="1:13" ht="15.75">
      <c r="A87" s="1652"/>
      <c r="B87" s="43" t="s">
        <v>33</v>
      </c>
      <c r="C87" s="43" t="s">
        <v>309</v>
      </c>
      <c r="D87" s="43" t="s">
        <v>31</v>
      </c>
      <c r="E87" s="62">
        <v>150</v>
      </c>
      <c r="F87" s="460">
        <f t="shared" si="9"/>
        <v>0.42857142857142855</v>
      </c>
      <c r="G87" s="638">
        <f>+VLOOKUP(C87,[1]Hoja1!$B:$H,7,FALSE)*F87</f>
        <v>3.8571428571428568</v>
      </c>
      <c r="H87" s="1745"/>
      <c r="I87" s="1748"/>
      <c r="J87" s="1696"/>
      <c r="K87" s="1696"/>
      <c r="L87" s="1696"/>
      <c r="M87" s="1696"/>
    </row>
    <row r="88" spans="1:13" ht="16.5" thickBot="1">
      <c r="A88" s="1653"/>
      <c r="B88" s="106" t="s">
        <v>43</v>
      </c>
      <c r="C88" s="106" t="s">
        <v>340</v>
      </c>
      <c r="D88" s="106" t="s">
        <v>31</v>
      </c>
      <c r="E88" s="107">
        <v>200</v>
      </c>
      <c r="F88" s="466">
        <f t="shared" si="9"/>
        <v>0.5714285714285714</v>
      </c>
      <c r="G88" s="639">
        <f>+VLOOKUP(C88,[1]Hoja1!$B:$H,7,FALSE)*F88</f>
        <v>1.3097142857142856</v>
      </c>
      <c r="H88" s="1746"/>
      <c r="I88" s="1749"/>
      <c r="J88" s="1697"/>
      <c r="K88" s="1697"/>
      <c r="L88" s="1697"/>
      <c r="M88" s="1697"/>
    </row>
    <row r="89" spans="1:13" ht="15.75">
      <c r="A89" s="540"/>
      <c r="B89" s="540"/>
      <c r="C89" s="540"/>
      <c r="D89" s="540"/>
      <c r="E89" s="687"/>
      <c r="F89" s="540"/>
      <c r="G89" s="686"/>
      <c r="H89" s="540"/>
      <c r="I89" s="698"/>
      <c r="J89" s="540"/>
      <c r="K89" s="540"/>
      <c r="L89" s="540"/>
      <c r="M89" s="540"/>
    </row>
    <row r="90" spans="1:13" ht="16.5" thickBot="1">
      <c r="A90" s="540"/>
      <c r="B90" s="540"/>
      <c r="C90" s="540"/>
      <c r="D90" s="540"/>
      <c r="E90" s="687"/>
      <c r="F90" s="540"/>
      <c r="G90" s="686"/>
      <c r="H90" s="540"/>
      <c r="I90" s="698"/>
      <c r="J90" s="540"/>
      <c r="K90" s="540"/>
      <c r="L90" s="540"/>
      <c r="M90" s="540"/>
    </row>
    <row r="91" spans="1:13" ht="16.5" thickBot="1">
      <c r="A91" s="1609" t="s">
        <v>120</v>
      </c>
      <c r="B91" s="1610"/>
      <c r="C91" s="1610"/>
      <c r="D91" s="1610"/>
      <c r="E91" s="1610"/>
      <c r="F91" s="1610"/>
      <c r="G91" s="1610"/>
      <c r="H91" s="1610"/>
      <c r="I91" s="1610"/>
      <c r="J91" s="1610"/>
      <c r="K91" s="1610"/>
      <c r="L91" s="1610"/>
      <c r="M91" s="1611"/>
    </row>
    <row r="92" spans="1:13" ht="48" thickBot="1">
      <c r="A92" s="575" t="s">
        <v>71</v>
      </c>
      <c r="B92" s="575" t="s">
        <v>72</v>
      </c>
      <c r="C92" s="575" t="s">
        <v>307</v>
      </c>
      <c r="D92" s="575" t="s">
        <v>73</v>
      </c>
      <c r="E92" s="575" t="s">
        <v>223</v>
      </c>
      <c r="F92" s="575" t="s">
        <v>224</v>
      </c>
      <c r="G92" s="575" t="s">
        <v>225</v>
      </c>
      <c r="H92" s="575" t="s">
        <v>807</v>
      </c>
      <c r="I92" s="667" t="s">
        <v>808</v>
      </c>
      <c r="J92" s="575" t="s">
        <v>809</v>
      </c>
      <c r="K92" s="575" t="s">
        <v>290</v>
      </c>
      <c r="L92" s="575" t="s">
        <v>291</v>
      </c>
      <c r="M92" s="575" t="s">
        <v>810</v>
      </c>
    </row>
    <row r="93" spans="1:13" ht="15.75">
      <c r="A93" s="1701"/>
      <c r="B93" s="451" t="s">
        <v>55</v>
      </c>
      <c r="C93" s="459" t="s">
        <v>316</v>
      </c>
      <c r="D93" s="43" t="s">
        <v>31</v>
      </c>
      <c r="E93" s="62">
        <v>8000</v>
      </c>
      <c r="F93" s="62">
        <f t="shared" ref="F93:F101" si="10">+E93/350</f>
        <v>22.857142857142858</v>
      </c>
      <c r="G93" s="640">
        <f>+VLOOKUP(C93,[1]Hoja1!$B:$H,7,FALSE)*F93</f>
        <v>125.71428571428572</v>
      </c>
      <c r="H93" s="1664">
        <f>+SUM(G93:G101)</f>
        <v>332.27254658385095</v>
      </c>
      <c r="I93" s="1657">
        <v>350</v>
      </c>
      <c r="J93" s="1664"/>
      <c r="K93" s="1664"/>
      <c r="L93" s="1664"/>
      <c r="M93" s="1664">
        <f>+H93</f>
        <v>332.27254658385095</v>
      </c>
    </row>
    <row r="94" spans="1:13" ht="31.5">
      <c r="A94" s="1701"/>
      <c r="B94" s="451" t="s">
        <v>205</v>
      </c>
      <c r="C94" s="459" t="s">
        <v>408</v>
      </c>
      <c r="D94" s="43" t="s">
        <v>31</v>
      </c>
      <c r="E94" s="62">
        <v>4000</v>
      </c>
      <c r="F94" s="62">
        <f t="shared" si="10"/>
        <v>11.428571428571429</v>
      </c>
      <c r="G94" s="640">
        <f>+VLOOKUP(C94,[1]Hoja1!$B:$H,7,FALSE)*F94</f>
        <v>45.714285714285715</v>
      </c>
      <c r="H94" s="1637"/>
      <c r="I94" s="1658"/>
      <c r="J94" s="1637"/>
      <c r="K94" s="1637"/>
      <c r="L94" s="1637"/>
      <c r="M94" s="1637"/>
    </row>
    <row r="95" spans="1:13" ht="15.75">
      <c r="A95" s="1701"/>
      <c r="B95" s="451" t="s">
        <v>151</v>
      </c>
      <c r="C95" s="459" t="s">
        <v>433</v>
      </c>
      <c r="D95" s="43" t="s">
        <v>31</v>
      </c>
      <c r="E95" s="62">
        <v>3000</v>
      </c>
      <c r="F95" s="62">
        <f t="shared" si="10"/>
        <v>8.5714285714285712</v>
      </c>
      <c r="G95" s="640">
        <f>+VLOOKUP(C95,[1]Hoja1!$B:$H,7,FALSE)*F95</f>
        <v>17.142857142857142</v>
      </c>
      <c r="H95" s="1637"/>
      <c r="I95" s="1658"/>
      <c r="J95" s="1637"/>
      <c r="K95" s="1637"/>
      <c r="L95" s="1637"/>
      <c r="M95" s="1637"/>
    </row>
    <row r="96" spans="1:13" ht="31.5">
      <c r="A96" s="1701"/>
      <c r="B96" s="453" t="s">
        <v>237</v>
      </c>
      <c r="C96" s="461" t="s">
        <v>311</v>
      </c>
      <c r="D96" s="63" t="s">
        <v>31</v>
      </c>
      <c r="E96" s="64">
        <f>1300*6</f>
        <v>7800</v>
      </c>
      <c r="F96" s="64">
        <f t="shared" si="10"/>
        <v>22.285714285714285</v>
      </c>
      <c r="G96" s="641">
        <f>+VLOOKUP(C96,[1]Hoja1!$B:$H,7,FALSE)*F96</f>
        <v>89.142857142857139</v>
      </c>
      <c r="H96" s="1637"/>
      <c r="I96" s="1658"/>
      <c r="J96" s="1637"/>
      <c r="K96" s="1637"/>
      <c r="L96" s="1637"/>
      <c r="M96" s="1637"/>
    </row>
    <row r="97" spans="1:13" ht="15.75">
      <c r="A97" s="1701"/>
      <c r="B97" s="453" t="s">
        <v>70</v>
      </c>
      <c r="C97" s="461" t="s">
        <v>830</v>
      </c>
      <c r="D97" s="63" t="s">
        <v>31</v>
      </c>
      <c r="E97" s="64">
        <v>2500</v>
      </c>
      <c r="F97" s="64">
        <f t="shared" si="10"/>
        <v>7.1428571428571432</v>
      </c>
      <c r="G97" s="641">
        <f>+VLOOKUP(C97,[1]Hoja1!$B:$H,7,FALSE)*F97</f>
        <v>37.080000000000005</v>
      </c>
      <c r="H97" s="1637"/>
      <c r="I97" s="1658"/>
      <c r="J97" s="1637"/>
      <c r="K97" s="1637"/>
      <c r="L97" s="1637"/>
      <c r="M97" s="1637"/>
    </row>
    <row r="98" spans="1:13" ht="31.5">
      <c r="A98" s="1701"/>
      <c r="B98" s="453" t="s">
        <v>831</v>
      </c>
      <c r="C98" s="461" t="s">
        <v>317</v>
      </c>
      <c r="D98" s="63" t="s">
        <v>31</v>
      </c>
      <c r="E98" s="64">
        <v>1000</v>
      </c>
      <c r="F98" s="64">
        <f t="shared" si="10"/>
        <v>2.8571428571428572</v>
      </c>
      <c r="G98" s="641">
        <f>+VLOOKUP(C98,[1]Hoja1!$B:$H,7,FALSE)*F98</f>
        <v>3.1428571428571432</v>
      </c>
      <c r="H98" s="1637"/>
      <c r="I98" s="1658"/>
      <c r="J98" s="1637"/>
      <c r="K98" s="1637"/>
      <c r="L98" s="1637"/>
      <c r="M98" s="1637"/>
    </row>
    <row r="99" spans="1:13" ht="31.5">
      <c r="A99" s="1701"/>
      <c r="B99" s="453" t="s">
        <v>832</v>
      </c>
      <c r="C99" s="461" t="s">
        <v>433</v>
      </c>
      <c r="D99" s="63" t="s">
        <v>31</v>
      </c>
      <c r="E99" s="64">
        <v>1000</v>
      </c>
      <c r="F99" s="64">
        <f t="shared" si="10"/>
        <v>2.8571428571428572</v>
      </c>
      <c r="G99" s="641">
        <f>+VLOOKUP(C99,[1]Hoja1!$B:$H,7,FALSE)*F99</f>
        <v>5.7142857142857144</v>
      </c>
      <c r="H99" s="1637"/>
      <c r="I99" s="1658"/>
      <c r="J99" s="1637"/>
      <c r="K99" s="1637"/>
      <c r="L99" s="1637"/>
      <c r="M99" s="1637"/>
    </row>
    <row r="100" spans="1:13" ht="31.5">
      <c r="A100" s="1701"/>
      <c r="B100" s="453" t="s">
        <v>833</v>
      </c>
      <c r="C100" s="461" t="s">
        <v>309</v>
      </c>
      <c r="D100" s="63" t="s">
        <v>31</v>
      </c>
      <c r="E100" s="64">
        <v>200</v>
      </c>
      <c r="F100" s="64">
        <f t="shared" si="10"/>
        <v>0.5714285714285714</v>
      </c>
      <c r="G100" s="641">
        <f>+VLOOKUP(C100,[1]Hoja1!$B:$H,7,FALSE)*F100</f>
        <v>5.1428571428571423</v>
      </c>
      <c r="H100" s="1637"/>
      <c r="I100" s="1658"/>
      <c r="J100" s="1637"/>
      <c r="K100" s="1637"/>
      <c r="L100" s="1637"/>
      <c r="M100" s="1637"/>
    </row>
    <row r="101" spans="1:13" ht="32.25" thickBot="1">
      <c r="A101" s="1702"/>
      <c r="B101" s="452" t="s">
        <v>834</v>
      </c>
      <c r="C101" s="470" t="s">
        <v>406</v>
      </c>
      <c r="D101" s="65" t="s">
        <v>829</v>
      </c>
      <c r="E101" s="537">
        <v>400</v>
      </c>
      <c r="F101" s="537">
        <f t="shared" si="10"/>
        <v>1.1428571428571428</v>
      </c>
      <c r="G101" s="642">
        <f>+VLOOKUP(C101,[1]Hoja1!$B:$H,7,FALSE)*F101</f>
        <v>3.4782608695652169</v>
      </c>
      <c r="H101" s="1638"/>
      <c r="I101" s="1659"/>
      <c r="J101" s="1638"/>
      <c r="K101" s="1638"/>
      <c r="L101" s="1638"/>
      <c r="M101" s="1638"/>
    </row>
  </sheetData>
  <mergeCells count="60">
    <mergeCell ref="M62:M76"/>
    <mergeCell ref="L62:L76"/>
    <mergeCell ref="K62:K76"/>
    <mergeCell ref="J62:J76"/>
    <mergeCell ref="I62:I76"/>
    <mergeCell ref="M44:M57"/>
    <mergeCell ref="L44:L57"/>
    <mergeCell ref="K44:K57"/>
    <mergeCell ref="J44:J57"/>
    <mergeCell ref="I44:I57"/>
    <mergeCell ref="I11:I14"/>
    <mergeCell ref="I4:I10"/>
    <mergeCell ref="M4:M39"/>
    <mergeCell ref="L4:L39"/>
    <mergeCell ref="K4:K39"/>
    <mergeCell ref="J4:J39"/>
    <mergeCell ref="I38:I39"/>
    <mergeCell ref="I35:I37"/>
    <mergeCell ref="I28:I34"/>
    <mergeCell ref="I20:I27"/>
    <mergeCell ref="I15:I19"/>
    <mergeCell ref="A91:M91"/>
    <mergeCell ref="A93:A101"/>
    <mergeCell ref="H93:H101"/>
    <mergeCell ref="I93:I101"/>
    <mergeCell ref="J93:J101"/>
    <mergeCell ref="K93:K101"/>
    <mergeCell ref="L93:L101"/>
    <mergeCell ref="M93:M101"/>
    <mergeCell ref="A79:M79"/>
    <mergeCell ref="A81:A88"/>
    <mergeCell ref="H81:H88"/>
    <mergeCell ref="I81:I88"/>
    <mergeCell ref="J81:J88"/>
    <mergeCell ref="K81:K88"/>
    <mergeCell ref="L81:L88"/>
    <mergeCell ref="M81:M88"/>
    <mergeCell ref="A71:A76"/>
    <mergeCell ref="A55:A57"/>
    <mergeCell ref="A60:H60"/>
    <mergeCell ref="A62:A70"/>
    <mergeCell ref="H62:H76"/>
    <mergeCell ref="A38:A39"/>
    <mergeCell ref="H38:H39"/>
    <mergeCell ref="A42:H42"/>
    <mergeCell ref="A44:A54"/>
    <mergeCell ref="H44:H57"/>
    <mergeCell ref="A28:A34"/>
    <mergeCell ref="H28:H34"/>
    <mergeCell ref="A35:A37"/>
    <mergeCell ref="H35:H37"/>
    <mergeCell ref="A15:A19"/>
    <mergeCell ref="H15:H19"/>
    <mergeCell ref="A20:A27"/>
    <mergeCell ref="H20:H27"/>
    <mergeCell ref="A2:H2"/>
    <mergeCell ref="A4:A10"/>
    <mergeCell ref="H4:H10"/>
    <mergeCell ref="A11:A14"/>
    <mergeCell ref="H11:H14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46D09-7802-4709-A348-C6D06DA6CAD6}">
  <sheetPr>
    <tabColor theme="7" tint="0.79998168889431442"/>
  </sheetPr>
  <dimension ref="A2:R135"/>
  <sheetViews>
    <sheetView topLeftCell="B3" zoomScale="63" zoomScaleNormal="68" workbookViewId="0">
      <selection activeCell="A125" sqref="A125:M125"/>
    </sheetView>
  </sheetViews>
  <sheetFormatPr baseColWidth="10" defaultColWidth="11.42578125" defaultRowHeight="15"/>
  <cols>
    <col min="1" max="1" width="24.85546875" style="49" customWidth="1"/>
    <col min="2" max="2" width="19.7109375" style="49" customWidth="1"/>
    <col min="3" max="3" width="13.85546875" style="49" customWidth="1"/>
    <col min="4" max="4" width="19.28515625" style="49" customWidth="1"/>
    <col min="5" max="5" width="20.85546875" style="49" customWidth="1"/>
    <col min="6" max="6" width="14.7109375" style="49" customWidth="1"/>
    <col min="7" max="7" width="20.140625" style="633" customWidth="1"/>
    <col min="8" max="8" width="14.85546875" style="49" customWidth="1"/>
    <col min="9" max="9" width="15" style="49" customWidth="1"/>
    <col min="10" max="10" width="22.7109375" style="49" customWidth="1"/>
    <col min="11" max="12" width="15.140625" style="49" bestFit="1" customWidth="1"/>
    <col min="13" max="13" width="21.28515625" style="49" customWidth="1"/>
    <col min="14" max="14" width="11.42578125" style="49"/>
    <col min="15" max="15" width="21.85546875" style="49" customWidth="1"/>
    <col min="16" max="16" width="14.42578125" style="49" customWidth="1"/>
    <col min="17" max="16384" width="11.42578125" style="49"/>
  </cols>
  <sheetData>
    <row r="2" spans="1:16" ht="16.5" thickBot="1">
      <c r="A2" s="1881" t="s">
        <v>815</v>
      </c>
      <c r="B2" s="1882"/>
      <c r="C2" s="1882"/>
      <c r="D2" s="1882"/>
      <c r="E2" s="1882"/>
      <c r="F2" s="1882"/>
      <c r="G2" s="1882"/>
      <c r="H2" s="1882"/>
      <c r="I2" s="1882"/>
      <c r="J2" s="1882"/>
      <c r="K2" s="1882"/>
      <c r="L2" s="1882"/>
      <c r="M2" s="1883"/>
    </row>
    <row r="3" spans="1:16" ht="76.5" customHeight="1" thickBot="1">
      <c r="A3" s="488" t="s">
        <v>71</v>
      </c>
      <c r="B3" s="574" t="s">
        <v>72</v>
      </c>
      <c r="C3" s="488" t="s">
        <v>307</v>
      </c>
      <c r="D3" s="76" t="s">
        <v>73</v>
      </c>
      <c r="E3" s="76" t="s">
        <v>223</v>
      </c>
      <c r="F3" s="76" t="s">
        <v>224</v>
      </c>
      <c r="G3" s="618" t="s">
        <v>225</v>
      </c>
      <c r="H3" s="575" t="s">
        <v>807</v>
      </c>
      <c r="I3" s="575" t="s">
        <v>808</v>
      </c>
      <c r="J3" s="575" t="s">
        <v>809</v>
      </c>
      <c r="K3" s="575" t="s">
        <v>290</v>
      </c>
      <c r="L3" s="575" t="s">
        <v>291</v>
      </c>
      <c r="M3" s="465" t="s">
        <v>810</v>
      </c>
    </row>
    <row r="4" spans="1:16" ht="15.75">
      <c r="A4" s="1668" t="s">
        <v>816</v>
      </c>
      <c r="B4" s="74" t="s">
        <v>81</v>
      </c>
      <c r="C4" s="74" t="s">
        <v>317</v>
      </c>
      <c r="D4" s="42" t="s">
        <v>82</v>
      </c>
      <c r="E4" s="74">
        <v>500</v>
      </c>
      <c r="F4" s="42">
        <f>+E4/50</f>
        <v>10</v>
      </c>
      <c r="G4" s="619">
        <f>+VLOOKUP(C4,[1]Hoja1!$B:$H,7,FALSE)*F4</f>
        <v>11</v>
      </c>
      <c r="H4" s="1884">
        <f>+SUM(G4:G12)</f>
        <v>3441.5607088000002</v>
      </c>
      <c r="I4" s="1885">
        <f>E5/F5</f>
        <v>50</v>
      </c>
      <c r="J4" s="1759">
        <f>'CIF-CDF'!F99</f>
        <v>651.26849151541046</v>
      </c>
      <c r="K4" s="1759">
        <f>+SUM(H13,H37,H49)+J4</f>
        <v>6965.0503203053831</v>
      </c>
      <c r="L4" s="1759">
        <f>+'CIF-CDF'!E78</f>
        <v>867.12329046975083</v>
      </c>
      <c r="M4" s="1759" t="e">
        <f>+K4+L4+'Plancha, Loncheria y Desayunos'!#REF!+'Plancha, Loncheria y Desayunos'!#REF!+K127+K113</f>
        <v>#REF!</v>
      </c>
    </row>
    <row r="5" spans="1:16" ht="15.75">
      <c r="A5" s="1668"/>
      <c r="B5" s="602" t="s">
        <v>155</v>
      </c>
      <c r="C5" s="602" t="s">
        <v>448</v>
      </c>
      <c r="D5" s="603" t="s">
        <v>31</v>
      </c>
      <c r="E5" s="602">
        <v>10000</v>
      </c>
      <c r="F5" s="603">
        <f>1000/5</f>
        <v>200</v>
      </c>
      <c r="G5" s="620">
        <f>+VLOOKUP(C5,[1]Hoja1!$B:$H,7,FALSE)*F5</f>
        <v>3060</v>
      </c>
      <c r="H5" s="1218"/>
      <c r="I5" s="1873"/>
      <c r="J5" s="1870"/>
      <c r="K5" s="1870"/>
      <c r="L5" s="1870"/>
      <c r="M5" s="1870"/>
      <c r="O5" s="726" t="s">
        <v>1024</v>
      </c>
      <c r="P5" s="751">
        <f>I4+I13+I21</f>
        <v>203.42105263157896</v>
      </c>
    </row>
    <row r="6" spans="1:16" ht="15.75">
      <c r="A6" s="1669"/>
      <c r="B6" s="12" t="s">
        <v>83</v>
      </c>
      <c r="C6" s="12" t="s">
        <v>318</v>
      </c>
      <c r="D6" s="14" t="s">
        <v>82</v>
      </c>
      <c r="E6" s="12">
        <v>500</v>
      </c>
      <c r="F6" s="14">
        <f t="shared" ref="F6:F12" si="0">+E6/50</f>
        <v>10</v>
      </c>
      <c r="G6" s="621">
        <f>+VLOOKUP(C6,[1]Hoja1!$B:$H,7,FALSE)*F6</f>
        <v>20</v>
      </c>
      <c r="H6" s="1218"/>
      <c r="I6" s="1873"/>
      <c r="J6" s="1870"/>
      <c r="K6" s="1870"/>
      <c r="L6" s="1870"/>
      <c r="M6" s="1870"/>
      <c r="O6" s="726" t="s">
        <v>1025</v>
      </c>
      <c r="P6" s="726">
        <v>165</v>
      </c>
    </row>
    <row r="7" spans="1:16" ht="17.25">
      <c r="A7" s="1669"/>
      <c r="B7" s="12" t="s">
        <v>210</v>
      </c>
      <c r="C7" s="235" t="s">
        <v>308</v>
      </c>
      <c r="D7" s="14" t="s">
        <v>31</v>
      </c>
      <c r="E7" s="12">
        <v>65</v>
      </c>
      <c r="F7" s="14">
        <f t="shared" si="0"/>
        <v>1.3</v>
      </c>
      <c r="G7" s="621">
        <f>+VLOOKUP(C7,[1]Hoja1!$B:$H,7,FALSE)*F7</f>
        <v>13</v>
      </c>
      <c r="H7" s="1218"/>
      <c r="I7" s="1873"/>
      <c r="J7" s="1870"/>
      <c r="K7" s="1870"/>
      <c r="L7" s="1870"/>
      <c r="M7" s="1870"/>
      <c r="O7" s="755" t="s">
        <v>1031</v>
      </c>
      <c r="P7" s="754">
        <f>+P5-P6</f>
        <v>38.421052631578959</v>
      </c>
    </row>
    <row r="8" spans="1:16" ht="15.75">
      <c r="A8" s="1669"/>
      <c r="B8" s="12" t="s">
        <v>43</v>
      </c>
      <c r="C8" s="12" t="s">
        <v>340</v>
      </c>
      <c r="D8" s="14" t="s">
        <v>31</v>
      </c>
      <c r="E8" s="12">
        <v>80</v>
      </c>
      <c r="F8" s="14">
        <f t="shared" si="0"/>
        <v>1.6</v>
      </c>
      <c r="G8" s="621">
        <f>+VLOOKUP(C8,[1]Hoja1!$B:$H,7,FALSE)*F8</f>
        <v>3.6671999999999998</v>
      </c>
      <c r="H8" s="1218"/>
      <c r="I8" s="1873"/>
      <c r="J8" s="1870"/>
      <c r="K8" s="1870"/>
      <c r="L8" s="1870"/>
      <c r="M8" s="1870"/>
    </row>
    <row r="9" spans="1:16" ht="15.75">
      <c r="A9" s="1669"/>
      <c r="B9" s="12" t="s">
        <v>211</v>
      </c>
      <c r="C9" s="12" t="s">
        <v>327</v>
      </c>
      <c r="D9" s="14" t="s">
        <v>63</v>
      </c>
      <c r="E9" s="12">
        <v>1100</v>
      </c>
      <c r="F9" s="14">
        <f t="shared" si="0"/>
        <v>22</v>
      </c>
      <c r="G9" s="621">
        <f>+VLOOKUP(C9,[1]Hoja1!$B:$H,7,FALSE)*F9</f>
        <v>77.98</v>
      </c>
      <c r="H9" s="1218"/>
      <c r="I9" s="1873"/>
      <c r="J9" s="1870"/>
      <c r="K9" s="1870"/>
      <c r="L9" s="1870"/>
      <c r="M9" s="1870"/>
    </row>
    <row r="10" spans="1:16" ht="15.75">
      <c r="A10" s="1669"/>
      <c r="B10" s="12" t="s">
        <v>212</v>
      </c>
      <c r="C10" s="12" t="s">
        <v>332</v>
      </c>
      <c r="D10" s="14" t="s">
        <v>31</v>
      </c>
      <c r="E10" s="12">
        <v>500</v>
      </c>
      <c r="F10" s="14">
        <f t="shared" si="0"/>
        <v>10</v>
      </c>
      <c r="G10" s="621">
        <f>+VLOOKUP(C10,[1]Hoja1!$B:$H,7,FALSE)*F10</f>
        <v>184</v>
      </c>
      <c r="H10" s="1218"/>
      <c r="I10" s="1873"/>
      <c r="J10" s="1870"/>
      <c r="K10" s="1870"/>
      <c r="L10" s="1870"/>
      <c r="M10" s="1870"/>
    </row>
    <row r="11" spans="1:16" ht="15.75">
      <c r="A11" s="1669"/>
      <c r="B11" s="12" t="s">
        <v>213</v>
      </c>
      <c r="C11" s="12" t="s">
        <v>432</v>
      </c>
      <c r="D11" s="14" t="s">
        <v>82</v>
      </c>
      <c r="E11" s="12">
        <v>200</v>
      </c>
      <c r="F11" s="14">
        <f t="shared" si="0"/>
        <v>4</v>
      </c>
      <c r="G11" s="621">
        <f>+VLOOKUP(C11,[1]Hoja1!$B:$H,7,FALSE)*F11</f>
        <v>0.51350879999999999</v>
      </c>
      <c r="H11" s="1218"/>
      <c r="I11" s="1873"/>
      <c r="J11" s="1870"/>
      <c r="K11" s="1870"/>
      <c r="L11" s="1870"/>
      <c r="M11" s="1870"/>
    </row>
    <row r="12" spans="1:16" ht="32.25" thickBot="1">
      <c r="A12" s="1670"/>
      <c r="B12" s="65" t="s">
        <v>214</v>
      </c>
      <c r="C12" s="16" t="s">
        <v>405</v>
      </c>
      <c r="D12" s="17" t="s">
        <v>82</v>
      </c>
      <c r="E12" s="16">
        <v>300</v>
      </c>
      <c r="F12" s="17">
        <f t="shared" si="0"/>
        <v>6</v>
      </c>
      <c r="G12" s="622">
        <f>+VLOOKUP(C12,[1]Hoja1!$B:$H,7,FALSE)*F12</f>
        <v>71.400000000000006</v>
      </c>
      <c r="H12" s="1784"/>
      <c r="I12" s="1874"/>
      <c r="J12" s="1870"/>
      <c r="K12" s="1870"/>
      <c r="L12" s="1870"/>
      <c r="M12" s="1870"/>
    </row>
    <row r="13" spans="1:16" ht="18.75">
      <c r="A13" s="1714" t="s">
        <v>798</v>
      </c>
      <c r="B13" s="604" t="s">
        <v>158</v>
      </c>
      <c r="C13" s="605" t="s">
        <v>403</v>
      </c>
      <c r="D13" s="606" t="s">
        <v>31</v>
      </c>
      <c r="E13" s="607">
        <v>13000</v>
      </c>
      <c r="F13" s="607">
        <v>190</v>
      </c>
      <c r="G13" s="623">
        <f>+VLOOKUP(C13,[1]Hoja1!$B:$H,7,FALSE)*F13</f>
        <v>4750</v>
      </c>
      <c r="H13" s="1783">
        <f>+SUM(G13:G20)</f>
        <v>4956.4051296296293</v>
      </c>
      <c r="I13" s="1872">
        <f>E13/F13</f>
        <v>68.421052631578945</v>
      </c>
      <c r="J13" s="1870"/>
      <c r="K13" s="1870"/>
      <c r="L13" s="1870"/>
      <c r="M13" s="1870"/>
    </row>
    <row r="14" spans="1:16" ht="18.75">
      <c r="A14" s="1667"/>
      <c r="B14" s="2" t="s">
        <v>115</v>
      </c>
      <c r="C14" s="231" t="s">
        <v>316</v>
      </c>
      <c r="D14" s="3" t="s">
        <v>31</v>
      </c>
      <c r="E14" s="2">
        <v>1000</v>
      </c>
      <c r="F14" s="3">
        <f>+E14/80</f>
        <v>12.5</v>
      </c>
      <c r="G14" s="624">
        <f>+VLOOKUP(C14,[1]Hoja1!$B:$H,7,FALSE)*F14</f>
        <v>68.75</v>
      </c>
      <c r="H14" s="1218"/>
      <c r="I14" s="1873"/>
      <c r="J14" s="1870"/>
      <c r="K14" s="1870"/>
      <c r="L14" s="1870"/>
      <c r="M14" s="1870"/>
    </row>
    <row r="15" spans="1:16" ht="15.75">
      <c r="A15" s="1667"/>
      <c r="B15" s="2" t="s">
        <v>81</v>
      </c>
      <c r="C15" s="2" t="s">
        <v>317</v>
      </c>
      <c r="D15" s="3" t="s">
        <v>31</v>
      </c>
      <c r="E15" s="2">
        <v>1000</v>
      </c>
      <c r="F15" s="3">
        <f t="shared" ref="F15:F20" si="1">+E15/80</f>
        <v>12.5</v>
      </c>
      <c r="G15" s="624">
        <f>+VLOOKUP(C15,[1]Hoja1!$B:$H,7,FALSE)*F15</f>
        <v>13.750000000000002</v>
      </c>
      <c r="H15" s="1218"/>
      <c r="I15" s="1873"/>
      <c r="J15" s="1870"/>
      <c r="K15" s="1870"/>
      <c r="L15" s="1870"/>
      <c r="M15" s="1870"/>
    </row>
    <row r="16" spans="1:16" ht="17.25">
      <c r="A16" s="1667"/>
      <c r="B16" s="2" t="s">
        <v>76</v>
      </c>
      <c r="C16" s="233" t="s">
        <v>308</v>
      </c>
      <c r="D16" s="3" t="s">
        <v>31</v>
      </c>
      <c r="E16" s="2">
        <v>4</v>
      </c>
      <c r="F16" s="3">
        <f t="shared" si="1"/>
        <v>0.05</v>
      </c>
      <c r="G16" s="624">
        <f>+VLOOKUP(C16,[1]Hoja1!$B:$H,7,FALSE)*F16</f>
        <v>0.5</v>
      </c>
      <c r="H16" s="1218"/>
      <c r="I16" s="1873"/>
      <c r="J16" s="1870"/>
      <c r="K16" s="1870"/>
      <c r="L16" s="1870"/>
      <c r="M16" s="1870"/>
    </row>
    <row r="17" spans="1:16" ht="18.75">
      <c r="A17" s="1667"/>
      <c r="B17" s="2" t="s">
        <v>140</v>
      </c>
      <c r="C17" s="231" t="s">
        <v>417</v>
      </c>
      <c r="D17" s="3" t="s">
        <v>157</v>
      </c>
      <c r="E17" s="2">
        <f>4*11</f>
        <v>44</v>
      </c>
      <c r="F17" s="3">
        <f t="shared" si="1"/>
        <v>0.55000000000000004</v>
      </c>
      <c r="G17" s="624">
        <f>+VLOOKUP(C17,[1]Hoja1!$B:$H,7,FALSE)*F17</f>
        <v>17.545129629629631</v>
      </c>
      <c r="H17" s="1218"/>
      <c r="I17" s="1873"/>
      <c r="J17" s="1870"/>
      <c r="K17" s="1870"/>
      <c r="L17" s="1870"/>
      <c r="M17" s="1870"/>
    </row>
    <row r="18" spans="1:16" ht="18.75">
      <c r="A18" s="1667"/>
      <c r="B18" s="2" t="s">
        <v>43</v>
      </c>
      <c r="C18" s="231" t="s">
        <v>340</v>
      </c>
      <c r="D18" s="3" t="s">
        <v>31</v>
      </c>
      <c r="E18" s="2">
        <v>150</v>
      </c>
      <c r="F18" s="3">
        <f>+E18/80</f>
        <v>1.875</v>
      </c>
      <c r="G18" s="624">
        <f>+VLOOKUP(C18,[1]Hoja1!$B:$H,7,FALSE)*F18</f>
        <v>4.2974999999999994</v>
      </c>
      <c r="H18" s="1218"/>
      <c r="I18" s="1873"/>
      <c r="J18" s="1870"/>
      <c r="K18" s="1870"/>
      <c r="L18" s="1870"/>
      <c r="M18" s="1870"/>
      <c r="P18" s="49">
        <f>+H21*2</f>
        <v>4042.8087142589829</v>
      </c>
    </row>
    <row r="19" spans="1:16" ht="18.75">
      <c r="A19" s="1667"/>
      <c r="B19" s="2" t="s">
        <v>113</v>
      </c>
      <c r="C19" s="231" t="s">
        <v>312</v>
      </c>
      <c r="D19" s="3" t="s">
        <v>31</v>
      </c>
      <c r="E19" s="2">
        <v>150</v>
      </c>
      <c r="F19" s="9">
        <f t="shared" si="1"/>
        <v>1.875</v>
      </c>
      <c r="G19" s="625">
        <f>+VLOOKUP(C19,[1]Hoja1!$B:$H,7,FALSE)*F19</f>
        <v>14.0625</v>
      </c>
      <c r="H19" s="1218"/>
      <c r="I19" s="1873"/>
      <c r="J19" s="1870"/>
      <c r="K19" s="1870"/>
      <c r="L19" s="1870"/>
      <c r="M19" s="1870"/>
      <c r="P19" s="611"/>
    </row>
    <row r="20" spans="1:16" ht="19.5" thickBot="1">
      <c r="A20" s="1715"/>
      <c r="B20" s="32" t="s">
        <v>79</v>
      </c>
      <c r="C20" s="232" t="s">
        <v>305</v>
      </c>
      <c r="D20" s="33" t="s">
        <v>31</v>
      </c>
      <c r="E20" s="32">
        <f>5*500</f>
        <v>2500</v>
      </c>
      <c r="F20" s="33">
        <f t="shared" si="1"/>
        <v>31.25</v>
      </c>
      <c r="G20" s="626">
        <f>+VLOOKUP(C20,[1]Hoja1!$B:$H,7,FALSE)*F20</f>
        <v>87.5</v>
      </c>
      <c r="H20" s="1784"/>
      <c r="I20" s="1874"/>
      <c r="J20" s="1870"/>
      <c r="K20" s="1870"/>
      <c r="L20" s="1870"/>
      <c r="M20" s="1870"/>
      <c r="O20" s="764"/>
      <c r="P20" s="611">
        <f>+H37+H49</f>
        <v>1357.3766991603434</v>
      </c>
    </row>
    <row r="21" spans="1:16" ht="15.75">
      <c r="A21" s="1773" t="s">
        <v>20</v>
      </c>
      <c r="B21" s="608" t="s">
        <v>89</v>
      </c>
      <c r="C21" s="608" t="s">
        <v>374</v>
      </c>
      <c r="D21" s="609" t="s">
        <v>31</v>
      </c>
      <c r="E21" s="608">
        <f>+(17300-600)</f>
        <v>16700</v>
      </c>
      <c r="F21" s="609">
        <f>+E21/85</f>
        <v>196.47058823529412</v>
      </c>
      <c r="G21" s="627">
        <f>+VLOOKUP(C21,[1]Hoja1!$B:$H,7,FALSE)*F21</f>
        <v>1971.3858823529413</v>
      </c>
      <c r="H21" s="1783">
        <f>+SUM(G21:G26)</f>
        <v>2021.4043571294915</v>
      </c>
      <c r="I21" s="1872">
        <f>E21/F21</f>
        <v>85</v>
      </c>
      <c r="J21" s="1870"/>
      <c r="K21" s="1870"/>
      <c r="L21" s="1870"/>
      <c r="M21" s="1870"/>
      <c r="O21" s="450" t="s">
        <v>1078</v>
      </c>
      <c r="P21" s="870">
        <f>+P18+P20+J4+L4</f>
        <v>6918.5771954044876</v>
      </c>
    </row>
    <row r="22" spans="1:16" ht="15.75">
      <c r="A22" s="1774"/>
      <c r="B22" s="2" t="s">
        <v>144</v>
      </c>
      <c r="C22" s="2" t="s">
        <v>445</v>
      </c>
      <c r="D22" s="3" t="s">
        <v>31</v>
      </c>
      <c r="E22" s="2">
        <v>62.5</v>
      </c>
      <c r="F22" s="3">
        <f>+E22/85</f>
        <v>0.73529411764705888</v>
      </c>
      <c r="G22" s="624">
        <f>+VLOOKUP(C22,[1]Hoja1!$B:$H,7,FALSE)*F22</f>
        <v>5.8823524425287355</v>
      </c>
      <c r="H22" s="1218"/>
      <c r="I22" s="1873"/>
      <c r="J22" s="1870"/>
      <c r="K22" s="1870"/>
      <c r="L22" s="1870"/>
      <c r="M22" s="1870"/>
    </row>
    <row r="23" spans="1:16" ht="15.75">
      <c r="A23" s="1774"/>
      <c r="B23" s="2" t="s">
        <v>156</v>
      </c>
      <c r="C23" s="2" t="s">
        <v>352</v>
      </c>
      <c r="D23" s="3" t="s">
        <v>63</v>
      </c>
      <c r="E23" s="3">
        <f>+(20000*100)/48000</f>
        <v>41.666666666666664</v>
      </c>
      <c r="F23" s="3">
        <f t="shared" ref="F23:F26" si="2">+E23/85</f>
        <v>0.49019607843137253</v>
      </c>
      <c r="G23" s="624">
        <f>+VLOOKUP(C23,[1]Hoja1!$B:$H,7,FALSE)*F23</f>
        <v>6.6955921052631577</v>
      </c>
      <c r="H23" s="1218"/>
      <c r="I23" s="1873"/>
      <c r="J23" s="1870"/>
      <c r="K23" s="1870"/>
      <c r="L23" s="1870"/>
      <c r="M23" s="1870"/>
    </row>
    <row r="24" spans="1:16" ht="15.75">
      <c r="A24" s="1774"/>
      <c r="B24" s="2" t="s">
        <v>84</v>
      </c>
      <c r="C24" s="2" t="s">
        <v>370</v>
      </c>
      <c r="D24" s="3" t="s">
        <v>31</v>
      </c>
      <c r="E24" s="2">
        <f>+(20000*600)/48000</f>
        <v>250</v>
      </c>
      <c r="F24" s="3">
        <f t="shared" si="2"/>
        <v>2.9411764705882355</v>
      </c>
      <c r="G24" s="624">
        <f>+VLOOKUP(C24,[1]Hoja1!$B:$H,7,FALSE)*F24</f>
        <v>24.167111111111112</v>
      </c>
      <c r="H24" s="1218"/>
      <c r="I24" s="1873"/>
      <c r="J24" s="1870"/>
      <c r="K24" s="1870"/>
      <c r="L24" s="1870"/>
      <c r="M24" s="1870"/>
    </row>
    <row r="25" spans="1:16" ht="15.75">
      <c r="A25" s="1774"/>
      <c r="B25" s="2" t="s">
        <v>43</v>
      </c>
      <c r="C25" s="2" t="s">
        <v>340</v>
      </c>
      <c r="D25" s="3" t="s">
        <v>31</v>
      </c>
      <c r="E25" s="2">
        <v>100</v>
      </c>
      <c r="F25" s="3">
        <f t="shared" si="2"/>
        <v>1.1764705882352942</v>
      </c>
      <c r="G25" s="624">
        <f>+VLOOKUP(C25,[1]Hoja1!$B:$H,7,FALSE)*F25</f>
        <v>2.696470588235294</v>
      </c>
      <c r="H25" s="1218"/>
      <c r="I25" s="1873"/>
      <c r="J25" s="1870"/>
      <c r="K25" s="1870"/>
      <c r="L25" s="1870"/>
      <c r="M25" s="1870"/>
    </row>
    <row r="26" spans="1:16" ht="16.5" thickBot="1">
      <c r="A26" s="1788"/>
      <c r="B26" s="8" t="s">
        <v>44</v>
      </c>
      <c r="C26" s="8" t="s">
        <v>331</v>
      </c>
      <c r="D26" s="9" t="s">
        <v>31</v>
      </c>
      <c r="E26" s="9">
        <f>+(20000*500)/48000</f>
        <v>208.33333333333334</v>
      </c>
      <c r="F26" s="9">
        <f t="shared" si="2"/>
        <v>2.4509803921568629</v>
      </c>
      <c r="G26" s="625">
        <f>+VLOOKUP(C26,[1]Hoja1!$B:$H,7,FALSE)*F26</f>
        <v>10.576948529411764</v>
      </c>
      <c r="H26" s="1784"/>
      <c r="I26" s="1874"/>
      <c r="J26" s="1870"/>
      <c r="K26" s="1870"/>
      <c r="L26" s="1870"/>
      <c r="M26" s="1870"/>
      <c r="O26" s="611">
        <f>+K4+L4</f>
        <v>7832.173610775134</v>
      </c>
    </row>
    <row r="27" spans="1:16" ht="15.75">
      <c r="A27" s="1760" t="s">
        <v>9</v>
      </c>
      <c r="B27" s="29" t="s">
        <v>9</v>
      </c>
      <c r="C27" s="260" t="s">
        <v>416</v>
      </c>
      <c r="D27" s="30" t="s">
        <v>31</v>
      </c>
      <c r="E27" s="29">
        <v>6500</v>
      </c>
      <c r="F27" s="30">
        <v>30</v>
      </c>
      <c r="G27" s="628">
        <f>+VLOOKUP(C27,[1]Hoja1!$B:$H,7,FALSE)*F27</f>
        <v>251.86956521739131</v>
      </c>
      <c r="H27" s="1602">
        <f>+SUM(G27:G36)</f>
        <v>608.90842172760836</v>
      </c>
      <c r="I27" s="1603">
        <f>E27/F27</f>
        <v>216.66666666666666</v>
      </c>
      <c r="J27" s="1870"/>
      <c r="K27" s="1870"/>
      <c r="L27" s="1870"/>
      <c r="M27" s="1870"/>
    </row>
    <row r="28" spans="1:16" ht="15.75">
      <c r="A28" s="1781"/>
      <c r="B28" s="10" t="s">
        <v>69</v>
      </c>
      <c r="C28" s="208" t="s">
        <v>322</v>
      </c>
      <c r="D28" s="11" t="s">
        <v>31</v>
      </c>
      <c r="E28" s="10">
        <v>1000</v>
      </c>
      <c r="F28" s="11">
        <f>+E28/116</f>
        <v>8.6206896551724146</v>
      </c>
      <c r="G28" s="629">
        <f>+VLOOKUP(C28,[1]Hoja1!$B:$H,7,FALSE)*F28</f>
        <v>24.137931034482758</v>
      </c>
      <c r="H28" s="1202"/>
      <c r="I28" s="1604"/>
      <c r="J28" s="1870"/>
      <c r="K28" s="1870"/>
      <c r="L28" s="1870"/>
      <c r="M28" s="1870"/>
    </row>
    <row r="29" spans="1:16" ht="15.75">
      <c r="A29" s="1781"/>
      <c r="B29" s="10" t="s">
        <v>123</v>
      </c>
      <c r="C29" s="10" t="s">
        <v>305</v>
      </c>
      <c r="D29" s="11" t="s">
        <v>31</v>
      </c>
      <c r="E29" s="10">
        <v>1000</v>
      </c>
      <c r="F29" s="11">
        <f t="shared" ref="F29:F36" si="3">+E29/116</f>
        <v>8.6206896551724146</v>
      </c>
      <c r="G29" s="629">
        <f>+VLOOKUP(C29,[1]Hoja1!$B:$H,7,FALSE)*F29</f>
        <v>24.137931034482758</v>
      </c>
      <c r="H29" s="1202"/>
      <c r="I29" s="1604"/>
      <c r="J29" s="1870"/>
      <c r="K29" s="1870"/>
      <c r="L29" s="1870"/>
      <c r="M29" s="1870"/>
      <c r="O29" s="611"/>
    </row>
    <row r="30" spans="1:16" ht="15.75">
      <c r="A30" s="1781"/>
      <c r="B30" s="10" t="s">
        <v>219</v>
      </c>
      <c r="C30" s="208" t="s">
        <v>367</v>
      </c>
      <c r="D30" s="11" t="s">
        <v>31</v>
      </c>
      <c r="E30" s="10">
        <v>1000</v>
      </c>
      <c r="F30" s="11">
        <f t="shared" si="3"/>
        <v>8.6206896551724146</v>
      </c>
      <c r="G30" s="629">
        <f>+VLOOKUP(C30,[1]Hoja1!$B:$H,7,FALSE)*F30</f>
        <v>17.241379310344829</v>
      </c>
      <c r="H30" s="1202"/>
      <c r="I30" s="1604"/>
      <c r="J30" s="1870"/>
      <c r="K30" s="1870"/>
      <c r="L30" s="1870"/>
      <c r="M30" s="1870"/>
      <c r="O30" s="611"/>
    </row>
    <row r="31" spans="1:16" ht="15.75">
      <c r="A31" s="1761"/>
      <c r="B31" s="2" t="s">
        <v>81</v>
      </c>
      <c r="C31" s="2" t="s">
        <v>317</v>
      </c>
      <c r="D31" s="3" t="s">
        <v>31</v>
      </c>
      <c r="E31" s="2">
        <v>1000</v>
      </c>
      <c r="F31" s="11">
        <f t="shared" si="3"/>
        <v>8.6206896551724146</v>
      </c>
      <c r="G31" s="624">
        <f>+VLOOKUP(C31,[1]Hoja1!$B:$H,7,FALSE)*F31</f>
        <v>9.4827586206896566</v>
      </c>
      <c r="H31" s="1202"/>
      <c r="I31" s="1604"/>
      <c r="J31" s="1870"/>
      <c r="K31" s="1870"/>
      <c r="L31" s="1870"/>
      <c r="M31" s="1870"/>
    </row>
    <row r="32" spans="1:16" ht="15.75">
      <c r="A32" s="1761"/>
      <c r="B32" s="2" t="s">
        <v>146</v>
      </c>
      <c r="C32" s="2" t="s">
        <v>318</v>
      </c>
      <c r="D32" s="3" t="s">
        <v>31</v>
      </c>
      <c r="E32" s="2">
        <v>1000</v>
      </c>
      <c r="F32" s="11">
        <f t="shared" si="3"/>
        <v>8.6206896551724146</v>
      </c>
      <c r="G32" s="624">
        <f>+VLOOKUP(C32,[1]Hoja1!$B:$H,7,FALSE)*F32</f>
        <v>17.241379310344829</v>
      </c>
      <c r="H32" s="1202"/>
      <c r="I32" s="1604"/>
      <c r="J32" s="1870"/>
      <c r="K32" s="1870"/>
      <c r="L32" s="1870"/>
      <c r="M32" s="1870"/>
    </row>
    <row r="33" spans="1:13" ht="15.75">
      <c r="A33" s="1761" t="s">
        <v>127</v>
      </c>
      <c r="B33" s="2" t="s">
        <v>45</v>
      </c>
      <c r="C33" s="8" t="s">
        <v>338</v>
      </c>
      <c r="D33" s="3" t="s">
        <v>63</v>
      </c>
      <c r="E33" s="2">
        <v>200</v>
      </c>
      <c r="F33" s="11">
        <f t="shared" si="3"/>
        <v>1.7241379310344827</v>
      </c>
      <c r="G33" s="624">
        <f>+VLOOKUP(C33,[1]Hoja1!$B:$H,7,FALSE)*F33</f>
        <v>10.894252806513409</v>
      </c>
      <c r="H33" s="1202"/>
      <c r="I33" s="1604"/>
      <c r="J33" s="1870"/>
      <c r="K33" s="1870"/>
      <c r="L33" s="1870"/>
      <c r="M33" s="1870"/>
    </row>
    <row r="34" spans="1:13" ht="15.75">
      <c r="A34" s="1782"/>
      <c r="B34" s="8" t="s">
        <v>43</v>
      </c>
      <c r="C34" s="8" t="s">
        <v>326</v>
      </c>
      <c r="D34" s="9" t="s">
        <v>82</v>
      </c>
      <c r="E34" s="8">
        <v>150</v>
      </c>
      <c r="F34" s="11">
        <f t="shared" si="3"/>
        <v>1.2931034482758621</v>
      </c>
      <c r="G34" s="625">
        <f>+VLOOKUP(C34,[1]Hoja1!$B:$H,7,FALSE)*F34</f>
        <v>82.112068965517238</v>
      </c>
      <c r="H34" s="1202"/>
      <c r="I34" s="1604"/>
      <c r="J34" s="1870"/>
      <c r="K34" s="1870"/>
      <c r="L34" s="1870"/>
      <c r="M34" s="1870"/>
    </row>
    <row r="35" spans="1:13" ht="15.75">
      <c r="A35" s="1782"/>
      <c r="B35" s="8" t="s">
        <v>36</v>
      </c>
      <c r="C35" s="8" t="s">
        <v>368</v>
      </c>
      <c r="D35" s="9" t="s">
        <v>31</v>
      </c>
      <c r="E35" s="8">
        <v>44</v>
      </c>
      <c r="F35" s="11">
        <f t="shared" si="3"/>
        <v>0.37931034482758619</v>
      </c>
      <c r="G35" s="625">
        <f>+VLOOKUP(C35,[1]Hoja1!$B:$H,7,FALSE)*F35</f>
        <v>160.15322439335887</v>
      </c>
      <c r="H35" s="1202"/>
      <c r="I35" s="1604"/>
      <c r="J35" s="1870"/>
      <c r="K35" s="1870"/>
      <c r="L35" s="1870"/>
      <c r="M35" s="1870"/>
    </row>
    <row r="36" spans="1:13" ht="16.5" thickBot="1">
      <c r="A36" s="1762"/>
      <c r="B36" s="32" t="s">
        <v>33</v>
      </c>
      <c r="C36" s="262" t="s">
        <v>309</v>
      </c>
      <c r="D36" s="33" t="s">
        <v>31</v>
      </c>
      <c r="E36" s="32">
        <v>150</v>
      </c>
      <c r="F36" s="11">
        <f t="shared" si="3"/>
        <v>1.2931034482758621</v>
      </c>
      <c r="G36" s="626">
        <f>+VLOOKUP(C36,[1]Hoja1!$B:$H,7,FALSE)*F36</f>
        <v>11.637931034482758</v>
      </c>
      <c r="H36" s="1213"/>
      <c r="I36" s="1605"/>
      <c r="J36" s="1870"/>
      <c r="K36" s="1870"/>
      <c r="L36" s="1870"/>
      <c r="M36" s="1870"/>
    </row>
    <row r="37" spans="1:13" ht="15.75">
      <c r="A37" s="1597" t="s">
        <v>814</v>
      </c>
      <c r="B37" s="66" t="s">
        <v>83</v>
      </c>
      <c r="C37" s="66" t="s">
        <v>318</v>
      </c>
      <c r="D37" s="73" t="s">
        <v>31</v>
      </c>
      <c r="E37" s="66">
        <v>1000</v>
      </c>
      <c r="F37" s="73">
        <f>+E37/40</f>
        <v>25</v>
      </c>
      <c r="G37" s="630">
        <f>+VLOOKUP(C37,[1]Hoja1!$B:$H,7,FALSE)*F37</f>
        <v>50</v>
      </c>
      <c r="H37" s="1783">
        <f>+SUM(G37:G44)</f>
        <v>1013.8184169517543</v>
      </c>
      <c r="I37" s="1872">
        <f>E40/F40</f>
        <v>40</v>
      </c>
      <c r="J37" s="1870"/>
      <c r="K37" s="1870"/>
      <c r="L37" s="1870"/>
      <c r="M37" s="1870"/>
    </row>
    <row r="38" spans="1:13" ht="15.75">
      <c r="A38" s="1598"/>
      <c r="B38" s="52" t="s">
        <v>81</v>
      </c>
      <c r="C38" s="52" t="s">
        <v>317</v>
      </c>
      <c r="D38" s="53" t="s">
        <v>31</v>
      </c>
      <c r="E38" s="52">
        <v>1000</v>
      </c>
      <c r="F38" s="53">
        <f>+E38/40</f>
        <v>25</v>
      </c>
      <c r="G38" s="631">
        <f>+VLOOKUP(C38,[1]Hoja1!$B:$H,7,FALSE)*F38</f>
        <v>27.500000000000004</v>
      </c>
      <c r="H38" s="1218"/>
      <c r="I38" s="1873"/>
      <c r="J38" s="1870"/>
      <c r="K38" s="1870"/>
      <c r="L38" s="1870"/>
      <c r="M38" s="1870"/>
    </row>
    <row r="39" spans="1:13" ht="15.75">
      <c r="A39" s="1598"/>
      <c r="B39" s="52" t="s">
        <v>439</v>
      </c>
      <c r="C39" s="52" t="s">
        <v>316</v>
      </c>
      <c r="D39" s="53" t="s">
        <v>31</v>
      </c>
      <c r="E39" s="52">
        <v>3000</v>
      </c>
      <c r="F39" s="53">
        <f>+E39/40</f>
        <v>75</v>
      </c>
      <c r="G39" s="631">
        <f>+VLOOKUP(C39,[1]Hoja1!$B:$H,7,FALSE)*F39</f>
        <v>412.5</v>
      </c>
      <c r="H39" s="1218"/>
      <c r="I39" s="1873"/>
      <c r="J39" s="1870"/>
      <c r="K39" s="1870"/>
      <c r="L39" s="1870"/>
      <c r="M39" s="1870"/>
    </row>
    <row r="40" spans="1:13" ht="15.75">
      <c r="A40" s="1598"/>
      <c r="B40" s="52" t="s">
        <v>429</v>
      </c>
      <c r="C40" s="52" t="s">
        <v>369</v>
      </c>
      <c r="D40" s="53" t="s">
        <v>31</v>
      </c>
      <c r="E40" s="52">
        <v>3000</v>
      </c>
      <c r="F40" s="53">
        <v>75</v>
      </c>
      <c r="G40" s="631">
        <f>+VLOOKUP(C40,[1]Hoja1!$B:$H,7,FALSE)*F40</f>
        <v>436.72497750000008</v>
      </c>
      <c r="H40" s="1218"/>
      <c r="I40" s="1873"/>
      <c r="J40" s="1870"/>
      <c r="K40" s="1870"/>
      <c r="L40" s="1870"/>
      <c r="M40" s="1870"/>
    </row>
    <row r="41" spans="1:13" ht="15.75">
      <c r="A41" s="1598"/>
      <c r="B41" s="52" t="s">
        <v>84</v>
      </c>
      <c r="C41" s="52" t="s">
        <v>370</v>
      </c>
      <c r="D41" s="53" t="s">
        <v>31</v>
      </c>
      <c r="E41" s="52">
        <v>300</v>
      </c>
      <c r="F41" s="53">
        <f>+E41/40</f>
        <v>7.5</v>
      </c>
      <c r="G41" s="631">
        <f>+VLOOKUP(C41,[1]Hoja1!$B:$H,7,FALSE)*F41</f>
        <v>61.626133333333328</v>
      </c>
      <c r="H41" s="1218"/>
      <c r="I41" s="1873"/>
      <c r="J41" s="1870"/>
      <c r="K41" s="1870"/>
      <c r="L41" s="1870"/>
      <c r="M41" s="1870"/>
    </row>
    <row r="42" spans="1:13" ht="15.75">
      <c r="A42" s="1598"/>
      <c r="B42" s="56" t="s">
        <v>43</v>
      </c>
      <c r="C42" s="56" t="s">
        <v>340</v>
      </c>
      <c r="D42" s="57" t="s">
        <v>31</v>
      </c>
      <c r="E42" s="56">
        <v>90</v>
      </c>
      <c r="F42" s="57">
        <f>+E42/40</f>
        <v>2.25</v>
      </c>
      <c r="G42" s="632">
        <f>+VLOOKUP(C42,[1]Hoja1!$B:$H,7,FALSE)*F42</f>
        <v>5.157</v>
      </c>
      <c r="H42" s="1218"/>
      <c r="I42" s="1873"/>
      <c r="J42" s="1870"/>
      <c r="K42" s="1870"/>
      <c r="L42" s="1870"/>
      <c r="M42" s="1870"/>
    </row>
    <row r="43" spans="1:13" ht="15.75">
      <c r="A43" s="1598"/>
      <c r="B43" s="56" t="s">
        <v>156</v>
      </c>
      <c r="C43" s="56" t="s">
        <v>352</v>
      </c>
      <c r="D43" s="57" t="s">
        <v>63</v>
      </c>
      <c r="E43" s="56">
        <v>50</v>
      </c>
      <c r="F43" s="57">
        <f>+E43/40</f>
        <v>1.25</v>
      </c>
      <c r="G43" s="632">
        <f>+VLOOKUP(C43,[1]Hoja1!$B:$H,7,FALSE)*F43</f>
        <v>17.073759868421053</v>
      </c>
      <c r="H43" s="1218"/>
      <c r="I43" s="1873"/>
      <c r="J43" s="1870"/>
      <c r="K43" s="1870"/>
      <c r="L43" s="1870"/>
      <c r="M43" s="1870"/>
    </row>
    <row r="44" spans="1:13" ht="16.5" thickBot="1">
      <c r="A44" s="1632"/>
      <c r="B44" s="56" t="s">
        <v>44</v>
      </c>
      <c r="C44" s="56" t="s">
        <v>331</v>
      </c>
      <c r="D44" s="57" t="s">
        <v>31</v>
      </c>
      <c r="E44" s="56">
        <v>30</v>
      </c>
      <c r="F44" s="57">
        <f>+E44/40</f>
        <v>0.75</v>
      </c>
      <c r="G44" s="632">
        <f>+VLOOKUP(C44,[1]Hoja1!$B:$H,7,FALSE)*F44</f>
        <v>3.23654625</v>
      </c>
      <c r="H44" s="1784"/>
      <c r="I44" s="1874"/>
      <c r="J44" s="1870"/>
      <c r="K44" s="1870"/>
      <c r="L44" s="1870"/>
      <c r="M44" s="1870"/>
    </row>
    <row r="45" spans="1:13" ht="15.75">
      <c r="A45" s="1785" t="s">
        <v>183</v>
      </c>
      <c r="B45" s="29" t="s">
        <v>5</v>
      </c>
      <c r="C45" s="29" t="s">
        <v>346</v>
      </c>
      <c r="D45" s="30" t="s">
        <v>31</v>
      </c>
      <c r="E45" s="29">
        <v>7000</v>
      </c>
      <c r="F45" s="30">
        <v>50</v>
      </c>
      <c r="G45" s="628">
        <f>+VLOOKUP(C45,[1]Hoja1!$B:$H,7,FALSE)*F45</f>
        <v>203.2</v>
      </c>
      <c r="H45" s="1759">
        <f>SUM(G45:G48)</f>
        <v>222.04858325555554</v>
      </c>
      <c r="I45" s="1615">
        <f>E45/F45</f>
        <v>140</v>
      </c>
      <c r="J45" s="1870"/>
      <c r="K45" s="1870"/>
      <c r="L45" s="1870"/>
      <c r="M45" s="1870"/>
    </row>
    <row r="46" spans="1:13" ht="15.75">
      <c r="A46" s="1786"/>
      <c r="B46" s="10" t="s">
        <v>76</v>
      </c>
      <c r="C46" s="10" t="s">
        <v>308</v>
      </c>
      <c r="D46" s="11" t="s">
        <v>31</v>
      </c>
      <c r="E46" s="10">
        <v>65</v>
      </c>
      <c r="F46" s="11">
        <f>+E46/160</f>
        <v>0.40625</v>
      </c>
      <c r="G46" s="624">
        <f>+VLOOKUP(C46,[1]Hoja1!$B:$H,7,FALSE)*F46</f>
        <v>4.0625</v>
      </c>
      <c r="H46" s="1195"/>
      <c r="I46" s="1616"/>
      <c r="J46" s="1870"/>
      <c r="K46" s="1870"/>
      <c r="L46" s="1870"/>
      <c r="M46" s="1870"/>
    </row>
    <row r="47" spans="1:13" ht="15.75">
      <c r="A47" s="1786"/>
      <c r="B47" s="2" t="s">
        <v>45</v>
      </c>
      <c r="C47" s="2" t="s">
        <v>338</v>
      </c>
      <c r="D47" s="3" t="s">
        <v>39</v>
      </c>
      <c r="E47" s="2">
        <v>320</v>
      </c>
      <c r="F47" s="11">
        <v>2</v>
      </c>
      <c r="G47" s="624">
        <f>+VLOOKUP(C47,[1]Hoja1!$B:$H,7,FALSE)*F47</f>
        <v>12.637333255555555</v>
      </c>
      <c r="H47" s="1195"/>
      <c r="I47" s="1616"/>
      <c r="J47" s="1870"/>
      <c r="K47" s="1870"/>
      <c r="L47" s="1870"/>
      <c r="M47" s="1870"/>
    </row>
    <row r="48" spans="1:13" ht="16.5" thickBot="1">
      <c r="A48" s="1787"/>
      <c r="B48" s="32" t="s">
        <v>43</v>
      </c>
      <c r="C48" s="32" t="s">
        <v>340</v>
      </c>
      <c r="D48" s="33" t="s">
        <v>31</v>
      </c>
      <c r="E48" s="32">
        <v>150</v>
      </c>
      <c r="F48" s="11">
        <f t="shared" ref="F48" si="4">+E48/160</f>
        <v>0.9375</v>
      </c>
      <c r="G48" s="626">
        <f>+VLOOKUP(C48,[1]Hoja1!$B:$H,7,FALSE)*F48</f>
        <v>2.1487499999999997</v>
      </c>
      <c r="H48" s="1195"/>
      <c r="I48" s="1616"/>
      <c r="J48" s="1870"/>
      <c r="K48" s="1870"/>
      <c r="L48" s="1870"/>
      <c r="M48" s="1870"/>
    </row>
    <row r="49" spans="1:13" ht="30" customHeight="1" thickBot="1">
      <c r="A49" s="447" t="s">
        <v>21</v>
      </c>
      <c r="B49" s="448" t="s">
        <v>79</v>
      </c>
      <c r="C49" s="448" t="s">
        <v>305</v>
      </c>
      <c r="D49" s="449" t="s">
        <v>31</v>
      </c>
      <c r="E49" s="448">
        <v>20000</v>
      </c>
      <c r="F49" s="471">
        <f>+E49/163</f>
        <v>122.69938650306749</v>
      </c>
      <c r="G49" s="626">
        <f>+VLOOKUP(C49,[1]Hoja1!$B:$H,7,FALSE)*F49</f>
        <v>343.55828220858893</v>
      </c>
      <c r="H49" s="601">
        <f>+G49</f>
        <v>343.55828220858893</v>
      </c>
      <c r="I49" s="601">
        <f>E49/F49</f>
        <v>163</v>
      </c>
      <c r="J49" s="1871"/>
      <c r="K49" s="1871"/>
      <c r="L49" s="1871"/>
      <c r="M49" s="1871"/>
    </row>
    <row r="53" spans="1:13" ht="15.75" thickBot="1"/>
    <row r="54" spans="1:13" ht="15.75" customHeight="1" thickBot="1">
      <c r="A54" s="1665" t="s">
        <v>0</v>
      </c>
      <c r="B54" s="1610"/>
      <c r="C54" s="1610"/>
      <c r="D54" s="1610"/>
      <c r="E54" s="1610"/>
      <c r="F54" s="1610"/>
      <c r="G54" s="1610"/>
      <c r="H54" s="1610"/>
      <c r="I54" s="1610"/>
      <c r="J54" s="1610"/>
      <c r="K54" s="1610"/>
      <c r="L54" s="1610"/>
      <c r="M54" s="1611"/>
    </row>
    <row r="55" spans="1:13" ht="76.5" customHeight="1" thickBot="1">
      <c r="A55" s="575" t="s">
        <v>71</v>
      </c>
      <c r="B55" s="575" t="s">
        <v>72</v>
      </c>
      <c r="C55" s="575" t="s">
        <v>307</v>
      </c>
      <c r="D55" s="575" t="s">
        <v>73</v>
      </c>
      <c r="E55" s="575" t="s">
        <v>223</v>
      </c>
      <c r="F55" s="575" t="s">
        <v>224</v>
      </c>
      <c r="G55" s="575" t="s">
        <v>225</v>
      </c>
      <c r="H55" s="575" t="s">
        <v>807</v>
      </c>
      <c r="I55" s="575" t="s">
        <v>808</v>
      </c>
      <c r="J55" s="575" t="s">
        <v>809</v>
      </c>
      <c r="K55" s="575" t="s">
        <v>290</v>
      </c>
      <c r="L55" s="575" t="s">
        <v>291</v>
      </c>
      <c r="M55" s="575" t="s">
        <v>810</v>
      </c>
    </row>
    <row r="56" spans="1:13" ht="15.75">
      <c r="A56" s="1760" t="s">
        <v>9</v>
      </c>
      <c r="B56" s="29" t="s">
        <v>9</v>
      </c>
      <c r="C56" s="260" t="s">
        <v>416</v>
      </c>
      <c r="D56" s="30" t="s">
        <v>31</v>
      </c>
      <c r="E56" s="29">
        <v>3000</v>
      </c>
      <c r="F56" s="30">
        <v>30</v>
      </c>
      <c r="G56" s="577">
        <f>+VLOOKUP(C56,[1]Hoja1!$B:$H,7,FALSE)*F56</f>
        <v>251.86956521739131</v>
      </c>
      <c r="H56" s="1811">
        <f>SUM(G56:G77)</f>
        <v>5855.9370964841874</v>
      </c>
      <c r="I56" s="1878">
        <f>E56/F56</f>
        <v>100</v>
      </c>
      <c r="J56" s="1889">
        <f>+'CIF-CDF'!F99</f>
        <v>651.26849151541046</v>
      </c>
      <c r="K56" s="1889">
        <f>+H56+J56</f>
        <v>6507.2055879995978</v>
      </c>
      <c r="L56" s="1889">
        <f>+'CIF-CDF'!E80</f>
        <v>867.12329046975083</v>
      </c>
      <c r="M56" s="1891"/>
    </row>
    <row r="57" spans="1:13" ht="15.75">
      <c r="A57" s="1761"/>
      <c r="B57" s="2" t="s">
        <v>69</v>
      </c>
      <c r="C57" s="208" t="s">
        <v>322</v>
      </c>
      <c r="D57" s="3" t="s">
        <v>31</v>
      </c>
      <c r="E57" s="10">
        <v>1000</v>
      </c>
      <c r="F57" s="11">
        <f t="shared" ref="F57:F65" si="5">+E57/116</f>
        <v>8.6206896551724146</v>
      </c>
      <c r="G57" s="578">
        <f>+VLOOKUP(C57,[1]Hoja1!$B:$H,7,FALSE)*F57</f>
        <v>24.137931034482758</v>
      </c>
      <c r="H57" s="1812"/>
      <c r="I57" s="1879"/>
      <c r="J57" s="1772"/>
      <c r="K57" s="1772"/>
      <c r="L57" s="1772"/>
      <c r="M57" s="1892"/>
    </row>
    <row r="58" spans="1:13" ht="15.75">
      <c r="A58" s="1761"/>
      <c r="B58" s="2" t="s">
        <v>123</v>
      </c>
      <c r="C58" s="2" t="s">
        <v>305</v>
      </c>
      <c r="D58" s="3" t="s">
        <v>31</v>
      </c>
      <c r="E58" s="10">
        <v>1000</v>
      </c>
      <c r="F58" s="11">
        <f t="shared" si="5"/>
        <v>8.6206896551724146</v>
      </c>
      <c r="G58" s="578">
        <f>+VLOOKUP(C58,[1]Hoja1!$B:$H,7,FALSE)*F58</f>
        <v>24.137931034482758</v>
      </c>
      <c r="H58" s="1812"/>
      <c r="I58" s="1879"/>
      <c r="J58" s="1772"/>
      <c r="K58" s="1772"/>
      <c r="L58" s="1772"/>
      <c r="M58" s="1892"/>
    </row>
    <row r="59" spans="1:13" ht="15.75">
      <c r="A59" s="1761"/>
      <c r="B59" s="2" t="s">
        <v>219</v>
      </c>
      <c r="C59" s="208" t="s">
        <v>367</v>
      </c>
      <c r="D59" s="3" t="s">
        <v>31</v>
      </c>
      <c r="E59" s="10">
        <v>1000</v>
      </c>
      <c r="F59" s="11">
        <f t="shared" si="5"/>
        <v>8.6206896551724146</v>
      </c>
      <c r="G59" s="578">
        <f>+VLOOKUP(C59,[1]Hoja1!$B:$H,7,FALSE)*F59</f>
        <v>17.241379310344829</v>
      </c>
      <c r="H59" s="1812"/>
      <c r="I59" s="1879"/>
      <c r="J59" s="1772"/>
      <c r="K59" s="1772"/>
      <c r="L59" s="1772"/>
      <c r="M59" s="1892"/>
    </row>
    <row r="60" spans="1:13" ht="15.75">
      <c r="A60" s="1761"/>
      <c r="B60" s="2" t="s">
        <v>81</v>
      </c>
      <c r="C60" s="2" t="s">
        <v>317</v>
      </c>
      <c r="D60" s="3" t="s">
        <v>31</v>
      </c>
      <c r="E60" s="2">
        <v>1000</v>
      </c>
      <c r="F60" s="11">
        <f t="shared" si="5"/>
        <v>8.6206896551724146</v>
      </c>
      <c r="G60" s="578">
        <f>+VLOOKUP(C60,[1]Hoja1!$B:$H,7,FALSE)*F60</f>
        <v>9.4827586206896566</v>
      </c>
      <c r="H60" s="1812"/>
      <c r="I60" s="1879"/>
      <c r="J60" s="1772"/>
      <c r="K60" s="1772"/>
      <c r="L60" s="1772"/>
      <c r="M60" s="1892"/>
    </row>
    <row r="61" spans="1:13" ht="15.75">
      <c r="A61" s="1761"/>
      <c r="B61" s="2" t="s">
        <v>146</v>
      </c>
      <c r="C61" s="2" t="s">
        <v>318</v>
      </c>
      <c r="D61" s="3" t="s">
        <v>31</v>
      </c>
      <c r="E61" s="2">
        <v>1000</v>
      </c>
      <c r="F61" s="11">
        <f t="shared" si="5"/>
        <v>8.6206896551724146</v>
      </c>
      <c r="G61" s="578">
        <f>+VLOOKUP(C61,[1]Hoja1!$B:$H,7,FALSE)*F61</f>
        <v>17.241379310344829</v>
      </c>
      <c r="H61" s="1812"/>
      <c r="I61" s="1879"/>
      <c r="J61" s="1772"/>
      <c r="K61" s="1772"/>
      <c r="L61" s="1772"/>
      <c r="M61" s="1892"/>
    </row>
    <row r="62" spans="1:13" ht="15.75">
      <c r="A62" s="1761" t="s">
        <v>127</v>
      </c>
      <c r="B62" s="2" t="s">
        <v>45</v>
      </c>
      <c r="C62" s="2" t="s">
        <v>338</v>
      </c>
      <c r="D62" s="3" t="s">
        <v>63</v>
      </c>
      <c r="E62" s="2">
        <v>200</v>
      </c>
      <c r="F62" s="11">
        <v>2</v>
      </c>
      <c r="G62" s="578">
        <f>+VLOOKUP(C62,[1]Hoja1!$B:$H,7,FALSE)*F62</f>
        <v>12.637333255555555</v>
      </c>
      <c r="H62" s="1812"/>
      <c r="I62" s="1879"/>
      <c r="J62" s="1772"/>
      <c r="K62" s="1772"/>
      <c r="L62" s="1772"/>
      <c r="M62" s="1892"/>
    </row>
    <row r="63" spans="1:13" ht="15.75">
      <c r="A63" s="1761"/>
      <c r="B63" s="2" t="s">
        <v>43</v>
      </c>
      <c r="C63" s="2" t="s">
        <v>326</v>
      </c>
      <c r="D63" s="3" t="s">
        <v>82</v>
      </c>
      <c r="E63" s="8">
        <v>150</v>
      </c>
      <c r="F63" s="11">
        <f t="shared" si="5"/>
        <v>1.2931034482758621</v>
      </c>
      <c r="G63" s="578">
        <f>+VLOOKUP(C63,[1]Hoja1!$B:$H,7,FALSE)*F63</f>
        <v>82.112068965517238</v>
      </c>
      <c r="H63" s="1812"/>
      <c r="I63" s="1879"/>
      <c r="J63" s="1772"/>
      <c r="K63" s="1772"/>
      <c r="L63" s="1772"/>
      <c r="M63" s="1892"/>
    </row>
    <row r="64" spans="1:13" ht="15.75">
      <c r="A64" s="1761"/>
      <c r="B64" s="2" t="s">
        <v>36</v>
      </c>
      <c r="C64" s="2" t="s">
        <v>368</v>
      </c>
      <c r="D64" s="3" t="s">
        <v>31</v>
      </c>
      <c r="E64" s="8">
        <v>44</v>
      </c>
      <c r="F64" s="11">
        <f t="shared" si="5"/>
        <v>0.37931034482758619</v>
      </c>
      <c r="G64" s="578">
        <f>+VLOOKUP(C64,[1]Hoja1!$B:$H,7,FALSE)*F64</f>
        <v>160.15322439335887</v>
      </c>
      <c r="H64" s="1812"/>
      <c r="I64" s="1879"/>
      <c r="J64" s="1772"/>
      <c r="K64" s="1772"/>
      <c r="L64" s="1772"/>
      <c r="M64" s="1892"/>
    </row>
    <row r="65" spans="1:13" ht="16.5" thickBot="1">
      <c r="A65" s="1782"/>
      <c r="B65" s="8" t="s">
        <v>33</v>
      </c>
      <c r="C65" s="261" t="s">
        <v>309</v>
      </c>
      <c r="D65" s="9" t="s">
        <v>31</v>
      </c>
      <c r="E65" s="8">
        <v>150</v>
      </c>
      <c r="F65" s="861">
        <f t="shared" si="5"/>
        <v>1.2931034482758621</v>
      </c>
      <c r="G65" s="579">
        <f>+VLOOKUP(C65,[1]Hoja1!$B:$H,7,FALSE)*F65</f>
        <v>11.637931034482758</v>
      </c>
      <c r="H65" s="1812"/>
      <c r="I65" s="1880"/>
      <c r="J65" s="1772"/>
      <c r="K65" s="1772"/>
      <c r="L65" s="1772"/>
      <c r="M65" s="1892"/>
    </row>
    <row r="66" spans="1:13" ht="18.75">
      <c r="A66" s="1597" t="s">
        <v>798</v>
      </c>
      <c r="B66" s="29" t="s">
        <v>1026</v>
      </c>
      <c r="C66" s="230" t="s">
        <v>403</v>
      </c>
      <c r="D66" s="30" t="s">
        <v>31</v>
      </c>
      <c r="E66" s="101">
        <v>15000</v>
      </c>
      <c r="F66" s="101">
        <v>190</v>
      </c>
      <c r="G66" s="577">
        <f>+VLOOKUP(C66,[1]Hoja1!$B:$H,7,FALSE)*F66</f>
        <v>4750</v>
      </c>
      <c r="H66" s="1877"/>
      <c r="I66" s="1597">
        <v>94</v>
      </c>
      <c r="J66" s="1772"/>
      <c r="K66" s="1772"/>
      <c r="L66" s="1772"/>
      <c r="M66" s="1892"/>
    </row>
    <row r="67" spans="1:13" ht="18.75">
      <c r="A67" s="1599"/>
      <c r="B67" s="2" t="s">
        <v>115</v>
      </c>
      <c r="C67" s="231" t="s">
        <v>316</v>
      </c>
      <c r="D67" s="3" t="s">
        <v>31</v>
      </c>
      <c r="E67" s="2">
        <v>1000</v>
      </c>
      <c r="F67" s="450">
        <f>+E67/93</f>
        <v>10.75268817204301</v>
      </c>
      <c r="G67" s="578">
        <f>+VLOOKUP(C67,[1]Hoja1!$B:$H,7,FALSE)*F67</f>
        <v>59.139784946236553</v>
      </c>
      <c r="H67" s="1877"/>
      <c r="I67" s="1599"/>
      <c r="J67" s="1772"/>
      <c r="K67" s="1772"/>
      <c r="L67" s="1772"/>
      <c r="M67" s="1892"/>
    </row>
    <row r="68" spans="1:13" ht="15.75">
      <c r="A68" s="1599"/>
      <c r="B68" s="2" t="s">
        <v>81</v>
      </c>
      <c r="C68" s="2" t="s">
        <v>317</v>
      </c>
      <c r="D68" s="3" t="s">
        <v>31</v>
      </c>
      <c r="E68" s="2">
        <v>1000</v>
      </c>
      <c r="F68" s="450">
        <f t="shared" ref="F68:F73" si="6">+E68/93</f>
        <v>10.75268817204301</v>
      </c>
      <c r="G68" s="578">
        <f>+VLOOKUP(C68,[1]Hoja1!$B:$H,7,FALSE)*F68</f>
        <v>11.827956989247312</v>
      </c>
      <c r="H68" s="1877"/>
      <c r="I68" s="1599"/>
      <c r="J68" s="1772"/>
      <c r="K68" s="1772"/>
      <c r="L68" s="1772"/>
      <c r="M68" s="1892"/>
    </row>
    <row r="69" spans="1:13" ht="15.75">
      <c r="A69" s="1599"/>
      <c r="B69" s="2" t="s">
        <v>43</v>
      </c>
      <c r="C69" s="2" t="s">
        <v>326</v>
      </c>
      <c r="D69" s="3" t="s">
        <v>82</v>
      </c>
      <c r="E69" s="2">
        <v>150</v>
      </c>
      <c r="F69" s="3">
        <f>+E69/116</f>
        <v>1.2931034482758621</v>
      </c>
      <c r="G69" s="578">
        <f>+VLOOKUP(C69,[1]Hoja1!$B:$H,7,FALSE)*F69</f>
        <v>82.112068965517238</v>
      </c>
      <c r="H69" s="1877"/>
      <c r="I69" s="1599"/>
      <c r="J69" s="1772"/>
      <c r="K69" s="1772"/>
      <c r="L69" s="1772"/>
      <c r="M69" s="1892"/>
    </row>
    <row r="70" spans="1:13" ht="17.25">
      <c r="A70" s="1599"/>
      <c r="B70" s="2" t="s">
        <v>76</v>
      </c>
      <c r="C70" s="235" t="s">
        <v>308</v>
      </c>
      <c r="D70" s="3" t="s">
        <v>31</v>
      </c>
      <c r="E70" s="2">
        <v>4</v>
      </c>
      <c r="F70" s="450">
        <f t="shared" si="6"/>
        <v>4.3010752688172046E-2</v>
      </c>
      <c r="G70" s="578">
        <f>+VLOOKUP(C70,[1]Hoja1!$B:$H,7,FALSE)*F70</f>
        <v>0.43010752688172049</v>
      </c>
      <c r="H70" s="1877"/>
      <c r="I70" s="1599"/>
      <c r="J70" s="1772"/>
      <c r="K70" s="1772"/>
      <c r="L70" s="1772"/>
      <c r="M70" s="1892"/>
    </row>
    <row r="71" spans="1:13" ht="18.75">
      <c r="A71" s="1599"/>
      <c r="B71" s="2" t="s">
        <v>140</v>
      </c>
      <c r="C71" s="231" t="s">
        <v>417</v>
      </c>
      <c r="D71" s="3" t="s">
        <v>157</v>
      </c>
      <c r="E71" s="2">
        <f>4*11</f>
        <v>44</v>
      </c>
      <c r="F71" s="450">
        <f t="shared" si="6"/>
        <v>0.4731182795698925</v>
      </c>
      <c r="G71" s="578">
        <f>+VLOOKUP(C71,[1]Hoja1!$B:$H,7,FALSE)*F71</f>
        <v>15.092584627638393</v>
      </c>
      <c r="H71" s="1877"/>
      <c r="I71" s="1599"/>
      <c r="J71" s="1772"/>
      <c r="K71" s="1772"/>
      <c r="L71" s="1772"/>
      <c r="M71" s="1892"/>
    </row>
    <row r="72" spans="1:13" ht="18.75">
      <c r="A72" s="1599"/>
      <c r="B72" s="2" t="s">
        <v>113</v>
      </c>
      <c r="C72" s="231" t="s">
        <v>312</v>
      </c>
      <c r="D72" s="3" t="s">
        <v>31</v>
      </c>
      <c r="E72" s="2">
        <v>150</v>
      </c>
      <c r="F72" s="450">
        <f t="shared" si="6"/>
        <v>1.6129032258064515</v>
      </c>
      <c r="G72" s="578">
        <f>+VLOOKUP(C72,[1]Hoja1!$B:$H,7,FALSE)*F72</f>
        <v>12.096774193548386</v>
      </c>
      <c r="H72" s="1877"/>
      <c r="I72" s="1599"/>
      <c r="J72" s="1772"/>
      <c r="K72" s="1772"/>
      <c r="L72" s="1772"/>
      <c r="M72" s="1892"/>
    </row>
    <row r="73" spans="1:13" ht="19.5" thickBot="1">
      <c r="A73" s="1601"/>
      <c r="B73" s="32" t="s">
        <v>79</v>
      </c>
      <c r="C73" s="232" t="s">
        <v>305</v>
      </c>
      <c r="D73" s="33" t="s">
        <v>31</v>
      </c>
      <c r="E73" s="32">
        <f>5*500</f>
        <v>2500</v>
      </c>
      <c r="F73" s="865">
        <f t="shared" si="6"/>
        <v>26.881720430107528</v>
      </c>
      <c r="G73" s="634">
        <f>+VLOOKUP(C73,[1]Hoja1!$B:$H,7,FALSE)*F73</f>
        <v>75.268817204301072</v>
      </c>
      <c r="H73" s="1877"/>
      <c r="I73" s="1601"/>
      <c r="J73" s="1772"/>
      <c r="K73" s="1772"/>
      <c r="L73" s="1772"/>
      <c r="M73" s="1892"/>
    </row>
    <row r="74" spans="1:13" ht="15.75">
      <c r="A74" s="1781" t="s">
        <v>183</v>
      </c>
      <c r="B74" s="10" t="s">
        <v>5</v>
      </c>
      <c r="C74" s="10" t="s">
        <v>346</v>
      </c>
      <c r="D74" s="11" t="s">
        <v>31</v>
      </c>
      <c r="E74" s="10">
        <v>4000</v>
      </c>
      <c r="F74" s="11">
        <v>50</v>
      </c>
      <c r="G74" s="864">
        <f>+VLOOKUP(C74,[1]Hoja1!$B:$H,7,FALSE)*F74</f>
        <v>203.2</v>
      </c>
      <c r="H74" s="1812"/>
      <c r="I74" s="1760">
        <f>E74/F74</f>
        <v>80</v>
      </c>
      <c r="J74" s="1772"/>
      <c r="K74" s="1772"/>
      <c r="L74" s="1772"/>
      <c r="M74" s="1892"/>
    </row>
    <row r="75" spans="1:13" ht="15.75">
      <c r="A75" s="1761"/>
      <c r="B75" s="2" t="s">
        <v>76</v>
      </c>
      <c r="C75" s="2" t="s">
        <v>308</v>
      </c>
      <c r="D75" s="3" t="s">
        <v>31</v>
      </c>
      <c r="E75" s="2">
        <v>65</v>
      </c>
      <c r="F75" s="3">
        <f>+E75/80</f>
        <v>0.8125</v>
      </c>
      <c r="G75" s="257">
        <f>+VLOOKUP(C75,[1]Hoja1!$B:$H,7,FALSE)*F75</f>
        <v>8.125</v>
      </c>
      <c r="H75" s="1812"/>
      <c r="I75" s="1761"/>
      <c r="J75" s="1772"/>
      <c r="K75" s="1772"/>
      <c r="L75" s="1772"/>
      <c r="M75" s="1892"/>
    </row>
    <row r="76" spans="1:13" ht="15.75">
      <c r="A76" s="1761"/>
      <c r="B76" s="2" t="s">
        <v>45</v>
      </c>
      <c r="C76" s="2" t="s">
        <v>338</v>
      </c>
      <c r="D76" s="3" t="s">
        <v>39</v>
      </c>
      <c r="E76" s="2">
        <v>300</v>
      </c>
      <c r="F76" s="3">
        <f>+E76/80</f>
        <v>3.75</v>
      </c>
      <c r="G76" s="257">
        <f>+VLOOKUP(C76,[1]Hoja1!$B:$H,7,FALSE)*F76</f>
        <v>23.694999854166667</v>
      </c>
      <c r="H76" s="1812"/>
      <c r="I76" s="1761"/>
      <c r="J76" s="1772"/>
      <c r="K76" s="1772"/>
      <c r="L76" s="1772"/>
      <c r="M76" s="1892"/>
    </row>
    <row r="77" spans="1:13" ht="16.5" thickBot="1">
      <c r="A77" s="1762"/>
      <c r="B77" s="32" t="s">
        <v>43</v>
      </c>
      <c r="C77" s="32" t="s">
        <v>340</v>
      </c>
      <c r="D77" s="33" t="s">
        <v>31</v>
      </c>
      <c r="E77" s="32">
        <v>150</v>
      </c>
      <c r="F77" s="33">
        <f>+E77/80</f>
        <v>1.875</v>
      </c>
      <c r="G77" s="255">
        <f>+VLOOKUP(C77,[1]Hoja1!$B:$H,7,FALSE)*F77</f>
        <v>4.2974999999999994</v>
      </c>
      <c r="H77" s="1813"/>
      <c r="I77" s="1762"/>
      <c r="J77" s="1890"/>
      <c r="K77" s="1890"/>
      <c r="L77" s="1890"/>
      <c r="M77" s="1893"/>
    </row>
    <row r="79" spans="1:13" ht="13.5" customHeight="1" thickBot="1"/>
    <row r="80" spans="1:13" ht="16.5" thickBot="1">
      <c r="A80" s="1886" t="s">
        <v>215</v>
      </c>
      <c r="B80" s="1887"/>
      <c r="C80" s="1887"/>
      <c r="D80" s="1887"/>
      <c r="E80" s="1887"/>
      <c r="F80" s="1887"/>
      <c r="G80" s="1887"/>
      <c r="H80" s="1800"/>
      <c r="I80" s="1887"/>
      <c r="J80" s="1887"/>
      <c r="K80" s="1887"/>
      <c r="L80" s="1887"/>
      <c r="M80" s="1888"/>
    </row>
    <row r="81" spans="1:18" ht="64.5" customHeight="1" thickBot="1">
      <c r="A81" s="575" t="s">
        <v>71</v>
      </c>
      <c r="B81" s="575" t="s">
        <v>72</v>
      </c>
      <c r="C81" s="575" t="s">
        <v>307</v>
      </c>
      <c r="D81" s="575" t="s">
        <v>73</v>
      </c>
      <c r="E81" s="575" t="s">
        <v>223</v>
      </c>
      <c r="F81" s="575" t="s">
        <v>224</v>
      </c>
      <c r="G81" s="575" t="s">
        <v>75</v>
      </c>
      <c r="H81" s="575" t="s">
        <v>807</v>
      </c>
      <c r="I81" s="575" t="s">
        <v>808</v>
      </c>
      <c r="J81" s="575" t="s">
        <v>809</v>
      </c>
      <c r="K81" s="575" t="s">
        <v>290</v>
      </c>
      <c r="L81" s="575" t="s">
        <v>291</v>
      </c>
      <c r="M81" s="575" t="s">
        <v>810</v>
      </c>
    </row>
    <row r="82" spans="1:18" ht="15.75">
      <c r="A82" s="1770" t="s">
        <v>240</v>
      </c>
      <c r="B82" s="104" t="s">
        <v>154</v>
      </c>
      <c r="C82" s="260" t="s">
        <v>402</v>
      </c>
      <c r="D82" s="105" t="s">
        <v>31</v>
      </c>
      <c r="E82" s="583">
        <v>500</v>
      </c>
      <c r="F82" s="584">
        <f>E82/27</f>
        <v>18.518518518518519</v>
      </c>
      <c r="G82" s="635">
        <f>+VLOOKUP(C82,[1]Hoja1!$B:$H,7,FALSE)*F82</f>
        <v>51.481481481481481</v>
      </c>
      <c r="H82" s="1875">
        <f>+SUM(G82:G108)</f>
        <v>9362.4606547089825</v>
      </c>
      <c r="I82" s="1895">
        <v>27</v>
      </c>
      <c r="J82" s="1875">
        <f>+'CIF-CDF'!F100</f>
        <v>2822.1634632334453</v>
      </c>
      <c r="K82" s="1875">
        <f>+H82+J82</f>
        <v>12184.624117942429</v>
      </c>
      <c r="L82" s="1875">
        <f>'CIF-CDF'!E79</f>
        <v>2990.0803119646575</v>
      </c>
      <c r="M82" s="1759">
        <f>L82+K82</f>
        <v>15174.704429907086</v>
      </c>
    </row>
    <row r="83" spans="1:18" ht="15.75">
      <c r="A83" s="1652"/>
      <c r="B83" s="43" t="s">
        <v>59</v>
      </c>
      <c r="C83" s="208" t="s">
        <v>328</v>
      </c>
      <c r="D83" s="62" t="s">
        <v>41</v>
      </c>
      <c r="E83" s="103">
        <v>30</v>
      </c>
      <c r="F83" s="112">
        <f t="shared" ref="F83:F108" si="7">E83/27</f>
        <v>1.1111111111111112</v>
      </c>
      <c r="G83" s="631">
        <f>+VLOOKUP(C83,[1]Hoja1!$B:$H,7,FALSE)*F83</f>
        <v>522.22222222222229</v>
      </c>
      <c r="H83" s="1841"/>
      <c r="I83" s="1895"/>
      <c r="J83" s="1841"/>
      <c r="K83" s="1841"/>
      <c r="L83" s="1841"/>
      <c r="M83" s="1195"/>
      <c r="P83" s="726" t="s">
        <v>1024</v>
      </c>
      <c r="Q83" s="751">
        <f>I82</f>
        <v>27</v>
      </c>
    </row>
    <row r="84" spans="1:18" ht="30">
      <c r="A84" s="1652"/>
      <c r="B84" s="43" t="s">
        <v>87</v>
      </c>
      <c r="C84" s="208" t="s">
        <v>373</v>
      </c>
      <c r="D84" s="62" t="s">
        <v>63</v>
      </c>
      <c r="E84" s="103">
        <v>200</v>
      </c>
      <c r="F84" s="112">
        <f t="shared" si="7"/>
        <v>7.4074074074074074</v>
      </c>
      <c r="G84" s="631">
        <f>+VLOOKUP(C84,[1]Hoja1!$B:$H,7,FALSE)*F84</f>
        <v>220.24691111111116</v>
      </c>
      <c r="H84" s="1841"/>
      <c r="I84" s="1895"/>
      <c r="J84" s="1841"/>
      <c r="K84" s="1841"/>
      <c r="L84" s="1841"/>
      <c r="M84" s="1195"/>
      <c r="P84" s="726" t="s">
        <v>1025</v>
      </c>
      <c r="Q84" s="726">
        <v>27</v>
      </c>
      <c r="R84"/>
    </row>
    <row r="85" spans="1:18" ht="30">
      <c r="A85" s="1652"/>
      <c r="B85" s="43" t="s">
        <v>45</v>
      </c>
      <c r="C85" s="208" t="s">
        <v>338</v>
      </c>
      <c r="D85" s="62" t="s">
        <v>63</v>
      </c>
      <c r="E85" s="103">
        <v>1000</v>
      </c>
      <c r="F85" s="112">
        <f t="shared" si="7"/>
        <v>37.037037037037038</v>
      </c>
      <c r="G85" s="631">
        <f>+VLOOKUP(C85,[1]Hoja1!$B:$H,7,FALSE)*F85</f>
        <v>234.02468991769547</v>
      </c>
      <c r="H85" s="1841"/>
      <c r="I85" s="1895"/>
      <c r="J85" s="1841"/>
      <c r="K85" s="1841"/>
      <c r="L85" s="1841"/>
      <c r="M85" s="1195"/>
      <c r="P85" s="753" t="s">
        <v>1028</v>
      </c>
      <c r="Q85" s="752">
        <f>Q83-Q84</f>
        <v>0</v>
      </c>
    </row>
    <row r="86" spans="1:18" ht="15.75">
      <c r="A86" s="1652"/>
      <c r="B86" s="43" t="s">
        <v>43</v>
      </c>
      <c r="C86" s="208" t="s">
        <v>340</v>
      </c>
      <c r="D86" s="62" t="s">
        <v>31</v>
      </c>
      <c r="E86" s="103">
        <v>15</v>
      </c>
      <c r="F86" s="112">
        <f t="shared" si="7"/>
        <v>0.55555555555555558</v>
      </c>
      <c r="G86" s="631">
        <f>+VLOOKUP(C86,[1]Hoja1!$B:$H,7,FALSE)*F86</f>
        <v>1.2733333333333332</v>
      </c>
      <c r="H86" s="1841"/>
      <c r="I86" s="1895"/>
      <c r="J86" s="1841"/>
      <c r="K86" s="1841"/>
      <c r="L86" s="1841"/>
      <c r="M86" s="1195"/>
    </row>
    <row r="87" spans="1:18" ht="15.75">
      <c r="A87" s="1652"/>
      <c r="B87" s="43" t="s">
        <v>44</v>
      </c>
      <c r="C87" s="208" t="s">
        <v>331</v>
      </c>
      <c r="D87" s="62" t="s">
        <v>31</v>
      </c>
      <c r="E87" s="103">
        <v>15</v>
      </c>
      <c r="F87" s="112">
        <f t="shared" si="7"/>
        <v>0.55555555555555558</v>
      </c>
      <c r="G87" s="631">
        <f>+VLOOKUP(C87,[1]Hoja1!$B:$H,7,FALSE)*F87</f>
        <v>2.3974416666666665</v>
      </c>
      <c r="H87" s="1841"/>
      <c r="I87" s="1895"/>
      <c r="J87" s="1841"/>
      <c r="K87" s="1841"/>
      <c r="L87" s="1841"/>
      <c r="M87" s="1195"/>
    </row>
    <row r="88" spans="1:18" ht="16.5" thickBot="1">
      <c r="A88" s="1653"/>
      <c r="B88" s="106" t="s">
        <v>38</v>
      </c>
      <c r="C88" s="106" t="s">
        <v>327</v>
      </c>
      <c r="D88" s="107" t="s">
        <v>63</v>
      </c>
      <c r="E88" s="108">
        <v>2200</v>
      </c>
      <c r="F88" s="113">
        <f t="shared" si="7"/>
        <v>81.481481481481481</v>
      </c>
      <c r="G88" s="636">
        <f>+VLOOKUP(C88,[1]Hoja1!$B:$H,7,FALSE)*F88</f>
        <v>288.81481481481478</v>
      </c>
      <c r="H88" s="1841"/>
      <c r="I88" s="1895"/>
      <c r="J88" s="1841"/>
      <c r="K88" s="1841"/>
      <c r="L88" s="1841"/>
      <c r="M88" s="1195"/>
    </row>
    <row r="89" spans="1:18" ht="15.75">
      <c r="A89" s="1793" t="s">
        <v>30</v>
      </c>
      <c r="B89" s="27" t="s">
        <v>30</v>
      </c>
      <c r="C89" s="27" t="s">
        <v>304</v>
      </c>
      <c r="D89" s="28" t="s">
        <v>31</v>
      </c>
      <c r="E89" s="27">
        <f>850*10</f>
        <v>8500</v>
      </c>
      <c r="F89" s="114">
        <f t="shared" si="7"/>
        <v>314.81481481481484</v>
      </c>
      <c r="G89" s="630">
        <f>+VLOOKUP(C89,[1]Hoja1!$B:$H,7,FALSE)*F89</f>
        <v>3989.6481481481483</v>
      </c>
      <c r="H89" s="1841"/>
      <c r="I89" s="1895"/>
      <c r="J89" s="1841"/>
      <c r="K89" s="1841"/>
      <c r="L89" s="1841"/>
      <c r="M89" s="1195"/>
    </row>
    <row r="90" spans="1:18" ht="16.5" thickBot="1">
      <c r="A90" s="1794"/>
      <c r="B90" s="78" t="s">
        <v>43</v>
      </c>
      <c r="C90" s="78" t="s">
        <v>340</v>
      </c>
      <c r="D90" s="77" t="s">
        <v>31</v>
      </c>
      <c r="E90" s="78">
        <v>80</v>
      </c>
      <c r="F90" s="115">
        <f t="shared" si="7"/>
        <v>2.9629629629629628</v>
      </c>
      <c r="G90" s="636">
        <f>+VLOOKUP(C90,[1]Hoja1!$B:$H,7,FALSE)*F90</f>
        <v>6.7911111111111104</v>
      </c>
      <c r="H90" s="1841"/>
      <c r="I90" s="1895"/>
      <c r="J90" s="1841"/>
      <c r="K90" s="1841"/>
      <c r="L90" s="1841"/>
      <c r="M90" s="1195"/>
    </row>
    <row r="91" spans="1:18" ht="15.75">
      <c r="A91" s="1795" t="s">
        <v>216</v>
      </c>
      <c r="B91" s="27" t="s">
        <v>108</v>
      </c>
      <c r="C91" s="27" t="s">
        <v>405</v>
      </c>
      <c r="D91" s="28" t="s">
        <v>31</v>
      </c>
      <c r="E91" s="27">
        <v>2000</v>
      </c>
      <c r="F91" s="114">
        <f t="shared" si="7"/>
        <v>74.074074074074076</v>
      </c>
      <c r="G91" s="630">
        <f>+VLOOKUP(C91,[1]Hoja1!$B:$H,7,FALSE)*F91</f>
        <v>881.48148148148152</v>
      </c>
      <c r="H91" s="1841"/>
      <c r="I91" s="1895"/>
      <c r="J91" s="1841"/>
      <c r="K91" s="1841"/>
      <c r="L91" s="1841"/>
      <c r="M91" s="1195"/>
    </row>
    <row r="92" spans="1:18" ht="15.75">
      <c r="A92" s="1796"/>
      <c r="B92" s="12" t="s">
        <v>109</v>
      </c>
      <c r="C92" s="264"/>
      <c r="D92" s="14" t="s">
        <v>63</v>
      </c>
      <c r="E92" s="12">
        <v>2000</v>
      </c>
      <c r="F92" s="116">
        <f t="shared" si="7"/>
        <v>74.074074074074076</v>
      </c>
      <c r="G92" s="631"/>
      <c r="H92" s="1841"/>
      <c r="I92" s="1895"/>
      <c r="J92" s="1841"/>
      <c r="K92" s="1841"/>
      <c r="L92" s="1841"/>
      <c r="M92" s="1195"/>
    </row>
    <row r="93" spans="1:18" ht="15.75">
      <c r="A93" s="1796"/>
      <c r="B93" s="12" t="s">
        <v>87</v>
      </c>
      <c r="C93" s="12" t="s">
        <v>373</v>
      </c>
      <c r="D93" s="14" t="s">
        <v>63</v>
      </c>
      <c r="E93" s="12">
        <v>100</v>
      </c>
      <c r="F93" s="116">
        <f t="shared" si="7"/>
        <v>3.7037037037037037</v>
      </c>
      <c r="G93" s="631">
        <f>+VLOOKUP(C93,[1]Hoja1!$B:$H,7,FALSE)*F93</f>
        <v>110.12345555555558</v>
      </c>
      <c r="H93" s="1841"/>
      <c r="I93" s="1895"/>
      <c r="J93" s="1841"/>
      <c r="K93" s="1841"/>
      <c r="L93" s="1841"/>
      <c r="M93" s="1195"/>
    </row>
    <row r="94" spans="1:18" ht="15.75">
      <c r="A94" s="1796"/>
      <c r="B94" s="12" t="s">
        <v>43</v>
      </c>
      <c r="C94" s="12" t="s">
        <v>340</v>
      </c>
      <c r="D94" s="14" t="s">
        <v>31</v>
      </c>
      <c r="E94" s="12">
        <v>50</v>
      </c>
      <c r="F94" s="116">
        <f t="shared" si="7"/>
        <v>1.8518518518518519</v>
      </c>
      <c r="G94" s="631">
        <f>+VLOOKUP(C94,[1]Hoja1!$B:$H,7,FALSE)*F94</f>
        <v>4.2444444444444445</v>
      </c>
      <c r="H94" s="1841"/>
      <c r="I94" s="1895"/>
      <c r="J94" s="1841"/>
      <c r="K94" s="1841"/>
      <c r="L94" s="1841"/>
      <c r="M94" s="1195"/>
    </row>
    <row r="95" spans="1:18" ht="15.75">
      <c r="A95" s="1796"/>
      <c r="B95" s="12" t="s">
        <v>111</v>
      </c>
      <c r="C95" s="208" t="s">
        <v>401</v>
      </c>
      <c r="D95" s="14" t="s">
        <v>31</v>
      </c>
      <c r="E95" s="12">
        <v>10</v>
      </c>
      <c r="F95" s="116">
        <f t="shared" si="7"/>
        <v>0.37037037037037035</v>
      </c>
      <c r="G95" s="631">
        <f>+VLOOKUP(C95,[1]Hoja1!$B:$H,7,FALSE)*F95</f>
        <v>7.4074074074074066</v>
      </c>
      <c r="H95" s="1841"/>
      <c r="I95" s="1895"/>
      <c r="J95" s="1841"/>
      <c r="K95" s="1841"/>
      <c r="L95" s="1841"/>
      <c r="M95" s="1195"/>
    </row>
    <row r="96" spans="1:18" ht="16.5" thickBot="1">
      <c r="A96" s="1797"/>
      <c r="B96" s="78" t="s">
        <v>90</v>
      </c>
      <c r="C96" s="78" t="s">
        <v>432</v>
      </c>
      <c r="D96" s="77" t="s">
        <v>31</v>
      </c>
      <c r="E96" s="78">
        <v>100</v>
      </c>
      <c r="F96" s="115">
        <f t="shared" si="7"/>
        <v>3.7037037037037037</v>
      </c>
      <c r="G96" s="636">
        <f>+VLOOKUP(C96,[1]Hoja1!$B:$H,7,FALSE)*F96</f>
        <v>0.47547111111111112</v>
      </c>
      <c r="H96" s="1841"/>
      <c r="I96" s="1895"/>
      <c r="J96" s="1841"/>
      <c r="K96" s="1841"/>
      <c r="L96" s="1841"/>
      <c r="M96" s="1195"/>
    </row>
    <row r="97" spans="1:13" ht="15.75">
      <c r="A97" s="1793" t="s">
        <v>114</v>
      </c>
      <c r="B97" s="27" t="s">
        <v>81</v>
      </c>
      <c r="C97" s="27" t="s">
        <v>317</v>
      </c>
      <c r="D97" s="28" t="s">
        <v>31</v>
      </c>
      <c r="E97" s="27">
        <v>1000</v>
      </c>
      <c r="F97" s="114">
        <f t="shared" si="7"/>
        <v>37.037037037037038</v>
      </c>
      <c r="G97" s="630">
        <f>+VLOOKUP(C97,[1]Hoja1!$B:$H,7,FALSE)*F97</f>
        <v>40.740740740740748</v>
      </c>
      <c r="H97" s="1841"/>
      <c r="I97" s="1895"/>
      <c r="J97" s="1841"/>
      <c r="K97" s="1841"/>
      <c r="L97" s="1841"/>
      <c r="M97" s="1195"/>
    </row>
    <row r="98" spans="1:13" ht="15.75">
      <c r="A98" s="1798"/>
      <c r="B98" s="12" t="s">
        <v>115</v>
      </c>
      <c r="C98" s="208" t="s">
        <v>316</v>
      </c>
      <c r="D98" s="14" t="s">
        <v>31</v>
      </c>
      <c r="E98" s="12">
        <v>1000</v>
      </c>
      <c r="F98" s="116">
        <f t="shared" si="7"/>
        <v>37.037037037037038</v>
      </c>
      <c r="G98" s="631">
        <f>+VLOOKUP(C98,[1]Hoja1!$B:$H,7,FALSE)*F98</f>
        <v>203.7037037037037</v>
      </c>
      <c r="H98" s="1841"/>
      <c r="I98" s="1895"/>
      <c r="J98" s="1841"/>
      <c r="K98" s="1841"/>
      <c r="L98" s="1841"/>
      <c r="M98" s="1195"/>
    </row>
    <row r="99" spans="1:13" ht="15.75">
      <c r="A99" s="1798"/>
      <c r="B99" s="12" t="s">
        <v>116</v>
      </c>
      <c r="C99" s="208" t="s">
        <v>406</v>
      </c>
      <c r="D99" s="14" t="s">
        <v>31</v>
      </c>
      <c r="E99" s="12">
        <v>48</v>
      </c>
      <c r="F99" s="116">
        <f t="shared" si="7"/>
        <v>1.7777777777777777</v>
      </c>
      <c r="G99" s="631">
        <f>+VLOOKUP(C99,[1]Hoja1!$B:$H,7,FALSE)*F99</f>
        <v>5.4106280193236707</v>
      </c>
      <c r="H99" s="1841"/>
      <c r="I99" s="1895"/>
      <c r="J99" s="1841"/>
      <c r="K99" s="1841"/>
      <c r="L99" s="1841"/>
      <c r="M99" s="1195"/>
    </row>
    <row r="100" spans="1:13" ht="15.75">
      <c r="A100" s="1798"/>
      <c r="B100" s="12" t="s">
        <v>43</v>
      </c>
      <c r="C100" s="12" t="s">
        <v>340</v>
      </c>
      <c r="D100" s="14" t="s">
        <v>31</v>
      </c>
      <c r="E100" s="12">
        <v>20</v>
      </c>
      <c r="F100" s="116">
        <f t="shared" si="7"/>
        <v>0.7407407407407407</v>
      </c>
      <c r="G100" s="631">
        <f>+VLOOKUP(C100,[1]Hoja1!$B:$H,7,FALSE)*F100</f>
        <v>1.6977777777777776</v>
      </c>
      <c r="H100" s="1841"/>
      <c r="I100" s="1895"/>
      <c r="J100" s="1841"/>
      <c r="K100" s="1841"/>
      <c r="L100" s="1841"/>
      <c r="M100" s="1195"/>
    </row>
    <row r="101" spans="1:13" ht="15.75">
      <c r="A101" s="1798"/>
      <c r="B101" s="12" t="s">
        <v>117</v>
      </c>
      <c r="C101" s="208" t="s">
        <v>407</v>
      </c>
      <c r="D101" s="14" t="s">
        <v>63</v>
      </c>
      <c r="E101" s="12">
        <v>10</v>
      </c>
      <c r="F101" s="116">
        <f t="shared" si="7"/>
        <v>0.37037037037037035</v>
      </c>
      <c r="G101" s="631">
        <f>+VLOOKUP(C101,[1]Hoja1!$B:$H,7,FALSE)*F101</f>
        <v>1.6296300740740741</v>
      </c>
      <c r="H101" s="1841"/>
      <c r="I101" s="1895"/>
      <c r="J101" s="1841"/>
      <c r="K101" s="1841"/>
      <c r="L101" s="1841"/>
      <c r="M101" s="1195"/>
    </row>
    <row r="102" spans="1:13" ht="15.75">
      <c r="A102" s="1798"/>
      <c r="B102" s="12" t="s">
        <v>45</v>
      </c>
      <c r="C102" s="12" t="s">
        <v>338</v>
      </c>
      <c r="D102" s="14" t="s">
        <v>63</v>
      </c>
      <c r="E102" s="12">
        <v>5</v>
      </c>
      <c r="F102" s="116">
        <f t="shared" si="7"/>
        <v>0.18518518518518517</v>
      </c>
      <c r="G102" s="631">
        <f>+VLOOKUP(C102,[1]Hoja1!$B:$H,7,FALSE)*F102</f>
        <v>1.1701234495884774</v>
      </c>
      <c r="H102" s="1841"/>
      <c r="I102" s="1895"/>
      <c r="J102" s="1841"/>
      <c r="K102" s="1841"/>
      <c r="L102" s="1841"/>
      <c r="M102" s="1195"/>
    </row>
    <row r="103" spans="1:13" ht="16.5" thickBot="1">
      <c r="A103" s="1794"/>
      <c r="B103" s="78" t="s">
        <v>33</v>
      </c>
      <c r="C103" s="78" t="s">
        <v>309</v>
      </c>
      <c r="D103" s="77" t="s">
        <v>31</v>
      </c>
      <c r="E103" s="78">
        <v>60</v>
      </c>
      <c r="F103" s="115">
        <f t="shared" si="7"/>
        <v>2.2222222222222223</v>
      </c>
      <c r="G103" s="636">
        <f>+VLOOKUP(C103,[1]Hoja1!$B:$H,7,FALSE)*F103</f>
        <v>20</v>
      </c>
      <c r="H103" s="1841"/>
      <c r="I103" s="1895"/>
      <c r="J103" s="1841"/>
      <c r="K103" s="1841"/>
      <c r="L103" s="1841"/>
      <c r="M103" s="1195"/>
    </row>
    <row r="104" spans="1:13" ht="15.75">
      <c r="A104" s="1793" t="s">
        <v>195</v>
      </c>
      <c r="B104" s="109" t="s">
        <v>108</v>
      </c>
      <c r="C104" s="109" t="s">
        <v>405</v>
      </c>
      <c r="D104" s="110" t="s">
        <v>31</v>
      </c>
      <c r="E104" s="109">
        <v>500</v>
      </c>
      <c r="F104" s="117">
        <f t="shared" si="7"/>
        <v>18.518518518518519</v>
      </c>
      <c r="G104" s="630">
        <f>+VLOOKUP(C104,[1]Hoja1!$B:$H,7,FALSE)*F104</f>
        <v>220.37037037037038</v>
      </c>
      <c r="H104" s="1841"/>
      <c r="I104" s="1895"/>
      <c r="J104" s="1841"/>
      <c r="K104" s="1841"/>
      <c r="L104" s="1841"/>
      <c r="M104" s="1195"/>
    </row>
    <row r="105" spans="1:13" ht="16.5" thickBot="1">
      <c r="A105" s="1798"/>
      <c r="B105" s="18" t="s">
        <v>116</v>
      </c>
      <c r="C105" s="18" t="s">
        <v>406</v>
      </c>
      <c r="D105" s="809" t="s">
        <v>31</v>
      </c>
      <c r="E105" s="18">
        <v>144</v>
      </c>
      <c r="F105" s="810">
        <f t="shared" si="7"/>
        <v>5.333333333333333</v>
      </c>
      <c r="G105" s="632">
        <f>+VLOOKUP(C105,[1]Hoja1!$B:$H,7,FALSE)*F105</f>
        <v>16.231884057971012</v>
      </c>
      <c r="H105" s="1841"/>
      <c r="I105" s="1895"/>
      <c r="J105" s="1841"/>
      <c r="K105" s="1841"/>
      <c r="L105" s="1841"/>
      <c r="M105" s="1195"/>
    </row>
    <row r="106" spans="1:13" ht="15.75">
      <c r="A106" s="1776" t="s">
        <v>217</v>
      </c>
      <c r="B106" s="29" t="s">
        <v>45</v>
      </c>
      <c r="C106" s="29" t="s">
        <v>338</v>
      </c>
      <c r="D106" s="30" t="s">
        <v>63</v>
      </c>
      <c r="E106" s="29">
        <f>27*2</f>
        <v>54</v>
      </c>
      <c r="F106" s="802">
        <v>2</v>
      </c>
      <c r="G106" s="455">
        <v>1.17012344958848</v>
      </c>
      <c r="H106" s="1876"/>
      <c r="I106" s="1895"/>
      <c r="J106" s="1841"/>
      <c r="K106" s="1841"/>
      <c r="L106" s="1841"/>
      <c r="M106" s="1195"/>
    </row>
    <row r="107" spans="1:13" ht="16.5" thickBot="1">
      <c r="A107" s="1778"/>
      <c r="B107" s="32" t="s">
        <v>22</v>
      </c>
      <c r="C107" s="32" t="s">
        <v>349</v>
      </c>
      <c r="D107" s="33" t="s">
        <v>31</v>
      </c>
      <c r="E107" s="32">
        <f>+F107*I82</f>
        <v>2700</v>
      </c>
      <c r="F107" s="414">
        <v>100</v>
      </c>
      <c r="G107" s="457">
        <f>+VLOOKUP(C107,[1]Hoja1!$B:$H,7,FALSE)*F107</f>
        <v>1270.444</v>
      </c>
      <c r="H107" s="1876"/>
      <c r="I107" s="1895"/>
      <c r="J107" s="1841"/>
      <c r="K107" s="1841"/>
      <c r="L107" s="1841"/>
      <c r="M107" s="1195"/>
    </row>
    <row r="108" spans="1:13" ht="16.5" thickBot="1">
      <c r="A108" s="801" t="s">
        <v>23</v>
      </c>
      <c r="B108" s="781" t="s">
        <v>23</v>
      </c>
      <c r="C108" s="781" t="s">
        <v>324</v>
      </c>
      <c r="D108" s="782" t="s">
        <v>31</v>
      </c>
      <c r="E108" s="781">
        <v>2000</v>
      </c>
      <c r="F108" s="808">
        <f t="shared" si="7"/>
        <v>74.074074074074076</v>
      </c>
      <c r="G108" s="783">
        <f>+VLOOKUP(C108,[1]Hoja1!$B:$H,7,FALSE)*F108</f>
        <v>1259.2592592592594</v>
      </c>
      <c r="H108" s="1842"/>
      <c r="I108" s="1896"/>
      <c r="J108" s="1842"/>
      <c r="K108" s="1842"/>
      <c r="L108" s="1842"/>
      <c r="M108" s="1196"/>
    </row>
    <row r="110" spans="1:13" ht="15.75" thickBot="1"/>
    <row r="111" spans="1:13" ht="16.5" thickBot="1">
      <c r="A111" s="1799" t="s">
        <v>121</v>
      </c>
      <c r="B111" s="1800"/>
      <c r="C111" s="1800"/>
      <c r="D111" s="1800"/>
      <c r="E111" s="1800"/>
      <c r="F111" s="1800"/>
      <c r="G111" s="1800"/>
      <c r="H111" s="1800"/>
      <c r="I111" s="1800"/>
      <c r="J111" s="1800"/>
      <c r="K111" s="1800"/>
      <c r="L111" s="1800"/>
      <c r="M111" s="1801"/>
    </row>
    <row r="112" spans="1:13" ht="39.75" customHeight="1" thickBot="1">
      <c r="A112" s="252" t="s">
        <v>71</v>
      </c>
      <c r="B112" s="75" t="s">
        <v>72</v>
      </c>
      <c r="C112" s="75" t="s">
        <v>307</v>
      </c>
      <c r="D112" s="75" t="s">
        <v>73</v>
      </c>
      <c r="E112" s="75" t="s">
        <v>74</v>
      </c>
      <c r="F112" s="76" t="s">
        <v>28</v>
      </c>
      <c r="G112" s="637" t="s">
        <v>75</v>
      </c>
      <c r="H112" s="76" t="s">
        <v>1054</v>
      </c>
      <c r="I112" s="76" t="s">
        <v>808</v>
      </c>
      <c r="J112" s="76" t="s">
        <v>809</v>
      </c>
      <c r="K112" s="76" t="s">
        <v>290</v>
      </c>
      <c r="L112" s="76" t="s">
        <v>291</v>
      </c>
      <c r="M112" s="446" t="s">
        <v>810</v>
      </c>
    </row>
    <row r="113" spans="1:14" ht="15.75">
      <c r="A113" s="1652" t="s">
        <v>1027</v>
      </c>
      <c r="B113" s="43" t="s">
        <v>122</v>
      </c>
      <c r="C113" s="43" t="s">
        <v>409</v>
      </c>
      <c r="D113" s="43" t="s">
        <v>31</v>
      </c>
      <c r="E113" s="43">
        <f>3000*(1+1/4)</f>
        <v>3750</v>
      </c>
      <c r="F113" s="460">
        <f t="shared" ref="F113:F122" si="8">+E113/350</f>
        <v>10.714285714285714</v>
      </c>
      <c r="G113" s="467">
        <f>+VLOOKUP(C113,[1]Hoja1!$B:$H,7,FALSE)*F113</f>
        <v>85.714285714285708</v>
      </c>
      <c r="H113" s="1693">
        <f>+SUM(G113:G122)</f>
        <v>249.66685885714284</v>
      </c>
      <c r="I113" s="1693">
        <v>350</v>
      </c>
      <c r="J113" s="1693" t="s">
        <v>950</v>
      </c>
      <c r="K113" s="1693">
        <f>+H113</f>
        <v>249.66685885714284</v>
      </c>
      <c r="L113" s="1693"/>
      <c r="M113" s="1693">
        <f>+K113+L113</f>
        <v>249.66685885714284</v>
      </c>
    </row>
    <row r="114" spans="1:14" ht="15.75">
      <c r="A114" s="1652"/>
      <c r="B114" s="43" t="s">
        <v>69</v>
      </c>
      <c r="C114" s="43" t="s">
        <v>322</v>
      </c>
      <c r="D114" s="43" t="s">
        <v>31</v>
      </c>
      <c r="E114" s="43">
        <f>2000*(1+1/4)</f>
        <v>2500</v>
      </c>
      <c r="F114" s="460">
        <f t="shared" si="8"/>
        <v>7.1428571428571432</v>
      </c>
      <c r="G114" s="467">
        <f>+VLOOKUP(C114,[1]Hoja1!$B:$H,7,FALSE)*F114</f>
        <v>20</v>
      </c>
      <c r="H114" s="1691"/>
      <c r="I114" s="1691"/>
      <c r="J114" s="1691"/>
      <c r="K114" s="1691"/>
      <c r="L114" s="1691"/>
      <c r="M114" s="1691"/>
    </row>
    <row r="115" spans="1:14" ht="15.75">
      <c r="A115" s="1652"/>
      <c r="B115" s="43" t="s">
        <v>123</v>
      </c>
      <c r="C115" s="43" t="s">
        <v>305</v>
      </c>
      <c r="D115" s="43" t="s">
        <v>31</v>
      </c>
      <c r="E115" s="43">
        <v>3000</v>
      </c>
      <c r="F115" s="460">
        <f t="shared" si="8"/>
        <v>8.5714285714285712</v>
      </c>
      <c r="G115" s="467">
        <f>+VLOOKUP(C115,[1]Hoja1!$B:$H,7,FALSE)*F115</f>
        <v>23.999999999999996</v>
      </c>
      <c r="H115" s="1691"/>
      <c r="I115" s="1691"/>
      <c r="J115" s="1691"/>
      <c r="K115" s="1691"/>
      <c r="L115" s="1691"/>
      <c r="M115" s="1691"/>
    </row>
    <row r="116" spans="1:14" ht="15.75">
      <c r="A116" s="1652"/>
      <c r="B116" s="43" t="s">
        <v>124</v>
      </c>
      <c r="C116" s="43" t="s">
        <v>366</v>
      </c>
      <c r="D116" s="43" t="s">
        <v>31</v>
      </c>
      <c r="E116" s="43">
        <v>3000</v>
      </c>
      <c r="F116" s="460">
        <f>+E116/350</f>
        <v>8.5714285714285712</v>
      </c>
      <c r="G116" s="467">
        <f>+VLOOKUP(C116,[1]Hoja1!$B:$H,7,FALSE)*F116</f>
        <v>30.857142857142858</v>
      </c>
      <c r="H116" s="1691"/>
      <c r="I116" s="1691"/>
      <c r="J116" s="1691"/>
      <c r="K116" s="1691"/>
      <c r="L116" s="1691"/>
      <c r="M116" s="1691"/>
    </row>
    <row r="117" spans="1:14" ht="15.75">
      <c r="A117" s="1652"/>
      <c r="B117" s="43" t="s">
        <v>125</v>
      </c>
      <c r="C117" s="43" t="s">
        <v>410</v>
      </c>
      <c r="D117" s="43" t="s">
        <v>31</v>
      </c>
      <c r="E117" s="43">
        <f>5000*(1+1/4)</f>
        <v>6250</v>
      </c>
      <c r="F117" s="460">
        <f t="shared" si="8"/>
        <v>17.857142857142858</v>
      </c>
      <c r="G117" s="467">
        <f>+VLOOKUP(C117,[1]Hoja1!$B:$H,7,FALSE)*F117</f>
        <v>28.571428571428573</v>
      </c>
      <c r="H117" s="1691"/>
      <c r="I117" s="1691"/>
      <c r="J117" s="1691"/>
      <c r="K117" s="1691"/>
      <c r="L117" s="1691"/>
      <c r="M117" s="1691"/>
    </row>
    <row r="118" spans="1:14" ht="15.75">
      <c r="A118" s="1652"/>
      <c r="B118" s="43" t="s">
        <v>35</v>
      </c>
      <c r="C118" s="43" t="s">
        <v>317</v>
      </c>
      <c r="D118" s="43" t="s">
        <v>31</v>
      </c>
      <c r="E118" s="43">
        <f>1000*(1+1/4)</f>
        <v>1250</v>
      </c>
      <c r="F118" s="460">
        <f t="shared" si="8"/>
        <v>3.5714285714285716</v>
      </c>
      <c r="G118" s="467">
        <f>+VLOOKUP(C118,[1]Hoja1!$B:$H,7,FALSE)*F118</f>
        <v>3.9285714285714293</v>
      </c>
      <c r="H118" s="1691"/>
      <c r="I118" s="1691"/>
      <c r="J118" s="1691"/>
      <c r="K118" s="1691"/>
      <c r="L118" s="1691"/>
      <c r="M118" s="1691"/>
    </row>
    <row r="119" spans="1:14" ht="15.75">
      <c r="A119" s="1652"/>
      <c r="B119" s="43" t="s">
        <v>33</v>
      </c>
      <c r="C119" s="43" t="s">
        <v>309</v>
      </c>
      <c r="D119" s="43" t="s">
        <v>31</v>
      </c>
      <c r="E119" s="43">
        <v>150</v>
      </c>
      <c r="F119" s="460">
        <f t="shared" si="8"/>
        <v>0.42857142857142855</v>
      </c>
      <c r="G119" s="467">
        <f>+VLOOKUP(C119,[1]Hoja1!$B:$H,7,FALSE)*F119</f>
        <v>3.8571428571428568</v>
      </c>
      <c r="H119" s="1691"/>
      <c r="I119" s="1691"/>
      <c r="J119" s="1691"/>
      <c r="K119" s="1691"/>
      <c r="L119" s="1691"/>
      <c r="M119" s="1691"/>
    </row>
    <row r="120" spans="1:14" ht="15.75">
      <c r="A120" s="1694"/>
      <c r="B120" s="63" t="s">
        <v>10</v>
      </c>
      <c r="C120" s="63" t="s">
        <v>945</v>
      </c>
      <c r="D120" s="63" t="s">
        <v>31</v>
      </c>
      <c r="E120" s="63">
        <f>2000</f>
        <v>2000</v>
      </c>
      <c r="F120" s="462">
        <f t="shared" si="8"/>
        <v>5.7142857142857144</v>
      </c>
      <c r="G120" s="469">
        <f>+VLOOKUP(C120,[1]Hoja1!$B:$H,7,FALSE)*F120</f>
        <v>17.142857142857142</v>
      </c>
      <c r="H120" s="1691"/>
      <c r="I120" s="1691"/>
      <c r="J120" s="1691"/>
      <c r="K120" s="1691"/>
      <c r="L120" s="1691"/>
      <c r="M120" s="1691"/>
    </row>
    <row r="121" spans="1:14" ht="15.75">
      <c r="A121" s="1694"/>
      <c r="B121" s="63" t="s">
        <v>207</v>
      </c>
      <c r="C121" s="63" t="s">
        <v>438</v>
      </c>
      <c r="D121" s="63" t="s">
        <v>31</v>
      </c>
      <c r="E121" s="63">
        <v>2000</v>
      </c>
      <c r="F121" s="460">
        <f t="shared" si="8"/>
        <v>5.7142857142857144</v>
      </c>
      <c r="G121" s="469">
        <f>+VLOOKUP(C121,[1]Hoja1!$B:$H,7,FALSE)*F121</f>
        <v>34.285716000000001</v>
      </c>
      <c r="H121" s="1691"/>
      <c r="I121" s="1691"/>
      <c r="J121" s="1691"/>
      <c r="K121" s="1691"/>
      <c r="L121" s="1691"/>
      <c r="M121" s="1691"/>
    </row>
    <row r="122" spans="1:14" ht="16.5" thickBot="1">
      <c r="A122" s="1653"/>
      <c r="B122" s="106" t="s">
        <v>43</v>
      </c>
      <c r="C122" s="106" t="s">
        <v>340</v>
      </c>
      <c r="D122" s="106" t="s">
        <v>31</v>
      </c>
      <c r="E122" s="106">
        <v>200</v>
      </c>
      <c r="F122" s="466">
        <f t="shared" si="8"/>
        <v>0.5714285714285714</v>
      </c>
      <c r="G122" s="468">
        <f>+VLOOKUP(C122,[1]Hoja1!$B:$H,7,FALSE)*F122</f>
        <v>1.3097142857142856</v>
      </c>
      <c r="H122" s="1692"/>
      <c r="I122" s="1692"/>
      <c r="J122" s="1692"/>
      <c r="K122" s="1692"/>
      <c r="L122" s="1692"/>
      <c r="M122" s="1692"/>
    </row>
    <row r="124" spans="1:14" ht="15.75" thickBot="1"/>
    <row r="125" spans="1:14" s="46" customFormat="1" ht="79.5" customHeight="1" thickBot="1">
      <c r="A125" s="1609" t="s">
        <v>120</v>
      </c>
      <c r="B125" s="1610"/>
      <c r="C125" s="1610"/>
      <c r="D125" s="1610"/>
      <c r="E125" s="1610"/>
      <c r="F125" s="1610"/>
      <c r="G125" s="1610"/>
      <c r="H125" s="1610"/>
      <c r="I125" s="1610"/>
      <c r="J125" s="1610"/>
      <c r="K125" s="1610"/>
      <c r="L125" s="1610"/>
      <c r="M125" s="1611"/>
      <c r="N125"/>
    </row>
    <row r="126" spans="1:14" s="46" customFormat="1" ht="48" thickBot="1">
      <c r="A126" s="651" t="s">
        <v>71</v>
      </c>
      <c r="B126" s="651" t="s">
        <v>72</v>
      </c>
      <c r="C126" s="651" t="s">
        <v>307</v>
      </c>
      <c r="D126" s="651" t="s">
        <v>73</v>
      </c>
      <c r="E126" s="651" t="s">
        <v>223</v>
      </c>
      <c r="F126" s="651" t="s">
        <v>224</v>
      </c>
      <c r="G126" s="651" t="s">
        <v>225</v>
      </c>
      <c r="H126" s="720" t="s">
        <v>807</v>
      </c>
      <c r="I126" s="651" t="s">
        <v>953</v>
      </c>
      <c r="J126" s="651" t="s">
        <v>809</v>
      </c>
      <c r="K126" s="651" t="s">
        <v>290</v>
      </c>
      <c r="L126" s="651" t="s">
        <v>291</v>
      </c>
      <c r="M126" s="651" t="s">
        <v>810</v>
      </c>
    </row>
    <row r="127" spans="1:14" s="46" customFormat="1" ht="15.75">
      <c r="A127" s="1701"/>
      <c r="B127" s="451" t="s">
        <v>55</v>
      </c>
      <c r="C127" s="459" t="s">
        <v>316</v>
      </c>
      <c r="D127" s="43" t="s">
        <v>31</v>
      </c>
      <c r="E127" s="43">
        <v>8000</v>
      </c>
      <c r="F127" s="62">
        <f t="shared" ref="F127:F135" si="9">+E127/350</f>
        <v>22.857142857142858</v>
      </c>
      <c r="G127" s="535">
        <f>+VLOOKUP(C127,[1]Hoja1!$B:$H,7,FALSE)*F127</f>
        <v>125.71428571428572</v>
      </c>
      <c r="H127" s="1648">
        <f>+SUM(G127:G135)</f>
        <v>332.27254658385095</v>
      </c>
      <c r="I127" s="1664">
        <v>350</v>
      </c>
      <c r="J127" s="1744">
        <f>('CIF-CDF'!E5*60)/I127</f>
        <v>41.191961914715726</v>
      </c>
      <c r="K127" s="1897">
        <f>+H127+J127</f>
        <v>373.46450849856666</v>
      </c>
      <c r="L127" s="1851" t="s">
        <v>950</v>
      </c>
      <c r="M127" s="1894">
        <f>+K127</f>
        <v>373.46450849856666</v>
      </c>
    </row>
    <row r="128" spans="1:14" s="46" customFormat="1" ht="15.75">
      <c r="A128" s="1701"/>
      <c r="B128" s="451" t="s">
        <v>205</v>
      </c>
      <c r="C128" s="459" t="s">
        <v>408</v>
      </c>
      <c r="D128" s="43" t="s">
        <v>31</v>
      </c>
      <c r="E128" s="43">
        <v>4000</v>
      </c>
      <c r="F128" s="62">
        <f t="shared" si="9"/>
        <v>11.428571428571429</v>
      </c>
      <c r="G128" s="535">
        <f>+VLOOKUP(C128,[1]Hoja1!$B:$H,7,FALSE)*F128</f>
        <v>45.714285714285715</v>
      </c>
      <c r="H128" s="1649"/>
      <c r="I128" s="1637"/>
      <c r="J128" s="1745"/>
      <c r="K128" s="1742"/>
      <c r="L128" s="1742"/>
      <c r="M128" s="1637"/>
    </row>
    <row r="129" spans="1:13" s="46" customFormat="1" ht="15.75">
      <c r="A129" s="1701"/>
      <c r="B129" s="451" t="s">
        <v>151</v>
      </c>
      <c r="C129" s="459" t="s">
        <v>433</v>
      </c>
      <c r="D129" s="43" t="s">
        <v>31</v>
      </c>
      <c r="E129" s="43">
        <v>3000</v>
      </c>
      <c r="F129" s="62">
        <f t="shared" si="9"/>
        <v>8.5714285714285712</v>
      </c>
      <c r="G129" s="535">
        <f>+VLOOKUP(C129,[1]Hoja1!$B:$H,7,FALSE)*F129</f>
        <v>17.142857142857142</v>
      </c>
      <c r="H129" s="1649"/>
      <c r="I129" s="1637"/>
      <c r="J129" s="1745"/>
      <c r="K129" s="1742"/>
      <c r="L129" s="1742"/>
      <c r="M129" s="1637"/>
    </row>
    <row r="130" spans="1:13" s="46" customFormat="1" ht="15.75">
      <c r="A130" s="1701"/>
      <c r="B130" s="453" t="s">
        <v>237</v>
      </c>
      <c r="C130" s="461" t="s">
        <v>311</v>
      </c>
      <c r="D130" s="63" t="s">
        <v>31</v>
      </c>
      <c r="E130" s="63">
        <f>1300*6</f>
        <v>7800</v>
      </c>
      <c r="F130" s="64">
        <f t="shared" si="9"/>
        <v>22.285714285714285</v>
      </c>
      <c r="G130" s="536">
        <f>+VLOOKUP(C130,[1]Hoja1!$B:$H,7,FALSE)*F130</f>
        <v>89.142857142857139</v>
      </c>
      <c r="H130" s="1649"/>
      <c r="I130" s="1637"/>
      <c r="J130" s="1745"/>
      <c r="K130" s="1742"/>
      <c r="L130" s="1742"/>
      <c r="M130" s="1637"/>
    </row>
    <row r="131" spans="1:13" s="46" customFormat="1" ht="15.75">
      <c r="A131" s="1701"/>
      <c r="B131" s="453" t="s">
        <v>70</v>
      </c>
      <c r="C131" s="461" t="s">
        <v>830</v>
      </c>
      <c r="D131" s="63" t="s">
        <v>31</v>
      </c>
      <c r="E131" s="63">
        <v>2500</v>
      </c>
      <c r="F131" s="64">
        <f t="shared" si="9"/>
        <v>7.1428571428571432</v>
      </c>
      <c r="G131" s="536">
        <f>+VLOOKUP(C131,[1]Hoja1!$B:$H,7,FALSE)*F131</f>
        <v>37.080000000000005</v>
      </c>
      <c r="H131" s="1649"/>
      <c r="I131" s="1637"/>
      <c r="J131" s="1745"/>
      <c r="K131" s="1742"/>
      <c r="L131" s="1742"/>
      <c r="M131" s="1637"/>
    </row>
    <row r="132" spans="1:13" s="46" customFormat="1" ht="15.75">
      <c r="A132" s="1701"/>
      <c r="B132" s="453" t="s">
        <v>831</v>
      </c>
      <c r="C132" s="461" t="s">
        <v>317</v>
      </c>
      <c r="D132" s="63" t="s">
        <v>31</v>
      </c>
      <c r="E132" s="63">
        <v>1000</v>
      </c>
      <c r="F132" s="64">
        <f t="shared" si="9"/>
        <v>2.8571428571428572</v>
      </c>
      <c r="G132" s="536">
        <f>+VLOOKUP(C132,[1]Hoja1!$B:$H,7,FALSE)*F132</f>
        <v>3.1428571428571432</v>
      </c>
      <c r="H132" s="1649"/>
      <c r="I132" s="1637"/>
      <c r="J132" s="1745"/>
      <c r="K132" s="1742"/>
      <c r="L132" s="1742"/>
      <c r="M132" s="1637"/>
    </row>
    <row r="133" spans="1:13" s="46" customFormat="1" ht="15.75">
      <c r="A133" s="1701"/>
      <c r="B133" s="453" t="s">
        <v>832</v>
      </c>
      <c r="C133" s="461" t="s">
        <v>433</v>
      </c>
      <c r="D133" s="63" t="s">
        <v>31</v>
      </c>
      <c r="E133" s="63">
        <v>1000</v>
      </c>
      <c r="F133" s="64">
        <f t="shared" si="9"/>
        <v>2.8571428571428572</v>
      </c>
      <c r="G133" s="536">
        <f>+VLOOKUP(C133,[1]Hoja1!$B:$H,7,FALSE)*F133</f>
        <v>5.7142857142857144</v>
      </c>
      <c r="H133" s="1649"/>
      <c r="I133" s="1637"/>
      <c r="J133" s="1745"/>
      <c r="K133" s="1742"/>
      <c r="L133" s="1742"/>
      <c r="M133" s="1637"/>
    </row>
    <row r="134" spans="1:13" s="46" customFormat="1" ht="15.75">
      <c r="A134" s="1701"/>
      <c r="B134" s="453" t="s">
        <v>833</v>
      </c>
      <c r="C134" s="461" t="s">
        <v>309</v>
      </c>
      <c r="D134" s="63" t="s">
        <v>31</v>
      </c>
      <c r="E134" s="63">
        <v>200</v>
      </c>
      <c r="F134" s="64">
        <f t="shared" si="9"/>
        <v>0.5714285714285714</v>
      </c>
      <c r="G134" s="536">
        <f>+VLOOKUP(C134,[1]Hoja1!$B:$H,7,FALSE)*F134</f>
        <v>5.1428571428571423</v>
      </c>
      <c r="H134" s="1649"/>
      <c r="I134" s="1637"/>
      <c r="J134" s="1745"/>
      <c r="K134" s="1742"/>
      <c r="L134" s="1742"/>
      <c r="M134" s="1637"/>
    </row>
    <row r="135" spans="1:13" s="46" customFormat="1" ht="16.5" thickBot="1">
      <c r="A135" s="1702"/>
      <c r="B135" s="452" t="s">
        <v>834</v>
      </c>
      <c r="C135" s="470" t="s">
        <v>406</v>
      </c>
      <c r="D135" s="65" t="s">
        <v>829</v>
      </c>
      <c r="E135" s="65">
        <v>400</v>
      </c>
      <c r="F135" s="537">
        <f t="shared" si="9"/>
        <v>1.1428571428571428</v>
      </c>
      <c r="G135" s="538">
        <f>+VLOOKUP(C135,[1]Hoja1!$B:$H,7,FALSE)*F135</f>
        <v>3.4782608695652169</v>
      </c>
      <c r="H135" s="1650"/>
      <c r="I135" s="1638"/>
      <c r="J135" s="1746"/>
      <c r="K135" s="1743"/>
      <c r="L135" s="1743"/>
      <c r="M135" s="1638"/>
    </row>
  </sheetData>
  <mergeCells count="64">
    <mergeCell ref="A127:A135"/>
    <mergeCell ref="H127:H135"/>
    <mergeCell ref="I127:I135"/>
    <mergeCell ref="J127:J135"/>
    <mergeCell ref="K127:K135"/>
    <mergeCell ref="L127:L135"/>
    <mergeCell ref="M127:M135"/>
    <mergeCell ref="A125:M125"/>
    <mergeCell ref="M82:M108"/>
    <mergeCell ref="A111:M111"/>
    <mergeCell ref="A113:A122"/>
    <mergeCell ref="H113:H122"/>
    <mergeCell ref="I113:I122"/>
    <mergeCell ref="J113:J122"/>
    <mergeCell ref="K113:K122"/>
    <mergeCell ref="L113:L122"/>
    <mergeCell ref="M113:M122"/>
    <mergeCell ref="A82:A88"/>
    <mergeCell ref="I82:I108"/>
    <mergeCell ref="J82:J108"/>
    <mergeCell ref="K82:K108"/>
    <mergeCell ref="L82:L108"/>
    <mergeCell ref="A106:A107"/>
    <mergeCell ref="A80:M80"/>
    <mergeCell ref="I74:I77"/>
    <mergeCell ref="J56:J77"/>
    <mergeCell ref="K56:K77"/>
    <mergeCell ref="L56:L77"/>
    <mergeCell ref="M56:M77"/>
    <mergeCell ref="I66:I73"/>
    <mergeCell ref="A97:A103"/>
    <mergeCell ref="A104:A105"/>
    <mergeCell ref="I45:I48"/>
    <mergeCell ref="A37:A44"/>
    <mergeCell ref="H37:H44"/>
    <mergeCell ref="H45:H48"/>
    <mergeCell ref="A2:M2"/>
    <mergeCell ref="A4:A12"/>
    <mergeCell ref="H4:H12"/>
    <mergeCell ref="I4:I12"/>
    <mergeCell ref="A13:A20"/>
    <mergeCell ref="H13:H20"/>
    <mergeCell ref="I13:I20"/>
    <mergeCell ref="I27:I36"/>
    <mergeCell ref="I21:I26"/>
    <mergeCell ref="K4:K49"/>
    <mergeCell ref="L4:L49"/>
    <mergeCell ref="M4:M49"/>
    <mergeCell ref="J4:J49"/>
    <mergeCell ref="I37:I44"/>
    <mergeCell ref="A21:A26"/>
    <mergeCell ref="H21:H26"/>
    <mergeCell ref="A91:A96"/>
    <mergeCell ref="H82:H108"/>
    <mergeCell ref="A89:A90"/>
    <mergeCell ref="A56:A65"/>
    <mergeCell ref="H56:H77"/>
    <mergeCell ref="A66:A73"/>
    <mergeCell ref="A45:A48"/>
    <mergeCell ref="A74:A77"/>
    <mergeCell ref="A54:M54"/>
    <mergeCell ref="I56:I65"/>
    <mergeCell ref="A27:A36"/>
    <mergeCell ref="H27:H36"/>
  </mergeCells>
  <pageMargins left="0.7" right="0.7" top="0.75" bottom="0.75" header="0.3" footer="0.3"/>
  <legacy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716BD-BCBD-494F-BE6B-AB5A5739ED2E}">
  <sheetPr>
    <tabColor theme="7" tint="0.79998168889431442"/>
  </sheetPr>
  <dimension ref="A1:P118"/>
  <sheetViews>
    <sheetView topLeftCell="A92" zoomScale="67" workbookViewId="0">
      <selection activeCell="A95" sqref="A95:M105"/>
    </sheetView>
  </sheetViews>
  <sheetFormatPr baseColWidth="10" defaultColWidth="11.42578125" defaultRowHeight="15"/>
  <cols>
    <col min="1" max="1" width="15" style="49" bestFit="1" customWidth="1"/>
    <col min="2" max="2" width="13.140625" style="49" customWidth="1"/>
    <col min="3" max="4" width="11.42578125" style="49"/>
    <col min="5" max="6" width="13" style="49" bestFit="1" customWidth="1"/>
    <col min="7" max="7" width="14.85546875" style="480" bestFit="1" customWidth="1"/>
    <col min="8" max="8" width="15.42578125" style="480" customWidth="1"/>
    <col min="9" max="9" width="12.7109375" style="665" customWidth="1"/>
    <col min="10" max="10" width="14" style="49" bestFit="1" customWidth="1"/>
    <col min="11" max="11" width="13.140625" style="49" customWidth="1"/>
    <col min="12" max="14" width="11.42578125" style="49"/>
    <col min="15" max="15" width="13.42578125" style="49" customWidth="1"/>
    <col min="16" max="16384" width="11.42578125" style="49"/>
  </cols>
  <sheetData>
    <row r="1" spans="1:16" ht="15.75" thickBot="1">
      <c r="J1" s="480"/>
    </row>
    <row r="2" spans="1:16" ht="15.75" customHeight="1" thickBot="1">
      <c r="A2" s="1809" t="s">
        <v>815</v>
      </c>
      <c r="B2" s="1810"/>
      <c r="C2" s="1810"/>
      <c r="D2" s="1810"/>
      <c r="E2" s="1810"/>
      <c r="F2" s="1810"/>
      <c r="G2" s="1810"/>
      <c r="H2" s="1810"/>
      <c r="I2" s="1810"/>
      <c r="J2" s="1810"/>
      <c r="K2" s="1810"/>
      <c r="L2" s="1810"/>
      <c r="M2" s="1910"/>
    </row>
    <row r="3" spans="1:16" ht="48" thickBot="1">
      <c r="A3" s="648" t="s">
        <v>71</v>
      </c>
      <c r="B3" s="649" t="s">
        <v>72</v>
      </c>
      <c r="C3" s="649" t="s">
        <v>307</v>
      </c>
      <c r="D3" s="649" t="s">
        <v>73</v>
      </c>
      <c r="E3" s="649" t="s">
        <v>223</v>
      </c>
      <c r="F3" s="649" t="s">
        <v>224</v>
      </c>
      <c r="G3" s="650" t="s">
        <v>225</v>
      </c>
      <c r="H3" s="662" t="s">
        <v>807</v>
      </c>
      <c r="I3" s="666" t="s">
        <v>808</v>
      </c>
      <c r="J3" s="651" t="s">
        <v>809</v>
      </c>
      <c r="K3" s="651" t="s">
        <v>290</v>
      </c>
      <c r="L3" s="651" t="s">
        <v>291</v>
      </c>
      <c r="M3" s="652" t="s">
        <v>810</v>
      </c>
    </row>
    <row r="4" spans="1:16" ht="30">
      <c r="A4" s="1597" t="s">
        <v>136</v>
      </c>
      <c r="B4" s="66" t="s">
        <v>24</v>
      </c>
      <c r="C4" s="66" t="s">
        <v>761</v>
      </c>
      <c r="D4" s="73" t="s">
        <v>31</v>
      </c>
      <c r="E4" s="73">
        <v>12000</v>
      </c>
      <c r="F4" s="73">
        <v>220</v>
      </c>
      <c r="G4" s="643">
        <f>+VLOOKUP(C4,[1]Hoja1!$B:$H,7,FALSE)*F4</f>
        <v>4708</v>
      </c>
      <c r="H4" s="1811">
        <f>+SUM(G4:G9)</f>
        <v>4954.8313822828277</v>
      </c>
      <c r="I4" s="1911">
        <f>E4/F4</f>
        <v>54.545454545454547</v>
      </c>
      <c r="J4" s="1814">
        <f>+'CIF-CDF'!F99</f>
        <v>651.26849151541046</v>
      </c>
      <c r="K4" s="1606">
        <f>+H4+H31+H29+H38+J4</f>
        <v>6599.1156888989635</v>
      </c>
      <c r="L4" s="1814">
        <f>+'CIF-CDF'!E78</f>
        <v>867.12329046975083</v>
      </c>
      <c r="M4" s="1814" t="e">
        <f>+K4+L4+M97+M110+'Plancha, Loncheria y Desayunos'!#REF!+'Plancha, Loncheria y Desayunos'!#REF!</f>
        <v>#REF!</v>
      </c>
      <c r="O4" s="378" t="s">
        <v>1024</v>
      </c>
      <c r="P4" s="504">
        <f>I4+I10+I15</f>
        <v>195.54545454545456</v>
      </c>
    </row>
    <row r="5" spans="1:16" ht="30">
      <c r="A5" s="1599"/>
      <c r="B5" s="52" t="s">
        <v>55</v>
      </c>
      <c r="C5" s="52" t="s">
        <v>316</v>
      </c>
      <c r="D5" s="53" t="s">
        <v>31</v>
      </c>
      <c r="E5" s="53">
        <v>1500</v>
      </c>
      <c r="F5" s="53">
        <f t="shared" ref="F5:F9" si="0">+E5/55</f>
        <v>27.272727272727273</v>
      </c>
      <c r="G5" s="644">
        <f>+VLOOKUP(C5,[1]Hoja1!$B:$H,7,FALSE)*F5</f>
        <v>150</v>
      </c>
      <c r="H5" s="1812"/>
      <c r="I5" s="1912"/>
      <c r="J5" s="1815"/>
      <c r="K5" s="1607"/>
      <c r="L5" s="1815"/>
      <c r="M5" s="1815"/>
      <c r="O5" s="378" t="s">
        <v>1025</v>
      </c>
      <c r="P5" s="267">
        <f>122+9</f>
        <v>131</v>
      </c>
    </row>
    <row r="6" spans="1:16" ht="31.5">
      <c r="A6" s="1599"/>
      <c r="B6" s="52" t="s">
        <v>137</v>
      </c>
      <c r="C6" s="52" t="s">
        <v>317</v>
      </c>
      <c r="D6" s="53" t="s">
        <v>31</v>
      </c>
      <c r="E6" s="53">
        <v>700</v>
      </c>
      <c r="F6" s="53">
        <f t="shared" si="0"/>
        <v>12.727272727272727</v>
      </c>
      <c r="G6" s="644">
        <f>+VLOOKUP(C6,[1]Hoja1!$B:$H,7,FALSE)*F6</f>
        <v>14</v>
      </c>
      <c r="H6" s="1812"/>
      <c r="I6" s="1912"/>
      <c r="J6" s="1815"/>
      <c r="K6" s="1607"/>
      <c r="L6" s="1815"/>
      <c r="M6" s="1815"/>
      <c r="O6" s="378" t="s">
        <v>1028</v>
      </c>
      <c r="P6" s="504">
        <f>P4-P5</f>
        <v>64.545454545454561</v>
      </c>
    </row>
    <row r="7" spans="1:16" ht="18.75">
      <c r="A7" s="1599"/>
      <c r="B7" s="2" t="s">
        <v>43</v>
      </c>
      <c r="C7" s="231" t="s">
        <v>340</v>
      </c>
      <c r="D7" s="3" t="s">
        <v>31</v>
      </c>
      <c r="E7" s="2">
        <v>150</v>
      </c>
      <c r="F7" s="3">
        <f>+E7/80</f>
        <v>1.875</v>
      </c>
      <c r="G7" s="624">
        <f>+VLOOKUP(C7,[1]Hoja1!$B:$H,7,FALSE)*F7</f>
        <v>4.2974999999999994</v>
      </c>
      <c r="H7" s="1812"/>
      <c r="I7" s="1912"/>
      <c r="J7" s="1815"/>
      <c r="K7" s="1607"/>
      <c r="L7" s="1815"/>
      <c r="M7" s="1815"/>
      <c r="O7" s="615"/>
      <c r="P7" s="747"/>
    </row>
    <row r="8" spans="1:16" ht="15.75">
      <c r="A8" s="1599"/>
      <c r="B8" s="52" t="s">
        <v>164</v>
      </c>
      <c r="C8" s="52" t="s">
        <v>759</v>
      </c>
      <c r="D8" s="53" t="s">
        <v>63</v>
      </c>
      <c r="E8" s="53">
        <v>90</v>
      </c>
      <c r="F8" s="53">
        <f t="shared" si="0"/>
        <v>1.6363636363636365</v>
      </c>
      <c r="G8" s="644">
        <f>+VLOOKUP(C8,[1]Hoja1!$B:$H,7,FALSE)*F8</f>
        <v>48.654544909090923</v>
      </c>
      <c r="H8" s="1812"/>
      <c r="I8" s="1912"/>
      <c r="J8" s="1815"/>
      <c r="K8" s="1607"/>
      <c r="L8" s="1815"/>
      <c r="M8" s="1815"/>
    </row>
    <row r="9" spans="1:16" ht="32.25" thickBot="1">
      <c r="A9" s="1601"/>
      <c r="B9" s="68" t="s">
        <v>138</v>
      </c>
      <c r="C9" s="68" t="s">
        <v>370</v>
      </c>
      <c r="D9" s="69" t="s">
        <v>31</v>
      </c>
      <c r="E9" s="69">
        <v>200</v>
      </c>
      <c r="F9" s="69">
        <f t="shared" si="0"/>
        <v>3.6363636363636362</v>
      </c>
      <c r="G9" s="645">
        <f>+VLOOKUP(C9,[1]Hoja1!$B:$H,7,FALSE)*F9</f>
        <v>29.879337373737371</v>
      </c>
      <c r="H9" s="1813"/>
      <c r="I9" s="1913"/>
      <c r="J9" s="1815"/>
      <c r="K9" s="1607"/>
      <c r="L9" s="1815"/>
      <c r="M9" s="1815"/>
      <c r="O9" s="665"/>
    </row>
    <row r="10" spans="1:16" ht="15.75">
      <c r="A10" s="1751" t="s">
        <v>827</v>
      </c>
      <c r="B10" s="58" t="s">
        <v>825</v>
      </c>
      <c r="C10" s="58" t="s">
        <v>444</v>
      </c>
      <c r="D10" s="59" t="s">
        <v>31</v>
      </c>
      <c r="E10" s="59">
        <v>17000</v>
      </c>
      <c r="F10" s="59">
        <v>200</v>
      </c>
      <c r="G10" s="635">
        <f>+VLOOKUP(C10,[1]Hoja1!$B:$H,7,FALSE)*F10</f>
        <v>1704.9419999999998</v>
      </c>
      <c r="H10" s="1814">
        <f>+SUM(G10:G14)</f>
        <v>1785.5196233333331</v>
      </c>
      <c r="I10" s="1615">
        <f>E10/F10</f>
        <v>85</v>
      </c>
      <c r="J10" s="1815"/>
      <c r="K10" s="1607"/>
      <c r="L10" s="1815"/>
      <c r="M10" s="1815"/>
    </row>
    <row r="11" spans="1:16" ht="15.75">
      <c r="A11" s="1752"/>
      <c r="B11" s="52" t="s">
        <v>826</v>
      </c>
      <c r="C11" s="52" t="s">
        <v>828</v>
      </c>
      <c r="D11" s="53" t="s">
        <v>28</v>
      </c>
      <c r="E11" s="53">
        <v>1</v>
      </c>
      <c r="F11" s="53">
        <f>+E11/75</f>
        <v>1.3333333333333334E-2</v>
      </c>
      <c r="G11" s="631">
        <f>+VLOOKUP(C11,[1]Hoja1!$B:$H,7,FALSE)*F11</f>
        <v>66.666833333333329</v>
      </c>
      <c r="H11" s="1815"/>
      <c r="I11" s="1616"/>
      <c r="J11" s="1815"/>
      <c r="K11" s="1607"/>
      <c r="L11" s="1815"/>
      <c r="M11" s="1815"/>
    </row>
    <row r="12" spans="1:16" ht="15.75">
      <c r="A12" s="1752"/>
      <c r="B12" s="52" t="s">
        <v>42</v>
      </c>
      <c r="C12" s="52" t="s">
        <v>402</v>
      </c>
      <c r="D12" s="53" t="s">
        <v>31</v>
      </c>
      <c r="E12" s="53">
        <v>60</v>
      </c>
      <c r="F12" s="53">
        <f t="shared" ref="F12:F14" si="1">+E12/75</f>
        <v>0.8</v>
      </c>
      <c r="G12" s="631">
        <f>+VLOOKUP(C12,[1]Hoja1!$B:$H,7,FALSE)*F12</f>
        <v>2.2239999999999998</v>
      </c>
      <c r="H12" s="1815"/>
      <c r="I12" s="1616"/>
      <c r="J12" s="1815"/>
      <c r="K12" s="1607"/>
      <c r="L12" s="1815"/>
      <c r="M12" s="1815"/>
    </row>
    <row r="13" spans="1:16" ht="15.75">
      <c r="A13" s="1752"/>
      <c r="B13" s="52" t="s">
        <v>43</v>
      </c>
      <c r="C13" s="52" t="s">
        <v>340</v>
      </c>
      <c r="D13" s="53" t="s">
        <v>31</v>
      </c>
      <c r="E13" s="53">
        <v>100</v>
      </c>
      <c r="F13" s="53">
        <f t="shared" si="1"/>
        <v>1.3333333333333333</v>
      </c>
      <c r="G13" s="631">
        <f>+VLOOKUP(C13,[1]Hoja1!$B:$H,7,FALSE)*F13</f>
        <v>3.0559999999999996</v>
      </c>
      <c r="H13" s="1815"/>
      <c r="I13" s="1616"/>
      <c r="J13" s="1815"/>
      <c r="K13" s="1607"/>
      <c r="L13" s="1815"/>
      <c r="M13" s="1815"/>
    </row>
    <row r="14" spans="1:16" ht="16.5" thickBot="1">
      <c r="A14" s="1752"/>
      <c r="B14" s="52" t="s">
        <v>44</v>
      </c>
      <c r="C14" s="52" t="s">
        <v>331</v>
      </c>
      <c r="D14" s="53" t="s">
        <v>31</v>
      </c>
      <c r="E14" s="53">
        <v>150</v>
      </c>
      <c r="F14" s="53">
        <f t="shared" si="1"/>
        <v>2</v>
      </c>
      <c r="G14" s="631">
        <f>+VLOOKUP(C14,[1]Hoja1!$B:$H,7,FALSE)*F14</f>
        <v>8.6307899999999993</v>
      </c>
      <c r="H14" s="1816"/>
      <c r="I14" s="1617"/>
      <c r="J14" s="1815"/>
      <c r="K14" s="1607"/>
      <c r="L14" s="1815"/>
      <c r="M14" s="1815"/>
    </row>
    <row r="15" spans="1:16" ht="47.25">
      <c r="A15" s="1779" t="s">
        <v>186</v>
      </c>
      <c r="B15" s="50" t="s">
        <v>823</v>
      </c>
      <c r="C15" s="50" t="s">
        <v>374</v>
      </c>
      <c r="D15" s="51" t="s">
        <v>31</v>
      </c>
      <c r="E15" s="51">
        <f>((17300-600)*56)/85</f>
        <v>11002.35294117647</v>
      </c>
      <c r="F15" s="51">
        <f>+E15/56</f>
        <v>196.47058823529412</v>
      </c>
      <c r="G15" s="646">
        <f>+VLOOKUP(C15,[1]Hoja1!$B:$H,7,FALSE)*F15</f>
        <v>1971.3858823529413</v>
      </c>
      <c r="H15" s="1814">
        <f>+SUM(G15:G22)</f>
        <v>2267.7115104335594</v>
      </c>
      <c r="I15" s="1615">
        <f>E15/F15</f>
        <v>56</v>
      </c>
      <c r="J15" s="1815"/>
      <c r="K15" s="1607"/>
      <c r="L15" s="1815"/>
      <c r="M15" s="1815"/>
    </row>
    <row r="16" spans="1:16" ht="15.75">
      <c r="A16" s="1752"/>
      <c r="B16" s="52" t="s">
        <v>187</v>
      </c>
      <c r="C16" s="52" t="s">
        <v>305</v>
      </c>
      <c r="D16" s="53" t="s">
        <v>31</v>
      </c>
      <c r="E16" s="53">
        <v>3000</v>
      </c>
      <c r="F16" s="53">
        <f>+E16/56</f>
        <v>53.571428571428569</v>
      </c>
      <c r="G16" s="631">
        <f>+VLOOKUP(C16,[1]Hoja1!$B:$H,7,FALSE)*F16</f>
        <v>149.99999999999997</v>
      </c>
      <c r="H16" s="1815"/>
      <c r="I16" s="1616"/>
      <c r="J16" s="1815"/>
      <c r="K16" s="1607"/>
      <c r="L16" s="1815"/>
      <c r="M16" s="1815"/>
    </row>
    <row r="17" spans="1:13" ht="15.75">
      <c r="A17" s="1752"/>
      <c r="B17" s="52" t="s">
        <v>69</v>
      </c>
      <c r="C17" s="52" t="s">
        <v>322</v>
      </c>
      <c r="D17" s="53" t="s">
        <v>31</v>
      </c>
      <c r="E17" s="53">
        <v>1000</v>
      </c>
      <c r="F17" s="53">
        <f t="shared" ref="F17:F22" si="2">+E17/56</f>
        <v>17.857142857142858</v>
      </c>
      <c r="G17" s="631">
        <f>+VLOOKUP(C17,[1]Hoja1!$B:$H,7,FALSE)*F17</f>
        <v>50</v>
      </c>
      <c r="H17" s="1815"/>
      <c r="I17" s="1616"/>
      <c r="J17" s="1815"/>
      <c r="K17" s="1607"/>
      <c r="L17" s="1815"/>
      <c r="M17" s="1815"/>
    </row>
    <row r="18" spans="1:13" ht="31.5">
      <c r="A18" s="1753"/>
      <c r="B18" s="56" t="s">
        <v>138</v>
      </c>
      <c r="C18" s="56" t="s">
        <v>370</v>
      </c>
      <c r="D18" s="57" t="s">
        <v>31</v>
      </c>
      <c r="E18" s="57">
        <v>100</v>
      </c>
      <c r="F18" s="57">
        <f t="shared" si="2"/>
        <v>1.7857142857142858</v>
      </c>
      <c r="G18" s="632">
        <f>+VLOOKUP(C18,[1]Hoja1!$B:$H,7,FALSE)*F18</f>
        <v>14.672888888888888</v>
      </c>
      <c r="H18" s="1815"/>
      <c r="I18" s="1616"/>
      <c r="J18" s="1815"/>
      <c r="K18" s="1607"/>
      <c r="L18" s="1815"/>
      <c r="M18" s="1815"/>
    </row>
    <row r="19" spans="1:13" ht="31.5">
      <c r="A19" s="1753"/>
      <c r="B19" s="56" t="s">
        <v>139</v>
      </c>
      <c r="C19" s="56" t="s">
        <v>352</v>
      </c>
      <c r="D19" s="57" t="s">
        <v>39</v>
      </c>
      <c r="E19" s="57">
        <v>30</v>
      </c>
      <c r="F19" s="57">
        <f t="shared" si="2"/>
        <v>0.5357142857142857</v>
      </c>
      <c r="G19" s="632">
        <f>+VLOOKUP(C19,[1]Hoja1!$B:$H,7,FALSE)*F19</f>
        <v>7.3173256578947363</v>
      </c>
      <c r="H19" s="1815"/>
      <c r="I19" s="1616"/>
      <c r="J19" s="1815"/>
      <c r="K19" s="1607"/>
      <c r="L19" s="1815"/>
      <c r="M19" s="1815"/>
    </row>
    <row r="20" spans="1:13" ht="15.75">
      <c r="A20" s="1753"/>
      <c r="B20" s="56" t="s">
        <v>434</v>
      </c>
      <c r="C20" s="56" t="s">
        <v>435</v>
      </c>
      <c r="D20" s="57" t="s">
        <v>41</v>
      </c>
      <c r="E20" s="57">
        <v>3</v>
      </c>
      <c r="F20" s="57">
        <f t="shared" si="2"/>
        <v>5.3571428571428568E-2</v>
      </c>
      <c r="G20" s="632">
        <f>+VLOOKUP(C20,[1]Hoja1!$B:$H,7,FALSE)*F20</f>
        <v>0.45112781954887216</v>
      </c>
      <c r="H20" s="1815"/>
      <c r="I20" s="1616"/>
      <c r="J20" s="1815"/>
      <c r="K20" s="1607"/>
      <c r="L20" s="1815"/>
      <c r="M20" s="1815"/>
    </row>
    <row r="21" spans="1:13" ht="15.75">
      <c r="A21" s="1753"/>
      <c r="B21" s="56" t="s">
        <v>43</v>
      </c>
      <c r="C21" s="56" t="s">
        <v>340</v>
      </c>
      <c r="D21" s="57" t="s">
        <v>31</v>
      </c>
      <c r="E21" s="57">
        <v>60</v>
      </c>
      <c r="F21" s="57">
        <f t="shared" si="2"/>
        <v>1.0714285714285714</v>
      </c>
      <c r="G21" s="632">
        <f>+VLOOKUP(C21,[1]Hoja1!$B:$H,7,FALSE)*F21</f>
        <v>2.4557142857142855</v>
      </c>
      <c r="H21" s="1815"/>
      <c r="I21" s="1616"/>
      <c r="J21" s="1815"/>
      <c r="K21" s="1607"/>
      <c r="L21" s="1815"/>
      <c r="M21" s="1815"/>
    </row>
    <row r="22" spans="1:13" ht="16.5" thickBot="1">
      <c r="A22" s="1753"/>
      <c r="B22" s="56" t="s">
        <v>172</v>
      </c>
      <c r="C22" s="56" t="s">
        <v>313</v>
      </c>
      <c r="D22" s="57" t="s">
        <v>31</v>
      </c>
      <c r="E22" s="57">
        <v>500</v>
      </c>
      <c r="F22" s="57">
        <f t="shared" si="2"/>
        <v>8.9285714285714288</v>
      </c>
      <c r="G22" s="632">
        <f>+VLOOKUP(C22,[1]Hoja1!$B:$H,7,FALSE)*F22</f>
        <v>71.428571428571431</v>
      </c>
      <c r="H22" s="1815"/>
      <c r="I22" s="1617"/>
      <c r="J22" s="1815"/>
      <c r="K22" s="1607"/>
      <c r="L22" s="1815"/>
      <c r="M22" s="1815"/>
    </row>
    <row r="23" spans="1:13" ht="15.75">
      <c r="A23" s="1597" t="s">
        <v>168</v>
      </c>
      <c r="B23" s="66" t="s">
        <v>55</v>
      </c>
      <c r="C23" s="66" t="s">
        <v>316</v>
      </c>
      <c r="D23" s="73" t="s">
        <v>31</v>
      </c>
      <c r="E23" s="491">
        <v>1000</v>
      </c>
      <c r="F23" s="73">
        <f>+E23/150</f>
        <v>6.666666666666667</v>
      </c>
      <c r="G23" s="630">
        <f>+VLOOKUP(C23,[1]Hoja1!$B:$H,7,FALSE)*F23</f>
        <v>36.666666666666671</v>
      </c>
      <c r="H23" s="1814">
        <f>+SUM(G23:G28)</f>
        <v>188.61955550370371</v>
      </c>
      <c r="I23" s="1615">
        <f>E24/F24</f>
        <v>62.5</v>
      </c>
      <c r="J23" s="1815"/>
      <c r="K23" s="1607"/>
      <c r="L23" s="1815"/>
      <c r="M23" s="1815"/>
    </row>
    <row r="24" spans="1:13" ht="15.75">
      <c r="A24" s="1598"/>
      <c r="B24" s="58" t="s">
        <v>125</v>
      </c>
      <c r="C24" s="58" t="s">
        <v>410</v>
      </c>
      <c r="D24" s="59" t="s">
        <v>31</v>
      </c>
      <c r="E24" s="489">
        <v>5000</v>
      </c>
      <c r="F24" s="59">
        <v>80</v>
      </c>
      <c r="G24" s="635">
        <f>+VLOOKUP(C24,[1]Hoja1!$B:$H,7,FALSE)*F24</f>
        <v>128</v>
      </c>
      <c r="H24" s="1815"/>
      <c r="I24" s="1616"/>
      <c r="J24" s="1815"/>
      <c r="K24" s="1607"/>
      <c r="L24" s="1815"/>
      <c r="M24" s="1815"/>
    </row>
    <row r="25" spans="1:13" ht="28.5" customHeight="1">
      <c r="A25" s="1599"/>
      <c r="B25" s="52" t="s">
        <v>81</v>
      </c>
      <c r="C25" s="52" t="s">
        <v>317</v>
      </c>
      <c r="D25" s="53" t="s">
        <v>31</v>
      </c>
      <c r="E25" s="556">
        <v>1000</v>
      </c>
      <c r="F25" s="53">
        <f t="shared" ref="F25:F28" si="3">+E25/150</f>
        <v>6.666666666666667</v>
      </c>
      <c r="G25" s="631">
        <f>+VLOOKUP(C25,[1]Hoja1!$B:$H,7,FALSE)*F25</f>
        <v>7.3333333333333339</v>
      </c>
      <c r="H25" s="1815"/>
      <c r="I25" s="1616"/>
      <c r="J25" s="1815"/>
      <c r="K25" s="1607"/>
      <c r="L25" s="1815"/>
      <c r="M25" s="1815"/>
    </row>
    <row r="26" spans="1:13" ht="15.75">
      <c r="A26" s="1599"/>
      <c r="B26" s="52" t="s">
        <v>146</v>
      </c>
      <c r="C26" s="52" t="s">
        <v>318</v>
      </c>
      <c r="D26" s="53" t="s">
        <v>31</v>
      </c>
      <c r="E26" s="556">
        <v>500</v>
      </c>
      <c r="F26" s="53">
        <f t="shared" si="3"/>
        <v>3.3333333333333335</v>
      </c>
      <c r="G26" s="631">
        <f>+VLOOKUP(C26,[1]Hoja1!$B:$H,7,FALSE)*F26</f>
        <v>6.666666666666667</v>
      </c>
      <c r="H26" s="1815"/>
      <c r="I26" s="1616"/>
      <c r="J26" s="1815"/>
      <c r="K26" s="1607"/>
      <c r="L26" s="1815"/>
      <c r="M26" s="1815"/>
    </row>
    <row r="27" spans="1:13" ht="15.75">
      <c r="A27" s="1599"/>
      <c r="B27" s="52" t="s">
        <v>43</v>
      </c>
      <c r="C27" s="52" t="s">
        <v>340</v>
      </c>
      <c r="D27" s="53" t="s">
        <v>82</v>
      </c>
      <c r="E27" s="556">
        <v>100</v>
      </c>
      <c r="F27" s="53">
        <f t="shared" si="3"/>
        <v>0.66666666666666663</v>
      </c>
      <c r="G27" s="631">
        <f>+VLOOKUP(C27,[1]Hoja1!$B:$H,7,FALSE)*F27</f>
        <v>1.5279999999999998</v>
      </c>
      <c r="H27" s="1815"/>
      <c r="I27" s="1616"/>
      <c r="J27" s="1815"/>
      <c r="K27" s="1607"/>
      <c r="L27" s="1815"/>
      <c r="M27" s="1815"/>
    </row>
    <row r="28" spans="1:13" ht="16.5" thickBot="1">
      <c r="A28" s="1601"/>
      <c r="B28" s="68" t="s">
        <v>45</v>
      </c>
      <c r="C28" s="68" t="s">
        <v>338</v>
      </c>
      <c r="D28" s="69" t="s">
        <v>63</v>
      </c>
      <c r="E28" s="557">
        <v>200</v>
      </c>
      <c r="F28" s="69">
        <f t="shared" si="3"/>
        <v>1.3333333333333333</v>
      </c>
      <c r="G28" s="636">
        <f>+VLOOKUP(C28,[1]Hoja1!$B:$H,7,FALSE)*F28</f>
        <v>8.4248888370370363</v>
      </c>
      <c r="H28" s="1815"/>
      <c r="I28" s="1617"/>
      <c r="J28" s="1815"/>
      <c r="K28" s="1607"/>
      <c r="L28" s="1815"/>
      <c r="M28" s="1815"/>
    </row>
    <row r="29" spans="1:13" ht="15.75">
      <c r="A29" s="1597" t="s">
        <v>17</v>
      </c>
      <c r="B29" s="66" t="s">
        <v>67</v>
      </c>
      <c r="C29" s="66" t="s">
        <v>331</v>
      </c>
      <c r="D29" s="73" t="s">
        <v>31</v>
      </c>
      <c r="E29" s="73">
        <v>1000</v>
      </c>
      <c r="F29" s="73">
        <f>+E29/210</f>
        <v>4.7619047619047619</v>
      </c>
      <c r="G29" s="630">
        <f>+VLOOKUP(C29,[1]Hoja1!$B:$H,7,FALSE)*F29</f>
        <v>20.549499999999998</v>
      </c>
      <c r="H29" s="1814">
        <f>+SUM(G29:G30)</f>
        <v>538.04949999999997</v>
      </c>
      <c r="I29" s="1615">
        <f>E30/F30</f>
        <v>133.33333333333334</v>
      </c>
      <c r="J29" s="1815"/>
      <c r="K29" s="1607"/>
      <c r="L29" s="1815"/>
      <c r="M29" s="1815"/>
    </row>
    <row r="30" spans="1:13" ht="16.5" thickBot="1">
      <c r="A30" s="1601"/>
      <c r="B30" s="68" t="s">
        <v>7</v>
      </c>
      <c r="C30" s="68" t="s">
        <v>412</v>
      </c>
      <c r="D30" s="69" t="s">
        <v>31</v>
      </c>
      <c r="E30" s="69">
        <v>20000</v>
      </c>
      <c r="F30" s="69">
        <v>150</v>
      </c>
      <c r="G30" s="636">
        <f>+VLOOKUP(C30,[1]Hoja1!$B:$H,7,FALSE)*F30</f>
        <v>517.5</v>
      </c>
      <c r="H30" s="1815"/>
      <c r="I30" s="1617"/>
      <c r="J30" s="1815"/>
      <c r="K30" s="1607"/>
      <c r="L30" s="1815"/>
      <c r="M30" s="1815"/>
    </row>
    <row r="31" spans="1:13" ht="15.75">
      <c r="A31" s="1597" t="s">
        <v>12</v>
      </c>
      <c r="B31" s="66" t="s">
        <v>8</v>
      </c>
      <c r="C31" s="66" t="s">
        <v>442</v>
      </c>
      <c r="D31" s="73" t="s">
        <v>31</v>
      </c>
      <c r="E31" s="73">
        <v>6500</v>
      </c>
      <c r="F31" s="73">
        <v>30</v>
      </c>
      <c r="G31" s="630">
        <f>+VLOOKUP(C31,[1]Hoja1!$B:$H,7,FALSE)*F31</f>
        <v>131.86956521739128</v>
      </c>
      <c r="H31" s="1814">
        <f>+SUM(G31:G37)</f>
        <v>236.98023184516907</v>
      </c>
      <c r="I31" s="1615">
        <f>E31/F31</f>
        <v>216.66666666666666</v>
      </c>
      <c r="J31" s="1815"/>
      <c r="K31" s="1607"/>
      <c r="L31" s="1815"/>
      <c r="M31" s="1815"/>
    </row>
    <row r="32" spans="1:13" ht="15.75">
      <c r="A32" s="1599"/>
      <c r="B32" s="52" t="s">
        <v>79</v>
      </c>
      <c r="C32" s="52" t="s">
        <v>305</v>
      </c>
      <c r="D32" s="53" t="s">
        <v>31</v>
      </c>
      <c r="E32" s="53">
        <v>1000</v>
      </c>
      <c r="F32" s="53">
        <f t="shared" ref="F32:F37" si="4">+E32/100</f>
        <v>10</v>
      </c>
      <c r="G32" s="631">
        <f>+VLOOKUP(C32,[1]Hoja1!$B:$H,7,FALSE)*F32</f>
        <v>28</v>
      </c>
      <c r="H32" s="1815"/>
      <c r="I32" s="1616"/>
      <c r="J32" s="1815"/>
      <c r="K32" s="1607"/>
      <c r="L32" s="1815"/>
      <c r="M32" s="1815"/>
    </row>
    <row r="33" spans="1:13" ht="15.75">
      <c r="A33" s="1599"/>
      <c r="B33" s="52" t="s">
        <v>69</v>
      </c>
      <c r="C33" s="52" t="s">
        <v>322</v>
      </c>
      <c r="D33" s="53" t="s">
        <v>31</v>
      </c>
      <c r="E33" s="53">
        <v>1000</v>
      </c>
      <c r="F33" s="53">
        <f t="shared" si="4"/>
        <v>10</v>
      </c>
      <c r="G33" s="631">
        <f>+VLOOKUP(C33,[1]Hoja1!$B:$H,7,FALSE)*F33</f>
        <v>28</v>
      </c>
      <c r="H33" s="1815"/>
      <c r="I33" s="1616"/>
      <c r="J33" s="1815"/>
      <c r="K33" s="1607"/>
      <c r="L33" s="1815"/>
      <c r="M33" s="1815"/>
    </row>
    <row r="34" spans="1:13" ht="31.5">
      <c r="A34" s="1599"/>
      <c r="B34" s="52" t="s">
        <v>115</v>
      </c>
      <c r="C34" s="52" t="s">
        <v>316</v>
      </c>
      <c r="D34" s="53" t="s">
        <v>31</v>
      </c>
      <c r="E34" s="53">
        <v>500</v>
      </c>
      <c r="F34" s="53">
        <f t="shared" si="4"/>
        <v>5</v>
      </c>
      <c r="G34" s="631">
        <f>+VLOOKUP(C34,[1]Hoja1!$B:$H,7,FALSE)*F34</f>
        <v>27.5</v>
      </c>
      <c r="H34" s="1815"/>
      <c r="I34" s="1616"/>
      <c r="J34" s="1815"/>
      <c r="K34" s="1607"/>
      <c r="L34" s="1815"/>
      <c r="M34" s="1815"/>
    </row>
    <row r="35" spans="1:13" ht="17.25">
      <c r="A35" s="1599"/>
      <c r="B35" s="52" t="s">
        <v>76</v>
      </c>
      <c r="C35" s="458" t="s">
        <v>308</v>
      </c>
      <c r="D35" s="53" t="s">
        <v>31</v>
      </c>
      <c r="E35" s="53">
        <f>2*65</f>
        <v>130</v>
      </c>
      <c r="F35" s="53">
        <f t="shared" si="4"/>
        <v>1.3</v>
      </c>
      <c r="G35" s="631">
        <f>+VLOOKUP(C35,[1]Hoja1!$B:$H,7,FALSE)*F35</f>
        <v>13</v>
      </c>
      <c r="H35" s="1815"/>
      <c r="I35" s="1616"/>
      <c r="J35" s="1815"/>
      <c r="K35" s="1607"/>
      <c r="L35" s="1815"/>
      <c r="M35" s="1815"/>
    </row>
    <row r="36" spans="1:13" ht="15.75">
      <c r="A36" s="1599"/>
      <c r="B36" s="52" t="s">
        <v>43</v>
      </c>
      <c r="C36" s="52" t="s">
        <v>340</v>
      </c>
      <c r="D36" s="53" t="s">
        <v>31</v>
      </c>
      <c r="E36" s="53">
        <v>100</v>
      </c>
      <c r="F36" s="53">
        <f t="shared" si="4"/>
        <v>1</v>
      </c>
      <c r="G36" s="631">
        <f>+VLOOKUP(C36,[1]Hoja1!$B:$H,7,FALSE)*F36</f>
        <v>2.2919999999999998</v>
      </c>
      <c r="H36" s="1815"/>
      <c r="I36" s="1616"/>
      <c r="J36" s="1815"/>
      <c r="K36" s="1607"/>
      <c r="L36" s="1815"/>
      <c r="M36" s="1815"/>
    </row>
    <row r="37" spans="1:13" ht="16.5" thickBot="1">
      <c r="A37" s="1601"/>
      <c r="B37" s="68" t="s">
        <v>45</v>
      </c>
      <c r="C37" s="68" t="s">
        <v>338</v>
      </c>
      <c r="D37" s="69" t="s">
        <v>63</v>
      </c>
      <c r="E37" s="69">
        <v>100</v>
      </c>
      <c r="F37" s="69">
        <f t="shared" si="4"/>
        <v>1</v>
      </c>
      <c r="G37" s="636">
        <f>+VLOOKUP(C37,[1]Hoja1!$B:$H,7,FALSE)*F37</f>
        <v>6.3186666277777777</v>
      </c>
      <c r="H37" s="1815"/>
      <c r="I37" s="1617"/>
      <c r="J37" s="1815"/>
      <c r="K37" s="1607"/>
      <c r="L37" s="1815"/>
      <c r="M37" s="1815"/>
    </row>
    <row r="38" spans="1:13" ht="15.75">
      <c r="A38" s="1597" t="s">
        <v>5</v>
      </c>
      <c r="B38" s="66" t="s">
        <v>5</v>
      </c>
      <c r="C38" s="454" t="s">
        <v>346</v>
      </c>
      <c r="D38" s="73" t="s">
        <v>31</v>
      </c>
      <c r="E38" s="73">
        <v>7000</v>
      </c>
      <c r="F38" s="73">
        <v>50</v>
      </c>
      <c r="G38" s="630">
        <f>+VLOOKUP(C38,[1]Hoja1!$B:$H,7,FALSE)*F38</f>
        <v>203.2</v>
      </c>
      <c r="H38" s="1814">
        <f>+SUM(G38:G40)</f>
        <v>217.98608325555554</v>
      </c>
      <c r="I38" s="1615">
        <f>E38/F38</f>
        <v>140</v>
      </c>
      <c r="J38" s="1815"/>
      <c r="K38" s="1607"/>
      <c r="L38" s="1815"/>
      <c r="M38" s="1815"/>
    </row>
    <row r="39" spans="1:13" ht="15.75">
      <c r="A39" s="1599"/>
      <c r="B39" s="52" t="s">
        <v>153</v>
      </c>
      <c r="C39" s="52" t="s">
        <v>338</v>
      </c>
      <c r="D39" s="53" t="s">
        <v>63</v>
      </c>
      <c r="E39" s="53">
        <v>320</v>
      </c>
      <c r="F39" s="53">
        <v>2</v>
      </c>
      <c r="G39" s="631">
        <f>+VLOOKUP(C39,[1]Hoja1!$B:$H,7,FALSE)*F39</f>
        <v>12.637333255555555</v>
      </c>
      <c r="H39" s="1815"/>
      <c r="I39" s="1616"/>
      <c r="J39" s="1815"/>
      <c r="K39" s="1607"/>
      <c r="L39" s="1815"/>
      <c r="M39" s="1815"/>
    </row>
    <row r="40" spans="1:13" ht="16.5" thickBot="1">
      <c r="A40" s="1601"/>
      <c r="B40" s="68" t="s">
        <v>43</v>
      </c>
      <c r="C40" s="68" t="s">
        <v>340</v>
      </c>
      <c r="D40" s="69" t="s">
        <v>31</v>
      </c>
      <c r="E40" s="69">
        <v>150</v>
      </c>
      <c r="F40" s="69">
        <f>+E40/160</f>
        <v>0.9375</v>
      </c>
      <c r="G40" s="636">
        <f>+VLOOKUP(C40,[1]Hoja1!$B:$H,7,FALSE)*F40</f>
        <v>2.1487499999999997</v>
      </c>
      <c r="H40" s="1816"/>
      <c r="I40" s="1617"/>
      <c r="J40" s="1816"/>
      <c r="K40" s="1608"/>
      <c r="L40" s="1816"/>
      <c r="M40" s="1816"/>
    </row>
    <row r="41" spans="1:13">
      <c r="H41" s="633"/>
      <c r="I41" s="569"/>
      <c r="J41" s="647"/>
      <c r="K41" s="647"/>
      <c r="L41" s="494"/>
      <c r="M41" s="494"/>
    </row>
    <row r="45" spans="1:13" ht="15.75" thickBot="1"/>
    <row r="46" spans="1:13" ht="16.5" customHeight="1" thickBot="1">
      <c r="A46" s="1609" t="s">
        <v>0</v>
      </c>
      <c r="B46" s="1610"/>
      <c r="C46" s="1610"/>
      <c r="D46" s="1610"/>
      <c r="E46" s="1610"/>
      <c r="F46" s="1610"/>
      <c r="G46" s="1610"/>
      <c r="H46" s="1610"/>
      <c r="I46" s="1610"/>
      <c r="J46" s="1610"/>
      <c r="K46" s="1610"/>
      <c r="L46" s="1610"/>
      <c r="M46" s="1611"/>
    </row>
    <row r="47" spans="1:13" ht="48" thickBot="1">
      <c r="A47" s="648" t="s">
        <v>71</v>
      </c>
      <c r="B47" s="649" t="s">
        <v>72</v>
      </c>
      <c r="C47" s="649" t="s">
        <v>307</v>
      </c>
      <c r="D47" s="649" t="s">
        <v>73</v>
      </c>
      <c r="E47" s="649" t="s">
        <v>223</v>
      </c>
      <c r="F47" s="649" t="s">
        <v>224</v>
      </c>
      <c r="G47" s="650" t="s">
        <v>225</v>
      </c>
      <c r="H47" s="663" t="s">
        <v>807</v>
      </c>
      <c r="I47" s="667" t="s">
        <v>808</v>
      </c>
      <c r="J47" s="575" t="s">
        <v>809</v>
      </c>
      <c r="K47" s="575" t="s">
        <v>290</v>
      </c>
      <c r="L47" s="575" t="s">
        <v>291</v>
      </c>
      <c r="M47" s="465" t="s">
        <v>810</v>
      </c>
    </row>
    <row r="48" spans="1:13" ht="31.5">
      <c r="A48" s="1715" t="s">
        <v>2</v>
      </c>
      <c r="B48" s="58" t="s">
        <v>423</v>
      </c>
      <c r="C48" s="58" t="s">
        <v>317</v>
      </c>
      <c r="D48" s="59" t="s">
        <v>31</v>
      </c>
      <c r="E48" s="58">
        <v>500</v>
      </c>
      <c r="F48" s="59">
        <f>+E48/112</f>
        <v>4.4642857142857144</v>
      </c>
      <c r="G48" s="669">
        <f>+VLOOKUP(C48,[1]Hoja1!$B:$H,7,FALSE)*F48</f>
        <v>4.9107142857142865</v>
      </c>
      <c r="H48" s="1902">
        <f>+SUM(G48:G65)</f>
        <v>2294.0944036571045</v>
      </c>
      <c r="I48" s="1615">
        <f>E54/F54</f>
        <v>112</v>
      </c>
      <c r="J48" s="1854">
        <f>+'CIF-CDF'!F99</f>
        <v>651.26849151541046</v>
      </c>
      <c r="K48" s="1854">
        <f>+H48+J48</f>
        <v>2945.362895172515</v>
      </c>
      <c r="L48" s="1854">
        <f>+'CIF-CDF'!E80</f>
        <v>867.12329046975083</v>
      </c>
      <c r="M48" s="1194"/>
    </row>
    <row r="49" spans="1:13" ht="31.5">
      <c r="A49" s="1715"/>
      <c r="B49" s="52" t="s">
        <v>115</v>
      </c>
      <c r="C49" s="267" t="s">
        <v>316</v>
      </c>
      <c r="D49" s="53" t="s">
        <v>31</v>
      </c>
      <c r="E49" s="52">
        <v>500</v>
      </c>
      <c r="F49" s="53">
        <f t="shared" ref="F49:F53" si="5">+E49/112</f>
        <v>4.4642857142857144</v>
      </c>
      <c r="G49" s="670">
        <f>+VLOOKUP(C49,[1]Hoja1!$B:$H,7,FALSE)*F49</f>
        <v>24.553571428571431</v>
      </c>
      <c r="H49" s="1903"/>
      <c r="I49" s="1616"/>
      <c r="J49" s="1195"/>
      <c r="K49" s="1195"/>
      <c r="L49" s="1195"/>
      <c r="M49" s="1195"/>
    </row>
    <row r="50" spans="1:13" ht="15.75">
      <c r="A50" s="1715"/>
      <c r="B50" s="52" t="s">
        <v>83</v>
      </c>
      <c r="C50" s="52" t="s">
        <v>318</v>
      </c>
      <c r="D50" s="53" t="s">
        <v>31</v>
      </c>
      <c r="E50" s="52">
        <v>500</v>
      </c>
      <c r="F50" s="53">
        <f t="shared" si="5"/>
        <v>4.4642857142857144</v>
      </c>
      <c r="G50" s="670">
        <f>+VLOOKUP(C50,[1]Hoja1!$B:$H,7,FALSE)*F50</f>
        <v>8.9285714285714288</v>
      </c>
      <c r="H50" s="1903"/>
      <c r="I50" s="1616"/>
      <c r="J50" s="1195"/>
      <c r="K50" s="1195"/>
      <c r="L50" s="1195"/>
      <c r="M50" s="1195"/>
    </row>
    <row r="51" spans="1:13" ht="15.75">
      <c r="A51" s="1715"/>
      <c r="B51" s="56" t="s">
        <v>43</v>
      </c>
      <c r="C51" s="52" t="s">
        <v>340</v>
      </c>
      <c r="D51" s="57" t="s">
        <v>31</v>
      </c>
      <c r="E51" s="57">
        <v>60</v>
      </c>
      <c r="F51" s="57">
        <v>1.0714285714285714</v>
      </c>
      <c r="G51" s="632">
        <f>+VLOOKUP(C51,[1]Hoja1!$B:$H,7,FALSE)*F51</f>
        <v>2.4557142857142855</v>
      </c>
      <c r="H51" s="1903"/>
      <c r="I51" s="1616"/>
      <c r="J51" s="1195"/>
      <c r="K51" s="1195"/>
      <c r="L51" s="1195"/>
      <c r="M51" s="1195"/>
    </row>
    <row r="52" spans="1:13" ht="17.25">
      <c r="A52" s="1715"/>
      <c r="B52" s="52" t="s">
        <v>76</v>
      </c>
      <c r="C52" s="458" t="s">
        <v>308</v>
      </c>
      <c r="D52" s="53" t="s">
        <v>152</v>
      </c>
      <c r="E52" s="52">
        <v>2</v>
      </c>
      <c r="F52" s="53">
        <f t="shared" si="5"/>
        <v>1.7857142857142856E-2</v>
      </c>
      <c r="G52" s="670">
        <f>+VLOOKUP(C52,[1]Hoja1!$B:$H,7,FALSE)*F52</f>
        <v>0.17857142857142855</v>
      </c>
      <c r="H52" s="1903"/>
      <c r="I52" s="1616"/>
      <c r="J52" s="1195"/>
      <c r="K52" s="1195"/>
      <c r="L52" s="1195"/>
      <c r="M52" s="1195"/>
    </row>
    <row r="53" spans="1:13" ht="31.5">
      <c r="A53" s="1715"/>
      <c r="B53" s="52" t="s">
        <v>84</v>
      </c>
      <c r="C53" s="52" t="s">
        <v>370</v>
      </c>
      <c r="D53" s="53" t="s">
        <v>63</v>
      </c>
      <c r="E53" s="52">
        <v>500</v>
      </c>
      <c r="F53" s="53">
        <f t="shared" si="5"/>
        <v>4.4642857142857144</v>
      </c>
      <c r="G53" s="670">
        <f>+VLOOKUP(C53,[1]Hoja1!$B:$H,7,FALSE)*F53</f>
        <v>36.682222222222222</v>
      </c>
      <c r="H53" s="1903"/>
      <c r="I53" s="1616"/>
      <c r="J53" s="1195"/>
      <c r="K53" s="1195"/>
      <c r="L53" s="1195"/>
      <c r="M53" s="1195"/>
    </row>
    <row r="54" spans="1:13" ht="15.75">
      <c r="A54" s="1715"/>
      <c r="B54" s="56" t="s">
        <v>173</v>
      </c>
      <c r="C54" s="56" t="s">
        <v>374</v>
      </c>
      <c r="D54" s="57" t="s">
        <v>31</v>
      </c>
      <c r="E54" s="56">
        <f>+((17300-600)*(8*14))/85</f>
        <v>22004.705882352941</v>
      </c>
      <c r="F54" s="57">
        <f>+E54/112</f>
        <v>196.47058823529412</v>
      </c>
      <c r="G54" s="671">
        <f>+VLOOKUP(C54,[1]Hoja1!$B:$H,7,FALSE)*F54</f>
        <v>1971.3858823529413</v>
      </c>
      <c r="H54" s="1903"/>
      <c r="I54" s="1616"/>
      <c r="J54" s="1195"/>
      <c r="K54" s="1195"/>
      <c r="L54" s="1195"/>
      <c r="M54" s="1195"/>
    </row>
    <row r="55" spans="1:13" ht="32.25" thickBot="1">
      <c r="A55" s="1715"/>
      <c r="B55" s="56" t="s">
        <v>174</v>
      </c>
      <c r="C55" s="56" t="s">
        <v>425</v>
      </c>
      <c r="D55" s="57" t="s">
        <v>63</v>
      </c>
      <c r="E55" s="56">
        <v>200</v>
      </c>
      <c r="F55" s="57">
        <f>+E55/112</f>
        <v>1.7857142857142858</v>
      </c>
      <c r="G55" s="671">
        <f>+VLOOKUP(C55,[1]Hoja1!$B:$H,7,FALSE)*F55</f>
        <v>25.5</v>
      </c>
      <c r="H55" s="1903"/>
      <c r="I55" s="1617"/>
      <c r="J55" s="1195"/>
      <c r="K55" s="1195"/>
      <c r="L55" s="1195"/>
      <c r="M55" s="1195"/>
    </row>
    <row r="56" spans="1:13" ht="15.75">
      <c r="A56" s="1597" t="s">
        <v>12</v>
      </c>
      <c r="B56" s="66" t="s">
        <v>8</v>
      </c>
      <c r="C56" s="66" t="s">
        <v>442</v>
      </c>
      <c r="D56" s="73" t="s">
        <v>31</v>
      </c>
      <c r="E56" s="66">
        <v>3000</v>
      </c>
      <c r="F56" s="73">
        <v>30</v>
      </c>
      <c r="G56" s="672">
        <f>+VLOOKUP(C56,[1]Hoja1!$B:$H,7,FALSE)*F56</f>
        <v>131.86956521739128</v>
      </c>
      <c r="H56" s="1903"/>
      <c r="I56" s="1615">
        <f>E56/F56</f>
        <v>100</v>
      </c>
      <c r="J56" s="1195"/>
      <c r="K56" s="1195"/>
      <c r="L56" s="1195"/>
      <c r="M56" s="1195"/>
    </row>
    <row r="57" spans="1:13" ht="15.75">
      <c r="A57" s="1599"/>
      <c r="B57" s="52" t="s">
        <v>79</v>
      </c>
      <c r="C57" s="52" t="s">
        <v>305</v>
      </c>
      <c r="D57" s="53" t="s">
        <v>31</v>
      </c>
      <c r="E57" s="52">
        <v>1000</v>
      </c>
      <c r="F57" s="53">
        <f t="shared" ref="F57:F62" si="6">+E57/150</f>
        <v>6.666666666666667</v>
      </c>
      <c r="G57" s="670">
        <f>+VLOOKUP(C57,[1]Hoja1!$B:$H,7,FALSE)*F57</f>
        <v>18.666666666666668</v>
      </c>
      <c r="H57" s="1903"/>
      <c r="I57" s="1616"/>
      <c r="J57" s="1195"/>
      <c r="K57" s="1195"/>
      <c r="L57" s="1195"/>
      <c r="M57" s="1195"/>
    </row>
    <row r="58" spans="1:13" ht="15.75">
      <c r="A58" s="1599"/>
      <c r="B58" s="52" t="s">
        <v>69</v>
      </c>
      <c r="C58" s="52" t="s">
        <v>322</v>
      </c>
      <c r="D58" s="53" t="s">
        <v>31</v>
      </c>
      <c r="E58" s="52">
        <v>1000</v>
      </c>
      <c r="F58" s="53">
        <f t="shared" si="6"/>
        <v>6.666666666666667</v>
      </c>
      <c r="G58" s="670">
        <f>+VLOOKUP(C58,[1]Hoja1!$B:$H,7,FALSE)*F58</f>
        <v>18.666666666666668</v>
      </c>
      <c r="H58" s="1903"/>
      <c r="I58" s="1616"/>
      <c r="J58" s="1195"/>
      <c r="K58" s="1195"/>
      <c r="L58" s="1195"/>
      <c r="M58" s="1195"/>
    </row>
    <row r="59" spans="1:13" ht="31.5">
      <c r="A59" s="1599"/>
      <c r="B59" s="52" t="s">
        <v>115</v>
      </c>
      <c r="C59" s="52" t="s">
        <v>316</v>
      </c>
      <c r="D59" s="53" t="s">
        <v>31</v>
      </c>
      <c r="E59" s="52">
        <v>500</v>
      </c>
      <c r="F59" s="53">
        <f t="shared" si="6"/>
        <v>3.3333333333333335</v>
      </c>
      <c r="G59" s="670">
        <f>+VLOOKUP(C59,[1]Hoja1!$B:$H,7,FALSE)*F59</f>
        <v>18.333333333333336</v>
      </c>
      <c r="H59" s="1903"/>
      <c r="I59" s="1616"/>
      <c r="J59" s="1195"/>
      <c r="K59" s="1195"/>
      <c r="L59" s="1195"/>
      <c r="M59" s="1195"/>
    </row>
    <row r="60" spans="1:13" ht="17.25">
      <c r="A60" s="1599"/>
      <c r="B60" s="52" t="s">
        <v>76</v>
      </c>
      <c r="C60" s="458" t="s">
        <v>308</v>
      </c>
      <c r="D60" s="53" t="s">
        <v>31</v>
      </c>
      <c r="E60" s="52">
        <f>2*65</f>
        <v>130</v>
      </c>
      <c r="F60" s="53">
        <f t="shared" si="6"/>
        <v>0.8666666666666667</v>
      </c>
      <c r="G60" s="670">
        <f>+VLOOKUP(C60,[1]Hoja1!$B:$H,7,FALSE)*F60</f>
        <v>8.6666666666666679</v>
      </c>
      <c r="H60" s="1903"/>
      <c r="I60" s="1616"/>
      <c r="J60" s="1195"/>
      <c r="K60" s="1195"/>
      <c r="L60" s="1195"/>
      <c r="M60" s="1195"/>
    </row>
    <row r="61" spans="1:13" ht="15.75">
      <c r="A61" s="1599"/>
      <c r="B61" s="52" t="s">
        <v>43</v>
      </c>
      <c r="C61" s="52" t="s">
        <v>340</v>
      </c>
      <c r="D61" s="53" t="s">
        <v>31</v>
      </c>
      <c r="E61" s="52">
        <f>+F61*150</f>
        <v>150</v>
      </c>
      <c r="F61" s="53">
        <v>1</v>
      </c>
      <c r="G61" s="670">
        <f>+VLOOKUP(C61,[1]Hoja1!$B:$H,7,FALSE)*F61</f>
        <v>2.2919999999999998</v>
      </c>
      <c r="H61" s="1903"/>
      <c r="I61" s="1616"/>
      <c r="J61" s="1195"/>
      <c r="K61" s="1195"/>
      <c r="L61" s="1195"/>
      <c r="M61" s="1195"/>
    </row>
    <row r="62" spans="1:13" ht="16.5" thickBot="1">
      <c r="A62" s="1601"/>
      <c r="B62" s="68" t="s">
        <v>45</v>
      </c>
      <c r="C62" s="68" t="s">
        <v>338</v>
      </c>
      <c r="D62" s="69" t="s">
        <v>63</v>
      </c>
      <c r="E62" s="68">
        <v>100</v>
      </c>
      <c r="F62" s="69">
        <f t="shared" si="6"/>
        <v>0.66666666666666663</v>
      </c>
      <c r="G62" s="673">
        <f>+VLOOKUP(C62,[1]Hoja1!$B:$H,7,FALSE)*F62</f>
        <v>4.2124444185185181</v>
      </c>
      <c r="H62" s="1903"/>
      <c r="I62" s="1616"/>
      <c r="J62" s="1195"/>
      <c r="K62" s="1195"/>
      <c r="L62" s="1195"/>
      <c r="M62" s="1195"/>
    </row>
    <row r="63" spans="1:13" ht="15.75">
      <c r="A63" s="1597" t="s">
        <v>5</v>
      </c>
      <c r="B63" s="66" t="s">
        <v>5</v>
      </c>
      <c r="C63" s="454" t="s">
        <v>346</v>
      </c>
      <c r="D63" s="73" t="s">
        <v>31</v>
      </c>
      <c r="E63" s="66">
        <v>4000</v>
      </c>
      <c r="F63" s="73">
        <v>50</v>
      </c>
      <c r="G63" s="53">
        <v>2</v>
      </c>
      <c r="H63" s="1903"/>
      <c r="I63" s="1615">
        <f>E63/F63</f>
        <v>80</v>
      </c>
      <c r="J63" s="1195"/>
      <c r="K63" s="1195"/>
      <c r="L63" s="1195"/>
      <c r="M63" s="1195"/>
    </row>
    <row r="64" spans="1:13" ht="15.75">
      <c r="A64" s="1599"/>
      <c r="B64" s="52" t="s">
        <v>153</v>
      </c>
      <c r="C64" s="52" t="s">
        <v>338</v>
      </c>
      <c r="D64" s="53" t="s">
        <v>63</v>
      </c>
      <c r="E64" s="52">
        <v>200</v>
      </c>
      <c r="F64" s="53">
        <v>2</v>
      </c>
      <c r="G64" s="670">
        <f>+VLOOKUP(C64,[1]Hoja1!$B:$H,7,FALSE)*F64</f>
        <v>12.637333255555555</v>
      </c>
      <c r="H64" s="1903"/>
      <c r="I64" s="1616"/>
      <c r="J64" s="1195"/>
      <c r="K64" s="1195"/>
      <c r="L64" s="1195"/>
      <c r="M64" s="1195"/>
    </row>
    <row r="65" spans="1:16" ht="27" customHeight="1" thickBot="1">
      <c r="A65" s="1601"/>
      <c r="B65" s="68" t="s">
        <v>43</v>
      </c>
      <c r="C65" s="68" t="s">
        <v>340</v>
      </c>
      <c r="D65" s="69" t="s">
        <v>31</v>
      </c>
      <c r="E65" s="68">
        <f>+F65*100</f>
        <v>94</v>
      </c>
      <c r="F65" s="69">
        <v>0.94</v>
      </c>
      <c r="G65" s="673">
        <f>+VLOOKUP(C65,[1]Hoja1!$B:$H,7,FALSE)*F65</f>
        <v>2.1544799999999995</v>
      </c>
      <c r="H65" s="1904"/>
      <c r="I65" s="1617"/>
      <c r="J65" s="1196"/>
      <c r="K65" s="1196"/>
      <c r="L65" s="1196"/>
      <c r="M65" s="1196"/>
    </row>
    <row r="66" spans="1:16">
      <c r="H66" s="480" t="s">
        <v>260</v>
      </c>
    </row>
    <row r="68" spans="1:16" ht="15.75" thickBot="1"/>
    <row r="69" spans="1:16" ht="32.25" customHeight="1" thickBot="1">
      <c r="A69" s="1665" t="s">
        <v>824</v>
      </c>
      <c r="B69" s="1824"/>
      <c r="C69" s="1824"/>
      <c r="D69" s="1824"/>
      <c r="E69" s="1824"/>
      <c r="F69" s="1824"/>
      <c r="G69" s="1824"/>
      <c r="H69" s="1824"/>
      <c r="I69" s="1824"/>
      <c r="J69" s="1824"/>
      <c r="K69" s="1824"/>
      <c r="L69" s="1824"/>
      <c r="M69" s="1828"/>
    </row>
    <row r="70" spans="1:16" ht="48" thickBot="1">
      <c r="A70" s="575" t="s">
        <v>71</v>
      </c>
      <c r="B70" s="575" t="s">
        <v>72</v>
      </c>
      <c r="C70" s="575" t="s">
        <v>307</v>
      </c>
      <c r="D70" s="575" t="s">
        <v>73</v>
      </c>
      <c r="E70" s="575" t="s">
        <v>223</v>
      </c>
      <c r="F70" s="575" t="s">
        <v>224</v>
      </c>
      <c r="G70" s="575" t="s">
        <v>75</v>
      </c>
      <c r="H70" s="663" t="s">
        <v>807</v>
      </c>
      <c r="I70" s="668" t="s">
        <v>808</v>
      </c>
      <c r="J70" s="575" t="s">
        <v>809</v>
      </c>
      <c r="K70" s="575" t="s">
        <v>290</v>
      </c>
      <c r="L70" s="575" t="s">
        <v>291</v>
      </c>
      <c r="M70" s="465" t="s">
        <v>810</v>
      </c>
    </row>
    <row r="71" spans="1:16" ht="15.75">
      <c r="A71" s="1742" t="s">
        <v>19</v>
      </c>
      <c r="B71" s="545" t="s">
        <v>30</v>
      </c>
      <c r="C71" s="545" t="s">
        <v>304</v>
      </c>
      <c r="D71" s="546" t="s">
        <v>31</v>
      </c>
      <c r="E71" s="545">
        <f>(7400-2000)*2</f>
        <v>10800</v>
      </c>
      <c r="F71" s="546">
        <f t="shared" ref="F71:F90" si="7">+E71/44</f>
        <v>245.45454545454547</v>
      </c>
      <c r="G71" s="655">
        <f>+VLOOKUP(C71,[1]Hoja1!$B:$H,7,FALSE)*F71</f>
        <v>3110.6454545454549</v>
      </c>
      <c r="H71" s="1821">
        <f>+SUM(G71:G90)</f>
        <v>9490.3638524410781</v>
      </c>
      <c r="I71" s="1907">
        <v>44</v>
      </c>
      <c r="J71" s="1814">
        <f>+'CIF-CDF'!F99</f>
        <v>651.26849151541046</v>
      </c>
      <c r="K71" s="1814">
        <f>+H71+J71</f>
        <v>10141.632343956488</v>
      </c>
      <c r="L71" s="1606">
        <f>+'CIF-CDF'!E79</f>
        <v>2990.0803119646575</v>
      </c>
      <c r="M71" s="1814"/>
    </row>
    <row r="72" spans="1:16" ht="30">
      <c r="A72" s="1742"/>
      <c r="B72" s="43" t="s">
        <v>3</v>
      </c>
      <c r="C72" s="43" t="s">
        <v>345</v>
      </c>
      <c r="D72" s="62" t="s">
        <v>31</v>
      </c>
      <c r="E72" s="43">
        <v>3000</v>
      </c>
      <c r="F72" s="62">
        <f t="shared" si="7"/>
        <v>68.181818181818187</v>
      </c>
      <c r="G72" s="656">
        <f>+VLOOKUP(C72,[1]Hoja1!$B:$H,7,FALSE)*F72</f>
        <v>1704.5454545454547</v>
      </c>
      <c r="H72" s="1822"/>
      <c r="I72" s="1908"/>
      <c r="J72" s="1815"/>
      <c r="K72" s="1815"/>
      <c r="L72" s="1607"/>
      <c r="M72" s="1815"/>
      <c r="O72" s="378" t="s">
        <v>1024</v>
      </c>
      <c r="P72" s="267">
        <v>44</v>
      </c>
    </row>
    <row r="73" spans="1:16" ht="30">
      <c r="A73" s="1742"/>
      <c r="B73" s="43" t="s">
        <v>55</v>
      </c>
      <c r="C73" s="43" t="s">
        <v>316</v>
      </c>
      <c r="D73" s="62" t="s">
        <v>31</v>
      </c>
      <c r="E73" s="43">
        <v>3000</v>
      </c>
      <c r="F73" s="62">
        <f t="shared" si="7"/>
        <v>68.181818181818187</v>
      </c>
      <c r="G73" s="656">
        <f>+VLOOKUP(C73,[1]Hoja1!$B:$H,7,FALSE)*F73</f>
        <v>375</v>
      </c>
      <c r="H73" s="1822"/>
      <c r="I73" s="1908"/>
      <c r="J73" s="1815"/>
      <c r="K73" s="1815"/>
      <c r="L73" s="1607"/>
      <c r="M73" s="1815"/>
      <c r="O73" s="378" t="s">
        <v>1025</v>
      </c>
      <c r="P73" s="267">
        <v>44</v>
      </c>
    </row>
    <row r="74" spans="1:16" ht="30">
      <c r="A74" s="1742"/>
      <c r="B74" s="43" t="s">
        <v>35</v>
      </c>
      <c r="C74" s="43" t="s">
        <v>317</v>
      </c>
      <c r="D74" s="62" t="s">
        <v>31</v>
      </c>
      <c r="E74" s="43">
        <v>3000</v>
      </c>
      <c r="F74" s="62">
        <f t="shared" si="7"/>
        <v>68.181818181818187</v>
      </c>
      <c r="G74" s="656">
        <f>+VLOOKUP(C74,[1]Hoja1!$B:$H,7,FALSE)*F74</f>
        <v>75.000000000000014</v>
      </c>
      <c r="H74" s="1822"/>
      <c r="I74" s="1908"/>
      <c r="J74" s="1815"/>
      <c r="K74" s="1815"/>
      <c r="L74" s="1607"/>
      <c r="M74" s="1815"/>
      <c r="O74" s="378" t="s">
        <v>1028</v>
      </c>
      <c r="P74" s="267">
        <v>0</v>
      </c>
    </row>
    <row r="75" spans="1:16" ht="15.75">
      <c r="A75" s="1742"/>
      <c r="B75" s="43" t="s">
        <v>83</v>
      </c>
      <c r="C75" s="43" t="s">
        <v>318</v>
      </c>
      <c r="D75" s="62" t="s">
        <v>31</v>
      </c>
      <c r="E75" s="43">
        <v>1000</v>
      </c>
      <c r="F75" s="62">
        <f t="shared" si="7"/>
        <v>22.727272727272727</v>
      </c>
      <c r="G75" s="656">
        <f>+VLOOKUP(C75,[1]Hoja1!$B:$H,7,FALSE)*F75</f>
        <v>45.454545454545453</v>
      </c>
      <c r="H75" s="1822"/>
      <c r="I75" s="1908"/>
      <c r="J75" s="1815"/>
      <c r="K75" s="1815"/>
      <c r="L75" s="1607"/>
      <c r="M75" s="1815"/>
    </row>
    <row r="76" spans="1:16" ht="15.75">
      <c r="A76" s="1742"/>
      <c r="B76" s="43" t="s">
        <v>113</v>
      </c>
      <c r="C76" s="43" t="s">
        <v>312</v>
      </c>
      <c r="D76" s="62" t="s">
        <v>31</v>
      </c>
      <c r="E76" s="43">
        <v>200</v>
      </c>
      <c r="F76" s="62">
        <f t="shared" si="7"/>
        <v>4.5454545454545459</v>
      </c>
      <c r="G76" s="656">
        <f>+VLOOKUP(C76,[1]Hoja1!$B:$H,7,FALSE)*F76</f>
        <v>34.090909090909093</v>
      </c>
      <c r="H76" s="1822"/>
      <c r="I76" s="1908"/>
      <c r="J76" s="1815"/>
      <c r="K76" s="1815"/>
      <c r="L76" s="1607"/>
      <c r="M76" s="1815"/>
    </row>
    <row r="77" spans="1:16" ht="31.5">
      <c r="A77" s="1742"/>
      <c r="B77" s="43" t="s">
        <v>199</v>
      </c>
      <c r="C77" s="43" t="s">
        <v>308</v>
      </c>
      <c r="D77" s="62" t="s">
        <v>31</v>
      </c>
      <c r="E77" s="43">
        <v>65</v>
      </c>
      <c r="F77" s="62">
        <f t="shared" si="7"/>
        <v>1.4772727272727273</v>
      </c>
      <c r="G77" s="656">
        <f>+VLOOKUP(C77,[1]Hoja1!$B:$H,7,FALSE)*F77</f>
        <v>14.772727272727273</v>
      </c>
      <c r="H77" s="1822"/>
      <c r="I77" s="1908"/>
      <c r="J77" s="1815"/>
      <c r="K77" s="1815"/>
      <c r="L77" s="1607"/>
      <c r="M77" s="1815"/>
    </row>
    <row r="78" spans="1:16" ht="31.5">
      <c r="A78" s="1742"/>
      <c r="B78" s="43" t="s">
        <v>108</v>
      </c>
      <c r="C78" s="43" t="s">
        <v>405</v>
      </c>
      <c r="D78" s="62" t="s">
        <v>31</v>
      </c>
      <c r="E78" s="43">
        <v>850</v>
      </c>
      <c r="F78" s="62">
        <f t="shared" si="7"/>
        <v>19.318181818181817</v>
      </c>
      <c r="G78" s="656">
        <f>+VLOOKUP(C78,[1]Hoja1!$B:$H,7,FALSE)*F78</f>
        <v>229.88636363636363</v>
      </c>
      <c r="H78" s="1822"/>
      <c r="I78" s="1908"/>
      <c r="J78" s="1815"/>
      <c r="K78" s="1815"/>
      <c r="L78" s="1607"/>
      <c r="M78" s="1815"/>
    </row>
    <row r="79" spans="1:16" ht="15.75">
      <c r="A79" s="1742"/>
      <c r="B79" s="43" t="s">
        <v>43</v>
      </c>
      <c r="C79" s="43" t="s">
        <v>340</v>
      </c>
      <c r="D79" s="62" t="s">
        <v>31</v>
      </c>
      <c r="E79" s="43">
        <v>100</v>
      </c>
      <c r="F79" s="62">
        <f t="shared" si="7"/>
        <v>2.2727272727272729</v>
      </c>
      <c r="G79" s="656">
        <f>+VLOOKUP(C79,[1]Hoja1!$B:$H,7,FALSE)*F79</f>
        <v>5.209090909090909</v>
      </c>
      <c r="H79" s="1822"/>
      <c r="I79" s="1908"/>
      <c r="J79" s="1815"/>
      <c r="K79" s="1815"/>
      <c r="L79" s="1607"/>
      <c r="M79" s="1815"/>
    </row>
    <row r="80" spans="1:16" ht="15.75">
      <c r="A80" s="1742"/>
      <c r="B80" s="63" t="s">
        <v>36</v>
      </c>
      <c r="C80" s="63" t="s">
        <v>368</v>
      </c>
      <c r="D80" s="64" t="s">
        <v>31</v>
      </c>
      <c r="E80" s="63">
        <v>11</v>
      </c>
      <c r="F80" s="64">
        <f t="shared" si="7"/>
        <v>0.25</v>
      </c>
      <c r="G80" s="657">
        <f>+VLOOKUP(C80,[1]Hoja1!$B:$H,7,FALSE)*F80</f>
        <v>105.55553425925926</v>
      </c>
      <c r="H80" s="1822"/>
      <c r="I80" s="1908"/>
      <c r="J80" s="1815"/>
      <c r="K80" s="1815"/>
      <c r="L80" s="1607"/>
      <c r="M80" s="1815"/>
    </row>
    <row r="81" spans="1:13" ht="31.5">
      <c r="A81" s="1742"/>
      <c r="B81" s="63" t="s">
        <v>154</v>
      </c>
      <c r="C81" s="63" t="s">
        <v>402</v>
      </c>
      <c r="D81" s="64" t="s">
        <v>31</v>
      </c>
      <c r="E81" s="63">
        <v>200</v>
      </c>
      <c r="F81" s="64">
        <f t="shared" si="7"/>
        <v>4.5454545454545459</v>
      </c>
      <c r="G81" s="657">
        <f>+VLOOKUP(C81,[1]Hoja1!$B:$H,7,FALSE)*F81</f>
        <v>12.636363636363637</v>
      </c>
      <c r="H81" s="1822"/>
      <c r="I81" s="1908"/>
      <c r="J81" s="1815"/>
      <c r="K81" s="1815"/>
      <c r="L81" s="1607"/>
      <c r="M81" s="1815"/>
    </row>
    <row r="82" spans="1:13" ht="15.75" customHeight="1">
      <c r="A82" s="1742"/>
      <c r="B82" s="63" t="s">
        <v>200</v>
      </c>
      <c r="C82" s="63" t="s">
        <v>450</v>
      </c>
      <c r="D82" s="64" t="s">
        <v>31</v>
      </c>
      <c r="E82" s="63">
        <f>4*400</f>
        <v>1600</v>
      </c>
      <c r="F82" s="64">
        <f t="shared" si="7"/>
        <v>36.363636363636367</v>
      </c>
      <c r="G82" s="657">
        <f>+VLOOKUP(C82,[1]Hoja1!$B:$H,7,FALSE)*F82</f>
        <v>1081.818181818182</v>
      </c>
      <c r="H82" s="1822"/>
      <c r="I82" s="1908"/>
      <c r="J82" s="1815"/>
      <c r="K82" s="1815"/>
      <c r="L82" s="1607"/>
      <c r="M82" s="1815"/>
    </row>
    <row r="83" spans="1:13" ht="15.75">
      <c r="A83" s="1742"/>
      <c r="B83" s="63" t="s">
        <v>119</v>
      </c>
      <c r="C83" s="63" t="s">
        <v>332</v>
      </c>
      <c r="D83" s="64" t="s">
        <v>31</v>
      </c>
      <c r="E83" s="63">
        <v>2500</v>
      </c>
      <c r="F83" s="64">
        <f t="shared" si="7"/>
        <v>56.81818181818182</v>
      </c>
      <c r="G83" s="657">
        <f>+VLOOKUP(C83,[1]Hoja1!$B:$H,7,FALSE)*F83</f>
        <v>1045.4545454545455</v>
      </c>
      <c r="H83" s="1822"/>
      <c r="I83" s="1908"/>
      <c r="J83" s="1815"/>
      <c r="K83" s="1815"/>
      <c r="L83" s="1607"/>
      <c r="M83" s="1815"/>
    </row>
    <row r="84" spans="1:13" ht="32.25" thickBot="1">
      <c r="A84" s="1742"/>
      <c r="B84" s="63" t="s">
        <v>201</v>
      </c>
      <c r="C84" s="63" t="s">
        <v>451</v>
      </c>
      <c r="D84" s="64" t="s">
        <v>31</v>
      </c>
      <c r="E84" s="63">
        <v>300</v>
      </c>
      <c r="F84" s="64">
        <f t="shared" si="7"/>
        <v>6.8181818181818183</v>
      </c>
      <c r="G84" s="657">
        <f>+VLOOKUP(C84,[1]Hoja1!$B:$H,7,FALSE)*F84</f>
        <v>561.77195454545461</v>
      </c>
      <c r="H84" s="1822"/>
      <c r="I84" s="1908"/>
      <c r="J84" s="1815"/>
      <c r="K84" s="1815"/>
      <c r="L84" s="1607"/>
      <c r="M84" s="1815"/>
    </row>
    <row r="85" spans="1:13" ht="15.75">
      <c r="A85" s="1820" t="s">
        <v>13</v>
      </c>
      <c r="B85" s="60" t="s">
        <v>149</v>
      </c>
      <c r="C85" s="60" t="s">
        <v>437</v>
      </c>
      <c r="D85" s="61" t="s">
        <v>31</v>
      </c>
      <c r="E85" s="60">
        <v>2000</v>
      </c>
      <c r="F85" s="61">
        <f t="shared" si="7"/>
        <v>45.454545454545453</v>
      </c>
      <c r="G85" s="658">
        <f>+VLOOKUP(C85,[1]Hoja1!$B:$H,7,FALSE)*F85</f>
        <v>150</v>
      </c>
      <c r="H85" s="1822"/>
      <c r="I85" s="1908"/>
      <c r="J85" s="1815"/>
      <c r="K85" s="1815"/>
      <c r="L85" s="1607"/>
      <c r="M85" s="1815"/>
    </row>
    <row r="86" spans="1:13" ht="31.5">
      <c r="A86" s="1666"/>
      <c r="B86" s="43" t="s">
        <v>202</v>
      </c>
      <c r="C86" s="43" t="s">
        <v>356</v>
      </c>
      <c r="D86" s="62" t="s">
        <v>31</v>
      </c>
      <c r="E86" s="43">
        <v>1000</v>
      </c>
      <c r="F86" s="62">
        <f t="shared" si="7"/>
        <v>22.727272727272727</v>
      </c>
      <c r="G86" s="656">
        <f>+VLOOKUP(C86,[1]Hoja1!$B:$H,7,FALSE)*F86</f>
        <v>56.818181818181813</v>
      </c>
      <c r="H86" s="1822"/>
      <c r="I86" s="1908"/>
      <c r="J86" s="1815"/>
      <c r="K86" s="1815"/>
      <c r="L86" s="1607"/>
      <c r="M86" s="1815"/>
    </row>
    <row r="87" spans="1:13" ht="15.75">
      <c r="A87" s="1666"/>
      <c r="B87" s="43" t="s">
        <v>148</v>
      </c>
      <c r="C87" s="43" t="s">
        <v>419</v>
      </c>
      <c r="D87" s="62" t="s">
        <v>31</v>
      </c>
      <c r="E87" s="43">
        <v>3000</v>
      </c>
      <c r="F87" s="62">
        <f t="shared" si="7"/>
        <v>68.181818181818187</v>
      </c>
      <c r="G87" s="656">
        <f>+VLOOKUP(C87,[1]Hoja1!$B:$H,7,FALSE)*F87</f>
        <v>293.18181818181819</v>
      </c>
      <c r="H87" s="1822"/>
      <c r="I87" s="1908"/>
      <c r="J87" s="1815"/>
      <c r="K87" s="1815"/>
      <c r="L87" s="1607"/>
      <c r="M87" s="1815"/>
    </row>
    <row r="88" spans="1:13" s="46" customFormat="1" ht="15.75">
      <c r="A88" s="1666"/>
      <c r="B88" s="43" t="s">
        <v>203</v>
      </c>
      <c r="C88" s="43" t="s">
        <v>420</v>
      </c>
      <c r="D88" s="62" t="s">
        <v>31</v>
      </c>
      <c r="E88" s="43">
        <v>1000</v>
      </c>
      <c r="F88" s="62">
        <f t="shared" si="7"/>
        <v>22.727272727272727</v>
      </c>
      <c r="G88" s="656">
        <f>+VLOOKUP(C88,[1]Hoja1!$B:$H,7,FALSE)*F88</f>
        <v>306.81818181818181</v>
      </c>
      <c r="H88" s="1822"/>
      <c r="I88" s="1908"/>
      <c r="J88" s="1815"/>
      <c r="K88" s="1815"/>
      <c r="L88" s="1607"/>
      <c r="M88" s="1815"/>
    </row>
    <row r="89" spans="1:13" ht="31.5">
      <c r="A89" s="1666"/>
      <c r="B89" s="63" t="s">
        <v>108</v>
      </c>
      <c r="C89" s="63" t="s">
        <v>405</v>
      </c>
      <c r="D89" s="64" t="s">
        <v>31</v>
      </c>
      <c r="E89" s="63">
        <v>850</v>
      </c>
      <c r="F89" s="64">
        <f t="shared" si="7"/>
        <v>19.318181818181817</v>
      </c>
      <c r="G89" s="657">
        <f>+VLOOKUP(C89,[1]Hoja1!$B:$H,7,FALSE)*F89</f>
        <v>229.88636363636363</v>
      </c>
      <c r="H89" s="1822"/>
      <c r="I89" s="1908"/>
      <c r="J89" s="1815"/>
      <c r="K89" s="1815"/>
      <c r="L89" s="1607"/>
      <c r="M89" s="1815"/>
    </row>
    <row r="90" spans="1:13" ht="16.5" thickBot="1">
      <c r="A90" s="1666"/>
      <c r="B90" s="63" t="s">
        <v>204</v>
      </c>
      <c r="C90" s="63" t="s">
        <v>452</v>
      </c>
      <c r="D90" s="64" t="s">
        <v>31</v>
      </c>
      <c r="E90" s="63">
        <v>200</v>
      </c>
      <c r="F90" s="64">
        <f t="shared" si="7"/>
        <v>4.5454545454545459</v>
      </c>
      <c r="G90" s="657">
        <f>+VLOOKUP(C90,[1]Hoja1!$B:$H,7,FALSE)*F90</f>
        <v>51.818181818181827</v>
      </c>
      <c r="H90" s="1822"/>
      <c r="I90" s="1908"/>
      <c r="J90" s="1815"/>
      <c r="K90" s="1815"/>
      <c r="L90" s="1607"/>
      <c r="M90" s="1815"/>
    </row>
    <row r="91" spans="1:13" ht="15.75">
      <c r="A91" s="1597" t="s">
        <v>453</v>
      </c>
      <c r="B91" s="66" t="s">
        <v>45</v>
      </c>
      <c r="C91" s="66" t="s">
        <v>338</v>
      </c>
      <c r="D91" s="73" t="s">
        <v>63</v>
      </c>
      <c r="E91" s="66">
        <v>100</v>
      </c>
      <c r="F91" s="73">
        <v>2</v>
      </c>
      <c r="G91" s="455">
        <v>1.17012344958848</v>
      </c>
      <c r="H91" s="1905"/>
      <c r="I91" s="1908"/>
      <c r="J91" s="1815"/>
      <c r="K91" s="1815"/>
      <c r="L91" s="1607"/>
      <c r="M91" s="1815"/>
    </row>
    <row r="92" spans="1:13" ht="34.5" customHeight="1" thickBot="1">
      <c r="A92" s="1601"/>
      <c r="B92" s="68" t="s">
        <v>22</v>
      </c>
      <c r="C92" s="68" t="s">
        <v>349</v>
      </c>
      <c r="D92" s="69" t="s">
        <v>31</v>
      </c>
      <c r="E92" s="68">
        <v>2500</v>
      </c>
      <c r="F92" s="68">
        <v>100</v>
      </c>
      <c r="G92" s="457">
        <f>+VLOOKUP(C92,[1]Hoja1!$B:$H,7,FALSE)*F92</f>
        <v>1270.444</v>
      </c>
      <c r="H92" s="1906"/>
      <c r="I92" s="1909"/>
      <c r="J92" s="1816"/>
      <c r="K92" s="1816"/>
      <c r="L92" s="1608"/>
      <c r="M92" s="1816"/>
    </row>
    <row r="94" spans="1:13" ht="15.75" thickBot="1"/>
    <row r="95" spans="1:13" ht="31.5" customHeight="1" thickBot="1">
      <c r="A95" s="1609" t="s">
        <v>121</v>
      </c>
      <c r="B95" s="1610"/>
      <c r="C95" s="1610"/>
      <c r="D95" s="1610"/>
      <c r="E95" s="1610"/>
      <c r="F95" s="1610"/>
      <c r="G95" s="1610"/>
      <c r="H95" s="1610"/>
      <c r="I95" s="1610"/>
      <c r="J95" s="1610"/>
      <c r="K95" s="1610"/>
      <c r="L95" s="1610"/>
      <c r="M95" s="1611"/>
    </row>
    <row r="96" spans="1:13" ht="32.25" thickBot="1">
      <c r="A96" s="575" t="s">
        <v>71</v>
      </c>
      <c r="B96" s="575" t="s">
        <v>72</v>
      </c>
      <c r="C96" s="575" t="s">
        <v>307</v>
      </c>
      <c r="D96" s="575" t="s">
        <v>73</v>
      </c>
      <c r="E96" s="575" t="s">
        <v>74</v>
      </c>
      <c r="F96" s="575" t="s">
        <v>28</v>
      </c>
      <c r="G96" s="575" t="s">
        <v>75</v>
      </c>
      <c r="H96" s="675" t="s">
        <v>807</v>
      </c>
      <c r="I96" s="667" t="s">
        <v>808</v>
      </c>
      <c r="J96" s="575" t="s">
        <v>809</v>
      </c>
      <c r="K96" s="575" t="s">
        <v>290</v>
      </c>
      <c r="L96" s="575" t="s">
        <v>291</v>
      </c>
      <c r="M96" s="465" t="s">
        <v>810</v>
      </c>
    </row>
    <row r="97" spans="1:13" ht="15.75">
      <c r="A97" s="1651" t="s">
        <v>918</v>
      </c>
      <c r="B97" s="43" t="s">
        <v>122</v>
      </c>
      <c r="C97" s="43" t="s">
        <v>409</v>
      </c>
      <c r="D97" s="43" t="s">
        <v>31</v>
      </c>
      <c r="E97" s="43">
        <v>3000</v>
      </c>
      <c r="F97" s="460">
        <f>+E97/350</f>
        <v>8.5714285714285712</v>
      </c>
      <c r="G97" s="640">
        <f>+VLOOKUP(C97,[1]Hoja1!$B:$H,7,FALSE)*F97</f>
        <v>68.571428571428569</v>
      </c>
      <c r="H97" s="1744">
        <f>+SUM(G97:G105)</f>
        <v>213.66685607142855</v>
      </c>
      <c r="I97" s="1747">
        <v>350</v>
      </c>
      <c r="J97" s="1744"/>
      <c r="K97" s="1744">
        <f>+H97</f>
        <v>213.66685607142855</v>
      </c>
      <c r="L97" s="1744"/>
      <c r="M97" s="1744">
        <f>+K97</f>
        <v>213.66685607142855</v>
      </c>
    </row>
    <row r="98" spans="1:13" ht="15.75">
      <c r="A98" s="1652"/>
      <c r="B98" s="43" t="s">
        <v>69</v>
      </c>
      <c r="C98" s="43" t="s">
        <v>322</v>
      </c>
      <c r="D98" s="43" t="s">
        <v>31</v>
      </c>
      <c r="E98" s="43">
        <v>2000</v>
      </c>
      <c r="F98" s="460">
        <f t="shared" ref="F98:F105" si="8">+E98/350</f>
        <v>5.7142857142857144</v>
      </c>
      <c r="G98" s="640">
        <f>+VLOOKUP(C98,[1]Hoja1!$B:$H,7,FALSE)*F98</f>
        <v>16</v>
      </c>
      <c r="H98" s="1745"/>
      <c r="I98" s="1748"/>
      <c r="J98" s="1745"/>
      <c r="K98" s="1745"/>
      <c r="L98" s="1745"/>
      <c r="M98" s="1745"/>
    </row>
    <row r="99" spans="1:13" ht="15.75">
      <c r="A99" s="1652"/>
      <c r="B99" s="43" t="s">
        <v>123</v>
      </c>
      <c r="C99" s="43" t="s">
        <v>305</v>
      </c>
      <c r="D99" s="43" t="s">
        <v>31</v>
      </c>
      <c r="E99" s="43">
        <v>3000</v>
      </c>
      <c r="F99" s="460">
        <f t="shared" si="8"/>
        <v>8.5714285714285712</v>
      </c>
      <c r="G99" s="640">
        <f>+VLOOKUP(C99,[1]Hoja1!$B:$H,7,FALSE)*F99</f>
        <v>23.999999999999996</v>
      </c>
      <c r="H99" s="1745"/>
      <c r="I99" s="1748"/>
      <c r="J99" s="1745"/>
      <c r="K99" s="1745"/>
      <c r="L99" s="1745"/>
      <c r="M99" s="1745"/>
    </row>
    <row r="100" spans="1:13" ht="15.75">
      <c r="A100" s="1652"/>
      <c r="B100" s="43" t="s">
        <v>124</v>
      </c>
      <c r="C100" s="43" t="s">
        <v>366</v>
      </c>
      <c r="D100" s="43" t="s">
        <v>31</v>
      </c>
      <c r="E100" s="43">
        <v>3000</v>
      </c>
      <c r="F100" s="460">
        <f t="shared" si="8"/>
        <v>8.5714285714285712</v>
      </c>
      <c r="G100" s="640">
        <f>+VLOOKUP(C100,[1]Hoja1!$B:$H,7,FALSE)*F100</f>
        <v>30.857142857142858</v>
      </c>
      <c r="H100" s="1745"/>
      <c r="I100" s="1748"/>
      <c r="J100" s="1745"/>
      <c r="K100" s="1745"/>
      <c r="L100" s="1745"/>
      <c r="M100" s="1745"/>
    </row>
    <row r="101" spans="1:13" ht="15.75">
      <c r="A101" s="1652"/>
      <c r="B101" s="43" t="s">
        <v>125</v>
      </c>
      <c r="C101" s="43" t="s">
        <v>410</v>
      </c>
      <c r="D101" s="43" t="s">
        <v>31</v>
      </c>
      <c r="E101" s="43">
        <v>5000</v>
      </c>
      <c r="F101" s="460">
        <f t="shared" si="8"/>
        <v>14.285714285714286</v>
      </c>
      <c r="G101" s="640">
        <f>+VLOOKUP(C101,[1]Hoja1!$B:$H,7,FALSE)*F101</f>
        <v>22.857142857142861</v>
      </c>
      <c r="H101" s="1745"/>
      <c r="I101" s="1748"/>
      <c r="J101" s="1745"/>
      <c r="K101" s="1745"/>
      <c r="L101" s="1745"/>
      <c r="M101" s="1745"/>
    </row>
    <row r="102" spans="1:13" ht="15.75">
      <c r="A102" s="1652"/>
      <c r="B102" s="43" t="s">
        <v>35</v>
      </c>
      <c r="C102" s="43" t="s">
        <v>317</v>
      </c>
      <c r="D102" s="43" t="s">
        <v>31</v>
      </c>
      <c r="E102" s="43">
        <v>1000</v>
      </c>
      <c r="F102" s="460">
        <f t="shared" si="8"/>
        <v>2.8571428571428572</v>
      </c>
      <c r="G102" s="640">
        <f>+VLOOKUP(C102,[1]Hoja1!$B:$H,7,FALSE)*F102</f>
        <v>3.1428571428571432</v>
      </c>
      <c r="H102" s="1745"/>
      <c r="I102" s="1748"/>
      <c r="J102" s="1745"/>
      <c r="K102" s="1745"/>
      <c r="L102" s="1745"/>
      <c r="M102" s="1745"/>
    </row>
    <row r="103" spans="1:13" ht="15.75">
      <c r="A103" s="1652"/>
      <c r="B103" s="43" t="s">
        <v>33</v>
      </c>
      <c r="C103" s="43" t="s">
        <v>309</v>
      </c>
      <c r="D103" s="43" t="s">
        <v>31</v>
      </c>
      <c r="E103" s="43">
        <v>150</v>
      </c>
      <c r="F103" s="460">
        <f t="shared" si="8"/>
        <v>0.42857142857142855</v>
      </c>
      <c r="G103" s="640">
        <f>+VLOOKUP(C103,[1]Hoja1!$B:$H,7,FALSE)*F103</f>
        <v>3.8571428571428568</v>
      </c>
      <c r="H103" s="1745"/>
      <c r="I103" s="1748"/>
      <c r="J103" s="1745"/>
      <c r="K103" s="1745"/>
      <c r="L103" s="1745"/>
      <c r="M103" s="1745"/>
    </row>
    <row r="104" spans="1:13" ht="15.75">
      <c r="A104" s="1694"/>
      <c r="B104" s="63" t="s">
        <v>126</v>
      </c>
      <c r="C104" s="63" t="s">
        <v>411</v>
      </c>
      <c r="D104" s="63" t="s">
        <v>31</v>
      </c>
      <c r="E104" s="63">
        <v>1500</v>
      </c>
      <c r="F104" s="462">
        <f t="shared" si="8"/>
        <v>4.2857142857142856</v>
      </c>
      <c r="G104" s="641">
        <f>+VLOOKUP(C104,[1]Hoja1!$B:$H,7,FALSE)*F104</f>
        <v>43.071427499999999</v>
      </c>
      <c r="H104" s="1745"/>
      <c r="I104" s="1748"/>
      <c r="J104" s="1745"/>
      <c r="K104" s="1745"/>
      <c r="L104" s="1745"/>
      <c r="M104" s="1745"/>
    </row>
    <row r="105" spans="1:13" ht="16.5" thickBot="1">
      <c r="A105" s="1653"/>
      <c r="B105" s="106" t="s">
        <v>43</v>
      </c>
      <c r="C105" s="106" t="s">
        <v>340</v>
      </c>
      <c r="D105" s="106" t="s">
        <v>31</v>
      </c>
      <c r="E105" s="106">
        <v>200</v>
      </c>
      <c r="F105" s="466">
        <f t="shared" si="8"/>
        <v>0.5714285714285714</v>
      </c>
      <c r="G105" s="674">
        <f>+VLOOKUP(C105,[1]Hoja1!$B:$H,7,FALSE)*F105</f>
        <v>1.3097142857142856</v>
      </c>
      <c r="H105" s="1746"/>
      <c r="I105" s="1749"/>
      <c r="J105" s="1746"/>
      <c r="K105" s="1746"/>
      <c r="L105" s="1746"/>
      <c r="M105" s="1746"/>
    </row>
    <row r="107" spans="1:13" ht="15.75" thickBot="1"/>
    <row r="108" spans="1:13" s="46" customFormat="1" ht="63.75" customHeight="1" thickBot="1">
      <c r="A108" s="1609" t="s">
        <v>120</v>
      </c>
      <c r="B108" s="1610"/>
      <c r="C108" s="1610"/>
      <c r="D108" s="1610"/>
      <c r="E108" s="1610"/>
      <c r="F108" s="1610"/>
      <c r="G108" s="1610"/>
      <c r="H108" s="1610"/>
      <c r="I108" s="1610"/>
      <c r="J108" s="1610"/>
      <c r="K108" s="1610"/>
      <c r="L108" s="1610"/>
      <c r="M108" s="1611"/>
    </row>
    <row r="109" spans="1:13" s="46" customFormat="1" ht="48" thickBot="1">
      <c r="A109" s="580" t="s">
        <v>71</v>
      </c>
      <c r="B109" s="580" t="s">
        <v>72</v>
      </c>
      <c r="C109" s="580" t="s">
        <v>307</v>
      </c>
      <c r="D109" s="580" t="s">
        <v>73</v>
      </c>
      <c r="E109" s="580" t="s">
        <v>223</v>
      </c>
      <c r="F109" s="580" t="s">
        <v>224</v>
      </c>
      <c r="G109" s="661" t="s">
        <v>225</v>
      </c>
      <c r="H109" s="664" t="s">
        <v>807</v>
      </c>
      <c r="I109" s="666" t="s">
        <v>808</v>
      </c>
      <c r="J109" s="651" t="s">
        <v>809</v>
      </c>
      <c r="K109" s="651" t="s">
        <v>290</v>
      </c>
      <c r="L109" s="651" t="s">
        <v>291</v>
      </c>
      <c r="M109" s="652" t="s">
        <v>810</v>
      </c>
    </row>
    <row r="110" spans="1:13" s="46" customFormat="1" ht="15.75">
      <c r="A110" s="1898"/>
      <c r="B110" s="451" t="s">
        <v>55</v>
      </c>
      <c r="C110" s="459" t="s">
        <v>316</v>
      </c>
      <c r="D110" s="43" t="s">
        <v>31</v>
      </c>
      <c r="E110" s="43">
        <v>8000</v>
      </c>
      <c r="F110" s="43">
        <f>+E110/350</f>
        <v>22.857142857142858</v>
      </c>
      <c r="G110" s="640">
        <f>+VLOOKUP(C110,[1]Hoja1!$B:$H,7,FALSE)*F110</f>
        <v>125.71428571428572</v>
      </c>
      <c r="H110" s="1899">
        <f>+SUM(G110:G118)</f>
        <v>332.27254658385095</v>
      </c>
      <c r="I110" s="1657">
        <v>350</v>
      </c>
      <c r="J110" s="1664"/>
      <c r="K110" s="1894">
        <f>+H110</f>
        <v>332.27254658385095</v>
      </c>
      <c r="L110" s="1664"/>
      <c r="M110" s="1664"/>
    </row>
    <row r="111" spans="1:13" s="46" customFormat="1" ht="31.5">
      <c r="A111" s="1701"/>
      <c r="B111" s="451" t="s">
        <v>205</v>
      </c>
      <c r="C111" s="459" t="s">
        <v>408</v>
      </c>
      <c r="D111" s="43" t="s">
        <v>31</v>
      </c>
      <c r="E111" s="43">
        <v>4000</v>
      </c>
      <c r="F111" s="43">
        <f t="shared" ref="F111:F118" si="9">+E111/350</f>
        <v>11.428571428571429</v>
      </c>
      <c r="G111" s="640">
        <f>+VLOOKUP(C111,[1]Hoja1!$B:$H,7,FALSE)*F111</f>
        <v>45.714285714285715</v>
      </c>
      <c r="H111" s="1900"/>
      <c r="I111" s="1658"/>
      <c r="J111" s="1637"/>
      <c r="K111" s="1637"/>
      <c r="L111" s="1637"/>
      <c r="M111" s="1637"/>
    </row>
    <row r="112" spans="1:13" s="46" customFormat="1" ht="15.75">
      <c r="A112" s="1701"/>
      <c r="B112" s="451" t="s">
        <v>151</v>
      </c>
      <c r="C112" s="459" t="s">
        <v>433</v>
      </c>
      <c r="D112" s="43" t="s">
        <v>31</v>
      </c>
      <c r="E112" s="43">
        <v>3000</v>
      </c>
      <c r="F112" s="43">
        <f t="shared" si="9"/>
        <v>8.5714285714285712</v>
      </c>
      <c r="G112" s="640">
        <f>+VLOOKUP(C112,[1]Hoja1!$B:$H,7,FALSE)*F112</f>
        <v>17.142857142857142</v>
      </c>
      <c r="H112" s="1900"/>
      <c r="I112" s="1658"/>
      <c r="J112" s="1637"/>
      <c r="K112" s="1637"/>
      <c r="L112" s="1637"/>
      <c r="M112" s="1637"/>
    </row>
    <row r="113" spans="1:13" s="46" customFormat="1" ht="31.5">
      <c r="A113" s="1701"/>
      <c r="B113" s="453" t="s">
        <v>237</v>
      </c>
      <c r="C113" s="461" t="s">
        <v>311</v>
      </c>
      <c r="D113" s="63" t="s">
        <v>31</v>
      </c>
      <c r="E113" s="63">
        <f>1300*6</f>
        <v>7800</v>
      </c>
      <c r="F113" s="63">
        <f t="shared" si="9"/>
        <v>22.285714285714285</v>
      </c>
      <c r="G113" s="641">
        <f>+VLOOKUP(C113,[1]Hoja1!$B:$H,7,FALSE)*F113</f>
        <v>89.142857142857139</v>
      </c>
      <c r="H113" s="1900"/>
      <c r="I113" s="1658"/>
      <c r="J113" s="1637"/>
      <c r="K113" s="1637"/>
      <c r="L113" s="1637"/>
      <c r="M113" s="1637"/>
    </row>
    <row r="114" spans="1:13" s="46" customFormat="1" ht="15.75">
      <c r="A114" s="1701"/>
      <c r="B114" s="453" t="s">
        <v>70</v>
      </c>
      <c r="C114" s="461" t="s">
        <v>830</v>
      </c>
      <c r="D114" s="63" t="s">
        <v>31</v>
      </c>
      <c r="E114" s="63">
        <v>2500</v>
      </c>
      <c r="F114" s="63">
        <f t="shared" si="9"/>
        <v>7.1428571428571432</v>
      </c>
      <c r="G114" s="641">
        <f>+VLOOKUP(C114,[1]Hoja1!$B:$H,7,FALSE)*F114</f>
        <v>37.080000000000005</v>
      </c>
      <c r="H114" s="1900"/>
      <c r="I114" s="1658"/>
      <c r="J114" s="1637"/>
      <c r="K114" s="1637"/>
      <c r="L114" s="1637"/>
      <c r="M114" s="1637"/>
    </row>
    <row r="115" spans="1:13" s="46" customFormat="1" ht="31.5">
      <c r="A115" s="1701"/>
      <c r="B115" s="453" t="s">
        <v>831</v>
      </c>
      <c r="C115" s="461" t="s">
        <v>317</v>
      </c>
      <c r="D115" s="63" t="s">
        <v>31</v>
      </c>
      <c r="E115" s="63">
        <v>1000</v>
      </c>
      <c r="F115" s="63">
        <f t="shared" si="9"/>
        <v>2.8571428571428572</v>
      </c>
      <c r="G115" s="641">
        <f>+VLOOKUP(C115,[1]Hoja1!$B:$H,7,FALSE)*F115</f>
        <v>3.1428571428571432</v>
      </c>
      <c r="H115" s="1900"/>
      <c r="I115" s="1658"/>
      <c r="J115" s="1637"/>
      <c r="K115" s="1637"/>
      <c r="L115" s="1637"/>
      <c r="M115" s="1637"/>
    </row>
    <row r="116" spans="1:13" s="46" customFormat="1" ht="31.5">
      <c r="A116" s="1701"/>
      <c r="B116" s="453" t="s">
        <v>832</v>
      </c>
      <c r="C116" s="461" t="s">
        <v>433</v>
      </c>
      <c r="D116" s="63" t="s">
        <v>31</v>
      </c>
      <c r="E116" s="63">
        <v>1000</v>
      </c>
      <c r="F116" s="63">
        <f t="shared" si="9"/>
        <v>2.8571428571428572</v>
      </c>
      <c r="G116" s="641">
        <f>+VLOOKUP(C116,[1]Hoja1!$B:$H,7,FALSE)*F116</f>
        <v>5.7142857142857144</v>
      </c>
      <c r="H116" s="1900"/>
      <c r="I116" s="1658"/>
      <c r="J116" s="1637"/>
      <c r="K116" s="1637"/>
      <c r="L116" s="1637"/>
      <c r="M116" s="1637"/>
    </row>
    <row r="117" spans="1:13" s="46" customFormat="1" ht="31.5">
      <c r="A117" s="1701"/>
      <c r="B117" s="453" t="s">
        <v>833</v>
      </c>
      <c r="C117" s="461" t="s">
        <v>309</v>
      </c>
      <c r="D117" s="63" t="s">
        <v>31</v>
      </c>
      <c r="E117" s="63">
        <v>200</v>
      </c>
      <c r="F117" s="63">
        <f t="shared" si="9"/>
        <v>0.5714285714285714</v>
      </c>
      <c r="G117" s="641">
        <f>+VLOOKUP(C117,[1]Hoja1!$B:$H,7,FALSE)*F117</f>
        <v>5.1428571428571423</v>
      </c>
      <c r="H117" s="1900"/>
      <c r="I117" s="1658"/>
      <c r="J117" s="1637"/>
      <c r="K117" s="1637"/>
      <c r="L117" s="1637"/>
      <c r="M117" s="1637"/>
    </row>
    <row r="118" spans="1:13" s="46" customFormat="1" ht="32.25" thickBot="1">
      <c r="A118" s="1702"/>
      <c r="B118" s="452" t="s">
        <v>834</v>
      </c>
      <c r="C118" s="470" t="s">
        <v>406</v>
      </c>
      <c r="D118" s="65" t="s">
        <v>829</v>
      </c>
      <c r="E118" s="65">
        <v>400</v>
      </c>
      <c r="F118" s="65">
        <f t="shared" si="9"/>
        <v>1.1428571428571428</v>
      </c>
      <c r="G118" s="642">
        <f>+VLOOKUP(C118,[1]Hoja1!$B:$H,7,FALSE)*F118</f>
        <v>3.4782608695652169</v>
      </c>
      <c r="H118" s="1901"/>
      <c r="I118" s="1659"/>
      <c r="J118" s="1638"/>
      <c r="K118" s="1638"/>
      <c r="L118" s="1638"/>
      <c r="M118" s="1638"/>
    </row>
  </sheetData>
  <mergeCells count="64">
    <mergeCell ref="A2:M2"/>
    <mergeCell ref="I4:I9"/>
    <mergeCell ref="A4:A9"/>
    <mergeCell ref="A10:A14"/>
    <mergeCell ref="A15:A22"/>
    <mergeCell ref="H4:H9"/>
    <mergeCell ref="H10:H14"/>
    <mergeCell ref="H15:H22"/>
    <mergeCell ref="M4:M40"/>
    <mergeCell ref="L4:L40"/>
    <mergeCell ref="K4:K40"/>
    <mergeCell ref="I31:I37"/>
    <mergeCell ref="I29:I30"/>
    <mergeCell ref="I23:I28"/>
    <mergeCell ref="I15:I22"/>
    <mergeCell ref="I10:I14"/>
    <mergeCell ref="H71:H92"/>
    <mergeCell ref="H38:H40"/>
    <mergeCell ref="A56:A62"/>
    <mergeCell ref="A71:A84"/>
    <mergeCell ref="A85:A90"/>
    <mergeCell ref="A63:A65"/>
    <mergeCell ref="A48:A55"/>
    <mergeCell ref="A69:M69"/>
    <mergeCell ref="I63:I65"/>
    <mergeCell ref="I71:I92"/>
    <mergeCell ref="J71:J92"/>
    <mergeCell ref="K71:K92"/>
    <mergeCell ref="L71:L92"/>
    <mergeCell ref="A91:A92"/>
    <mergeCell ref="M71:M92"/>
    <mergeCell ref="I38:I40"/>
    <mergeCell ref="A38:A40"/>
    <mergeCell ref="H48:H65"/>
    <mergeCell ref="A46:M46"/>
    <mergeCell ref="I48:I55"/>
    <mergeCell ref="I56:I62"/>
    <mergeCell ref="M48:M65"/>
    <mergeCell ref="L48:L65"/>
    <mergeCell ref="K48:K65"/>
    <mergeCell ref="J48:J65"/>
    <mergeCell ref="J4:J40"/>
    <mergeCell ref="A23:A28"/>
    <mergeCell ref="A29:A30"/>
    <mergeCell ref="H29:H30"/>
    <mergeCell ref="H23:H28"/>
    <mergeCell ref="A31:A37"/>
    <mergeCell ref="H31:H37"/>
    <mergeCell ref="A95:M95"/>
    <mergeCell ref="A108:M108"/>
    <mergeCell ref="I110:I118"/>
    <mergeCell ref="J110:J118"/>
    <mergeCell ref="K110:K118"/>
    <mergeCell ref="L110:L118"/>
    <mergeCell ref="M110:M118"/>
    <mergeCell ref="J97:J105"/>
    <mergeCell ref="K97:K105"/>
    <mergeCell ref="L97:L105"/>
    <mergeCell ref="M97:M105"/>
    <mergeCell ref="A110:A118"/>
    <mergeCell ref="H110:H118"/>
    <mergeCell ref="A97:A105"/>
    <mergeCell ref="H97:H105"/>
    <mergeCell ref="I97:I105"/>
  </mergeCells>
  <pageMargins left="0.7" right="0.7" top="0.75" bottom="0.75" header="0.3" footer="0.3"/>
  <legacy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4D473-D71F-4B28-A181-27735EB7E98A}">
  <sheetPr>
    <tabColor theme="7" tint="0.79998168889431442"/>
  </sheetPr>
  <dimension ref="A1:P100"/>
  <sheetViews>
    <sheetView topLeftCell="A55" zoomScale="75" workbookViewId="0">
      <selection activeCell="A59" sqref="A59:M73"/>
    </sheetView>
  </sheetViews>
  <sheetFormatPr baseColWidth="10" defaultRowHeight="15"/>
  <cols>
    <col min="1" max="1" width="13.28515625" customWidth="1"/>
    <col min="2" max="2" width="13.5703125" customWidth="1"/>
    <col min="3" max="3" width="12.7109375" customWidth="1"/>
    <col min="5" max="5" width="14.5703125" customWidth="1"/>
    <col min="6" max="6" width="13.85546875" customWidth="1"/>
    <col min="7" max="7" width="15.42578125" customWidth="1"/>
    <col min="8" max="8" width="13.42578125" customWidth="1"/>
    <col min="9" max="9" width="15.7109375" style="730" customWidth="1"/>
    <col min="10" max="10" width="14.42578125" customWidth="1"/>
    <col min="11" max="11" width="12" customWidth="1"/>
    <col min="12" max="13" width="12.5703125" customWidth="1"/>
    <col min="15" max="15" width="16.28515625" customWidth="1"/>
  </cols>
  <sheetData>
    <row r="1" spans="1:16" ht="15.75" thickBot="1"/>
    <row r="2" spans="1:16" s="49" customFormat="1" ht="15.75" customHeight="1" thickBot="1">
      <c r="A2" s="1809" t="s">
        <v>815</v>
      </c>
      <c r="B2" s="1810"/>
      <c r="C2" s="1810"/>
      <c r="D2" s="1810"/>
      <c r="E2" s="1810"/>
      <c r="F2" s="1810"/>
      <c r="G2" s="1810"/>
      <c r="H2" s="1810"/>
      <c r="I2" s="1810"/>
      <c r="J2" s="1810"/>
      <c r="K2" s="1810"/>
      <c r="L2" s="1810"/>
      <c r="M2" s="1910"/>
    </row>
    <row r="3" spans="1:16" s="49" customFormat="1" ht="48" thickBot="1">
      <c r="A3" s="648" t="s">
        <v>71</v>
      </c>
      <c r="B3" s="649" t="s">
        <v>72</v>
      </c>
      <c r="C3" s="649" t="s">
        <v>307</v>
      </c>
      <c r="D3" s="649" t="s">
        <v>73</v>
      </c>
      <c r="E3" s="649" t="s">
        <v>223</v>
      </c>
      <c r="F3" s="649" t="s">
        <v>224</v>
      </c>
      <c r="G3" s="650" t="s">
        <v>225</v>
      </c>
      <c r="H3" s="662" t="s">
        <v>807</v>
      </c>
      <c r="I3" s="666" t="s">
        <v>808</v>
      </c>
      <c r="J3" s="651" t="s">
        <v>809</v>
      </c>
      <c r="K3" s="651" t="s">
        <v>290</v>
      </c>
      <c r="L3" s="651" t="s">
        <v>291</v>
      </c>
      <c r="M3" s="652" t="s">
        <v>810</v>
      </c>
      <c r="O3" s="378" t="s">
        <v>1024</v>
      </c>
      <c r="P3" s="665">
        <f>+SUM(I4:I29)</f>
        <v>201</v>
      </c>
    </row>
    <row r="4" spans="1:16" ht="15.75">
      <c r="A4" s="1779" t="s">
        <v>1004</v>
      </c>
      <c r="B4" s="50" t="s">
        <v>163</v>
      </c>
      <c r="C4" s="4" t="s">
        <v>1006</v>
      </c>
      <c r="D4" s="5" t="s">
        <v>31</v>
      </c>
      <c r="E4" s="4">
        <f>+F4*55</f>
        <v>6875</v>
      </c>
      <c r="F4" s="5">
        <v>125</v>
      </c>
      <c r="G4" s="438">
        <f>+VLOOKUP(C4,[1]Hoja1!$B:$H,7,FALSE)*F4</f>
        <v>3937.5</v>
      </c>
      <c r="H4" s="1619">
        <f>+SUM(G4:G9)</f>
        <v>4434.0060973001955</v>
      </c>
      <c r="I4" s="1625">
        <v>55</v>
      </c>
      <c r="J4" s="1619">
        <f>+'CIF-CDF'!F99</f>
        <v>651.26849151541046</v>
      </c>
      <c r="K4" s="1619">
        <f>+H18+SUM(G55:G56)+J4</f>
        <v>7600.1154193875136</v>
      </c>
      <c r="L4" s="1619">
        <f>+'CIF-CDF'!E78</f>
        <v>867.12329046975083</v>
      </c>
      <c r="M4" s="1619"/>
      <c r="O4" s="378" t="s">
        <v>1025</v>
      </c>
      <c r="P4">
        <f>167</f>
        <v>167</v>
      </c>
    </row>
    <row r="5" spans="1:16" ht="30">
      <c r="A5" s="1752"/>
      <c r="B5" s="52" t="s">
        <v>55</v>
      </c>
      <c r="C5" s="2" t="s">
        <v>316</v>
      </c>
      <c r="D5" s="3" t="s">
        <v>31</v>
      </c>
      <c r="E5" s="2">
        <v>2000</v>
      </c>
      <c r="F5" s="3">
        <f>+E5/60</f>
        <v>33.333333333333336</v>
      </c>
      <c r="G5" s="434">
        <f>+VLOOKUP(C5,[1]Hoja1!$B:$H,7,FALSE)*F5</f>
        <v>183.33333333333334</v>
      </c>
      <c r="H5" s="1640"/>
      <c r="I5" s="1626"/>
      <c r="J5" s="1620"/>
      <c r="K5" s="1620"/>
      <c r="L5" s="1620"/>
      <c r="M5" s="1620"/>
      <c r="O5" s="378" t="s">
        <v>1028</v>
      </c>
      <c r="P5" s="730">
        <f>+P3-P4</f>
        <v>34</v>
      </c>
    </row>
    <row r="6" spans="1:16" ht="15.75">
      <c r="A6" s="1752"/>
      <c r="B6" s="52" t="s">
        <v>35</v>
      </c>
      <c r="C6" s="2" t="s">
        <v>317</v>
      </c>
      <c r="D6" s="3" t="s">
        <v>31</v>
      </c>
      <c r="E6" s="2">
        <v>2000</v>
      </c>
      <c r="F6" s="3">
        <f t="shared" ref="F6:F9" si="0">+E6/60</f>
        <v>33.333333333333336</v>
      </c>
      <c r="G6" s="434">
        <f>+VLOOKUP(C6,[1]Hoja1!$B:$H,7,FALSE)*F6</f>
        <v>36.666666666666671</v>
      </c>
      <c r="H6" s="1640"/>
      <c r="I6" s="1626"/>
      <c r="J6" s="1620"/>
      <c r="K6" s="1620"/>
      <c r="L6" s="1620"/>
      <c r="M6" s="1620"/>
    </row>
    <row r="7" spans="1:16" ht="15.75">
      <c r="A7" s="1752"/>
      <c r="B7" s="52" t="s">
        <v>1005</v>
      </c>
      <c r="C7" s="2" t="s">
        <v>1007</v>
      </c>
      <c r="D7" s="3" t="s">
        <v>63</v>
      </c>
      <c r="E7" s="2">
        <v>200</v>
      </c>
      <c r="F7" s="3">
        <f t="shared" si="0"/>
        <v>3.3333333333333335</v>
      </c>
      <c r="G7" s="434">
        <f>+VLOOKUP(C7,[1]Hoja1!$B:$H,7,FALSE)*F7</f>
        <v>29.899271929824561</v>
      </c>
      <c r="H7" s="1640"/>
      <c r="I7" s="1626"/>
      <c r="J7" s="1620"/>
      <c r="K7" s="1620"/>
      <c r="L7" s="1620"/>
      <c r="M7" s="1620"/>
    </row>
    <row r="8" spans="1:16" ht="31.5">
      <c r="A8" s="1752"/>
      <c r="B8" s="52" t="s">
        <v>845</v>
      </c>
      <c r="C8" s="2" t="s">
        <v>368</v>
      </c>
      <c r="D8" s="3" t="s">
        <v>31</v>
      </c>
      <c r="E8" s="2">
        <f>11*3</f>
        <v>33</v>
      </c>
      <c r="F8" s="3">
        <f t="shared" si="0"/>
        <v>0.55000000000000004</v>
      </c>
      <c r="G8" s="434">
        <f>+VLOOKUP(C8,[1]Hoja1!$B:$H,7,FALSE)*F8</f>
        <v>232.22217537037039</v>
      </c>
      <c r="H8" s="1640"/>
      <c r="I8" s="1626"/>
      <c r="J8" s="1620"/>
      <c r="K8" s="1620"/>
      <c r="L8" s="1620"/>
      <c r="M8" s="1620"/>
    </row>
    <row r="9" spans="1:16" ht="32.25" thickBot="1">
      <c r="A9" s="1753"/>
      <c r="B9" s="56" t="s">
        <v>84</v>
      </c>
      <c r="C9" s="8" t="s">
        <v>331</v>
      </c>
      <c r="D9" s="9" t="s">
        <v>31</v>
      </c>
      <c r="E9" s="8">
        <v>200</v>
      </c>
      <c r="F9" s="9">
        <f t="shared" si="0"/>
        <v>3.3333333333333335</v>
      </c>
      <c r="G9" s="439">
        <f>+VLOOKUP(C9,[1]Hoja1!$B:$H,7,FALSE)*F9</f>
        <v>14.384649999999999</v>
      </c>
      <c r="H9" s="1641"/>
      <c r="I9" s="1627"/>
      <c r="J9" s="1620"/>
      <c r="K9" s="1620"/>
      <c r="L9" s="1620"/>
      <c r="M9" s="1620"/>
    </row>
    <row r="10" spans="1:16" ht="31.5">
      <c r="A10" s="1631" t="s">
        <v>2</v>
      </c>
      <c r="B10" s="66" t="s">
        <v>423</v>
      </c>
      <c r="C10" s="66" t="s">
        <v>317</v>
      </c>
      <c r="D10" s="73" t="s">
        <v>31</v>
      </c>
      <c r="E10" s="66">
        <v>500</v>
      </c>
      <c r="F10" s="463">
        <f>+E10/98</f>
        <v>5.1020408163265305</v>
      </c>
      <c r="G10" s="67">
        <f>+VLOOKUP(C10,[1]Hoja1!$B:$H,7,FALSE)*F10</f>
        <v>5.6122448979591839</v>
      </c>
      <c r="H10" s="1619">
        <f>+SUM(G10:G17)</f>
        <v>2102.2986963211956</v>
      </c>
      <c r="I10" s="1625">
        <f>7*14</f>
        <v>98</v>
      </c>
      <c r="J10" s="1620"/>
      <c r="K10" s="1620"/>
      <c r="L10" s="1620"/>
      <c r="M10" s="1620"/>
    </row>
    <row r="11" spans="1:16" ht="31.5">
      <c r="A11" s="1632"/>
      <c r="B11" s="52" t="s">
        <v>115</v>
      </c>
      <c r="C11" s="52" t="s">
        <v>316</v>
      </c>
      <c r="D11" s="53" t="s">
        <v>31</v>
      </c>
      <c r="E11" s="52">
        <v>500</v>
      </c>
      <c r="F11" s="487">
        <f t="shared" ref="F11:F15" si="1">+E11/98</f>
        <v>5.1020408163265305</v>
      </c>
      <c r="G11" s="71">
        <f>+VLOOKUP(C11,[1]Hoja1!$B:$H,7,FALSE)*F11</f>
        <v>28.061224489795919</v>
      </c>
      <c r="H11" s="1640"/>
      <c r="I11" s="1626"/>
      <c r="J11" s="1620"/>
      <c r="K11" s="1620"/>
      <c r="L11" s="1620"/>
      <c r="M11" s="1620"/>
    </row>
    <row r="12" spans="1:16" ht="15.75">
      <c r="A12" s="1632"/>
      <c r="B12" s="52" t="s">
        <v>83</v>
      </c>
      <c r="C12" s="52" t="s">
        <v>318</v>
      </c>
      <c r="D12" s="53" t="s">
        <v>31</v>
      </c>
      <c r="E12" s="52">
        <v>500</v>
      </c>
      <c r="F12" s="487">
        <f t="shared" si="1"/>
        <v>5.1020408163265305</v>
      </c>
      <c r="G12" s="71">
        <f>+VLOOKUP(C12,[1]Hoja1!$B:$H,7,FALSE)*F12</f>
        <v>10.204081632653061</v>
      </c>
      <c r="H12" s="1640"/>
      <c r="I12" s="1626"/>
      <c r="J12" s="1620"/>
      <c r="K12" s="1620"/>
      <c r="L12" s="1620"/>
      <c r="M12" s="1620"/>
    </row>
    <row r="13" spans="1:16" ht="15.75">
      <c r="A13" s="1632"/>
      <c r="B13" s="52" t="s">
        <v>43</v>
      </c>
      <c r="C13" s="52" t="s">
        <v>340</v>
      </c>
      <c r="D13" s="53" t="s">
        <v>31</v>
      </c>
      <c r="E13" s="52">
        <v>100</v>
      </c>
      <c r="F13" s="487">
        <v>1.18</v>
      </c>
      <c r="G13" s="71">
        <f>+VLOOKUP(C13,[1]Hoja1!$B:$H,7,FALSE)*F13</f>
        <v>2.7045599999999999</v>
      </c>
      <c r="H13" s="1640"/>
      <c r="I13" s="1626"/>
      <c r="J13" s="1620"/>
      <c r="K13" s="1620"/>
      <c r="L13" s="1620"/>
      <c r="M13" s="1620"/>
      <c r="O13" s="730">
        <f>+I4+I10+I18</f>
        <v>201</v>
      </c>
      <c r="P13" s="730">
        <f>+O13-P4</f>
        <v>34</v>
      </c>
    </row>
    <row r="14" spans="1:16" ht="15.75">
      <c r="A14" s="1632"/>
      <c r="B14" s="52" t="s">
        <v>76</v>
      </c>
      <c r="C14" s="544" t="s">
        <v>308</v>
      </c>
      <c r="D14" s="53" t="s">
        <v>31</v>
      </c>
      <c r="E14" s="52">
        <f>65*2</f>
        <v>130</v>
      </c>
      <c r="F14" s="487">
        <f t="shared" si="1"/>
        <v>1.3265306122448979</v>
      </c>
      <c r="G14" s="71">
        <f>+VLOOKUP(C14,[1]Hoja1!$B:$H,7,FALSE)*F14</f>
        <v>13.26530612244898</v>
      </c>
      <c r="H14" s="1640"/>
      <c r="I14" s="1626"/>
      <c r="J14" s="1620"/>
      <c r="K14" s="1620"/>
      <c r="L14" s="1620"/>
      <c r="M14" s="1620"/>
      <c r="P14" s="730">
        <f>+P13-9</f>
        <v>25</v>
      </c>
    </row>
    <row r="15" spans="1:16" ht="31.5">
      <c r="A15" s="1632"/>
      <c r="B15" s="52" t="s">
        <v>84</v>
      </c>
      <c r="C15" s="52" t="s">
        <v>370</v>
      </c>
      <c r="D15" s="53" t="s">
        <v>63</v>
      </c>
      <c r="E15" s="52">
        <v>500</v>
      </c>
      <c r="F15" s="487">
        <f t="shared" si="1"/>
        <v>5.1020408163265305</v>
      </c>
      <c r="G15" s="728">
        <f>+VLOOKUP(C15,[1]Hoja1!$B:$H,7,FALSE)*F15</f>
        <v>41.922539682539679</v>
      </c>
      <c r="H15" s="1640"/>
      <c r="I15" s="1626"/>
      <c r="J15" s="1620"/>
      <c r="K15" s="1620"/>
      <c r="L15" s="1620"/>
      <c r="M15" s="1620"/>
    </row>
    <row r="16" spans="1:16" ht="15.75">
      <c r="A16" s="1632"/>
      <c r="B16" s="56" t="s">
        <v>89</v>
      </c>
      <c r="C16" s="56" t="s">
        <v>374</v>
      </c>
      <c r="D16" s="57" t="s">
        <v>31</v>
      </c>
      <c r="E16" s="56">
        <f>+((17300-600)*(7*14))/85</f>
        <v>19254.117647058825</v>
      </c>
      <c r="F16" s="542">
        <f>+E16/98</f>
        <v>196.47058823529414</v>
      </c>
      <c r="G16" s="729">
        <f>+VLOOKUP(C16,[1]Hoja1!$B:$H,7,FALSE)*F16</f>
        <v>1971.3858823529415</v>
      </c>
      <c r="H16" s="1640"/>
      <c r="I16" s="1626"/>
      <c r="J16" s="1620"/>
      <c r="K16" s="1620"/>
      <c r="L16" s="1620"/>
      <c r="M16" s="1620"/>
    </row>
    <row r="17" spans="1:15" ht="16.5" thickBot="1">
      <c r="A17" s="1618"/>
      <c r="B17" s="68" t="s">
        <v>174</v>
      </c>
      <c r="C17" s="68" t="s">
        <v>425</v>
      </c>
      <c r="D17" s="69" t="s">
        <v>63</v>
      </c>
      <c r="E17" s="68">
        <v>200</v>
      </c>
      <c r="F17" s="549">
        <f>+E17/98</f>
        <v>2.0408163265306123</v>
      </c>
      <c r="G17" s="70">
        <f>+VLOOKUP(C17,[1]Hoja1!$B:$H,7,FALSE)*F17</f>
        <v>29.142857142857142</v>
      </c>
      <c r="H17" s="1641"/>
      <c r="I17" s="1627"/>
      <c r="J17" s="1620"/>
      <c r="K17" s="1620"/>
      <c r="L17" s="1620"/>
      <c r="M17" s="1620"/>
    </row>
    <row r="18" spans="1:15" ht="15.75">
      <c r="A18" s="1266" t="s">
        <v>762</v>
      </c>
      <c r="B18" s="66" t="s">
        <v>209</v>
      </c>
      <c r="C18" s="29" t="s">
        <v>424</v>
      </c>
      <c r="D18" s="30" t="s">
        <v>31</v>
      </c>
      <c r="E18" s="29">
        <v>7900</v>
      </c>
      <c r="F18" s="526">
        <f t="shared" ref="F18:F29" si="2">+E18/48</f>
        <v>164.58333333333334</v>
      </c>
      <c r="G18" s="31">
        <f>+VLOOKUP(C18,[1]Hoja1!$B:$H,7,FALSE)*F18</f>
        <v>3950</v>
      </c>
      <c r="H18" s="1619">
        <f>+SUM(G18:G29)</f>
        <v>5931.3216044225146</v>
      </c>
      <c r="I18" s="1625">
        <f>+ROUNDUP(SUM(E18:E29)/370,0)</f>
        <v>48</v>
      </c>
      <c r="J18" s="1620"/>
      <c r="K18" s="1620"/>
      <c r="L18" s="1620"/>
      <c r="M18" s="1620"/>
    </row>
    <row r="19" spans="1:15" ht="15.75">
      <c r="A19" s="1267"/>
      <c r="B19" s="52" t="s">
        <v>50</v>
      </c>
      <c r="C19" s="2" t="s">
        <v>341</v>
      </c>
      <c r="D19" s="3" t="s">
        <v>31</v>
      </c>
      <c r="E19" s="2">
        <v>1000</v>
      </c>
      <c r="F19" s="482">
        <f t="shared" si="2"/>
        <v>20.833333333333332</v>
      </c>
      <c r="G19" s="36">
        <f>+VLOOKUP(C19,[1]Hoja1!$B:$H,7,FALSE)*F19</f>
        <v>598.71944444444443</v>
      </c>
      <c r="H19" s="1640"/>
      <c r="I19" s="1626"/>
      <c r="J19" s="1620"/>
      <c r="K19" s="1620"/>
      <c r="L19" s="1620"/>
      <c r="M19" s="1620"/>
    </row>
    <row r="20" spans="1:15" ht="15.75">
      <c r="A20" s="1267"/>
      <c r="B20" s="52" t="s">
        <v>107</v>
      </c>
      <c r="C20" s="2" t="s">
        <v>404</v>
      </c>
      <c r="D20" s="3" t="s">
        <v>31</v>
      </c>
      <c r="E20" s="2">
        <v>1500</v>
      </c>
      <c r="F20" s="482">
        <f t="shared" si="2"/>
        <v>31.25</v>
      </c>
      <c r="G20" s="36">
        <f>+VLOOKUP(C20,[1]Hoja1!$B:$H,7,FALSE)*F20</f>
        <v>828.28750000000002</v>
      </c>
      <c r="H20" s="1640"/>
      <c r="I20" s="1626"/>
      <c r="J20" s="1620"/>
      <c r="K20" s="1620"/>
      <c r="L20" s="1620"/>
      <c r="M20" s="1620"/>
    </row>
    <row r="21" spans="1:15" ht="15.75">
      <c r="A21" s="1267"/>
      <c r="B21" s="52" t="s">
        <v>763</v>
      </c>
      <c r="C21" s="2" t="s">
        <v>318</v>
      </c>
      <c r="D21" s="3" t="s">
        <v>31</v>
      </c>
      <c r="E21" s="2">
        <v>500</v>
      </c>
      <c r="F21" s="482">
        <f t="shared" si="2"/>
        <v>10.416666666666666</v>
      </c>
      <c r="G21" s="36">
        <f>+VLOOKUP(C21,[1]Hoja1!$B:$H,7,FALSE)*F21</f>
        <v>20.833333333333332</v>
      </c>
      <c r="H21" s="1640"/>
      <c r="I21" s="1626"/>
      <c r="J21" s="1620"/>
      <c r="K21" s="1620"/>
      <c r="L21" s="1620"/>
      <c r="M21" s="1620"/>
    </row>
    <row r="22" spans="1:15" ht="31.5">
      <c r="A22" s="1267"/>
      <c r="B22" s="52" t="s">
        <v>81</v>
      </c>
      <c r="C22" s="2" t="s">
        <v>317</v>
      </c>
      <c r="D22" s="3" t="s">
        <v>31</v>
      </c>
      <c r="E22" s="2">
        <v>500</v>
      </c>
      <c r="F22" s="482">
        <f t="shared" si="2"/>
        <v>10.416666666666666</v>
      </c>
      <c r="G22" s="36">
        <f>+VLOOKUP(C22,[1]Hoja1!$B:$H,7,FALSE)*F22</f>
        <v>11.458333333333334</v>
      </c>
      <c r="H22" s="1640"/>
      <c r="I22" s="1626"/>
      <c r="J22" s="1620"/>
      <c r="K22" s="1620"/>
      <c r="L22" s="1620"/>
      <c r="M22" s="1620"/>
    </row>
    <row r="23" spans="1:15" ht="15.75">
      <c r="A23" s="1267"/>
      <c r="B23" s="52" t="s">
        <v>764</v>
      </c>
      <c r="C23" s="2" t="s">
        <v>426</v>
      </c>
      <c r="D23" s="3" t="s">
        <v>31</v>
      </c>
      <c r="E23" s="2">
        <v>500</v>
      </c>
      <c r="F23" s="482">
        <f t="shared" si="2"/>
        <v>10.416666666666666</v>
      </c>
      <c r="G23" s="36">
        <f>+VLOOKUP(C23,[1]Hoja1!$B:$H,7,FALSE)*F23</f>
        <v>23.4375</v>
      </c>
      <c r="H23" s="1640"/>
      <c r="I23" s="1626"/>
      <c r="J23" s="1620"/>
      <c r="K23" s="1620"/>
      <c r="L23" s="1620"/>
      <c r="M23" s="1620"/>
    </row>
    <row r="24" spans="1:15" ht="15.75">
      <c r="A24" s="1267"/>
      <c r="B24" s="52" t="s">
        <v>69</v>
      </c>
      <c r="C24" s="2" t="s">
        <v>322</v>
      </c>
      <c r="D24" s="3" t="s">
        <v>31</v>
      </c>
      <c r="E24" s="2">
        <v>1000</v>
      </c>
      <c r="F24" s="482">
        <f t="shared" si="2"/>
        <v>20.833333333333332</v>
      </c>
      <c r="G24" s="36">
        <f>+VLOOKUP(C24,[1]Hoja1!$B:$H,7,FALSE)*F24</f>
        <v>58.333333333333329</v>
      </c>
      <c r="H24" s="1640"/>
      <c r="I24" s="1626"/>
      <c r="J24" s="1620"/>
      <c r="K24" s="1620"/>
      <c r="L24" s="1620"/>
      <c r="M24" s="1620"/>
    </row>
    <row r="25" spans="1:15" ht="15.75">
      <c r="A25" s="1267"/>
      <c r="B25" s="52" t="s">
        <v>172</v>
      </c>
      <c r="C25" s="2" t="s">
        <v>313</v>
      </c>
      <c r="D25" s="3" t="s">
        <v>31</v>
      </c>
      <c r="E25" s="2">
        <v>500</v>
      </c>
      <c r="F25" s="482">
        <f t="shared" si="2"/>
        <v>10.416666666666666</v>
      </c>
      <c r="G25" s="36">
        <f>+VLOOKUP(C25,[1]Hoja1!$B:$H,7,FALSE)*F25</f>
        <v>83.333333333333329</v>
      </c>
      <c r="H25" s="1640"/>
      <c r="I25" s="1626"/>
      <c r="J25" s="1620"/>
      <c r="K25" s="1620"/>
      <c r="L25" s="1620"/>
      <c r="M25" s="1620"/>
    </row>
    <row r="26" spans="1:15" ht="15.75">
      <c r="A26" s="1267"/>
      <c r="B26" s="52" t="s">
        <v>5</v>
      </c>
      <c r="C26" s="2" t="s">
        <v>346</v>
      </c>
      <c r="D26" s="3" t="s">
        <v>31</v>
      </c>
      <c r="E26" s="2">
        <v>4000</v>
      </c>
      <c r="F26" s="482">
        <f t="shared" si="2"/>
        <v>83.333333333333329</v>
      </c>
      <c r="G26" s="36">
        <f>+VLOOKUP(C26,[1]Hoja1!$B:$H,7,FALSE)*F26</f>
        <v>338.66666666666663</v>
      </c>
      <c r="H26" s="1640"/>
      <c r="I26" s="1626"/>
      <c r="J26" s="1620"/>
      <c r="K26" s="1620"/>
      <c r="L26" s="1620"/>
      <c r="M26" s="1620"/>
      <c r="N26" s="730"/>
    </row>
    <row r="27" spans="1:15" ht="15.75">
      <c r="A27" s="1267"/>
      <c r="B27" s="52" t="s">
        <v>76</v>
      </c>
      <c r="C27" s="2" t="s">
        <v>308</v>
      </c>
      <c r="D27" s="3" t="s">
        <v>31</v>
      </c>
      <c r="E27" s="2">
        <f>2*65</f>
        <v>130</v>
      </c>
      <c r="F27" s="482">
        <f t="shared" si="2"/>
        <v>2.7083333333333335</v>
      </c>
      <c r="G27" s="36"/>
      <c r="H27" s="1640"/>
      <c r="I27" s="1626"/>
      <c r="J27" s="1620"/>
      <c r="K27" s="1620"/>
      <c r="L27" s="1620"/>
      <c r="M27" s="1620"/>
    </row>
    <row r="28" spans="1:15" ht="15.75">
      <c r="A28" s="1267"/>
      <c r="B28" s="52" t="s">
        <v>765</v>
      </c>
      <c r="C28" s="2" t="s">
        <v>352</v>
      </c>
      <c r="D28" s="3" t="s">
        <v>39</v>
      </c>
      <c r="E28" s="2">
        <v>10</v>
      </c>
      <c r="F28" s="482">
        <f t="shared" si="2"/>
        <v>0.20833333333333334</v>
      </c>
      <c r="G28" s="36">
        <f>+VLOOKUP(C28,[1]Hoja1!$B:$H,7,FALSE)*F28</f>
        <v>2.8456266447368423</v>
      </c>
      <c r="H28" s="1640"/>
      <c r="I28" s="1626"/>
      <c r="J28" s="1620"/>
      <c r="K28" s="1620"/>
      <c r="L28" s="1620"/>
      <c r="M28" s="1620"/>
      <c r="O28" s="764"/>
    </row>
    <row r="29" spans="1:15" ht="16.5" thickBot="1">
      <c r="A29" s="1267"/>
      <c r="B29" s="52" t="s">
        <v>766</v>
      </c>
      <c r="C29" s="2" t="s">
        <v>370</v>
      </c>
      <c r="D29" s="3" t="s">
        <v>767</v>
      </c>
      <c r="E29" s="2">
        <v>90</v>
      </c>
      <c r="F29" s="482">
        <f t="shared" si="2"/>
        <v>1.875</v>
      </c>
      <c r="G29" s="36">
        <f>+VLOOKUP(C29,[1]Hoja1!$B:$H,7,FALSE)*F29</f>
        <v>15.406533333333332</v>
      </c>
      <c r="H29" s="1641"/>
      <c r="I29" s="1627"/>
      <c r="J29" s="1620"/>
      <c r="K29" s="1620"/>
      <c r="L29" s="1620"/>
      <c r="M29" s="1620"/>
      <c r="O29" s="764"/>
    </row>
    <row r="30" spans="1:15" ht="15.75">
      <c r="A30" s="1597" t="s">
        <v>131</v>
      </c>
      <c r="B30" s="66" t="s">
        <v>131</v>
      </c>
      <c r="C30" s="66" t="s">
        <v>413</v>
      </c>
      <c r="D30" s="73" t="s">
        <v>31</v>
      </c>
      <c r="E30" s="66">
        <f>8*500</f>
        <v>4000</v>
      </c>
      <c r="F30" s="66">
        <v>30</v>
      </c>
      <c r="G30" s="67">
        <f>+VLOOKUP(C30,[1]Hoja1!$B:$H,7,FALSE)*F30</f>
        <v>495</v>
      </c>
      <c r="H30" s="1619">
        <f>+SUM(G30:G32)</f>
        <v>636.65572755417963</v>
      </c>
      <c r="I30" s="1625">
        <f>+E30/F30</f>
        <v>133.33333333333334</v>
      </c>
      <c r="J30" s="1620"/>
      <c r="K30" s="1620"/>
      <c r="L30" s="1620"/>
      <c r="M30" s="1620"/>
    </row>
    <row r="31" spans="1:15" ht="15.75">
      <c r="A31" s="1599"/>
      <c r="B31" s="52" t="s">
        <v>184</v>
      </c>
      <c r="C31" s="267" t="s">
        <v>314</v>
      </c>
      <c r="D31" s="53" t="s">
        <v>31</v>
      </c>
      <c r="E31" s="568">
        <f>+(E30*3000)/9500</f>
        <v>1263.1578947368421</v>
      </c>
      <c r="F31" s="53">
        <f>+E31/34</f>
        <v>37.151702786377712</v>
      </c>
      <c r="G31" s="71">
        <f>+VLOOKUP(C31,[1]Hoja1!$B:$H,7,FALSE)*F31</f>
        <v>128.17337461300312</v>
      </c>
      <c r="H31" s="1640"/>
      <c r="I31" s="1626"/>
      <c r="J31" s="1620"/>
      <c r="K31" s="1620"/>
      <c r="L31" s="1620"/>
      <c r="M31" s="1620"/>
    </row>
    <row r="32" spans="1:15" ht="16.5" thickBot="1">
      <c r="A32" s="1601"/>
      <c r="B32" s="68" t="s">
        <v>43</v>
      </c>
      <c r="C32" s="68" t="s">
        <v>340</v>
      </c>
      <c r="D32" s="69" t="s">
        <v>31</v>
      </c>
      <c r="E32" s="68">
        <v>200</v>
      </c>
      <c r="F32" s="549">
        <f>+E32/34</f>
        <v>5.882352941176471</v>
      </c>
      <c r="G32" s="70">
        <f>+VLOOKUP(C32,[1]Hoja1!$B:$H,7,FALSE)*F32</f>
        <v>13.482352941176471</v>
      </c>
      <c r="H32" s="1640"/>
      <c r="I32" s="1626"/>
      <c r="J32" s="1620"/>
      <c r="K32" s="1620"/>
      <c r="L32" s="1620"/>
      <c r="M32" s="1620"/>
    </row>
    <row r="33" spans="1:13" ht="15.75">
      <c r="A33" s="1597" t="s">
        <v>5</v>
      </c>
      <c r="B33" s="66" t="s">
        <v>5</v>
      </c>
      <c r="C33" s="66" t="s">
        <v>346</v>
      </c>
      <c r="D33" s="73" t="s">
        <v>31</v>
      </c>
      <c r="E33" s="491">
        <v>7000</v>
      </c>
      <c r="F33" s="66">
        <v>50</v>
      </c>
      <c r="G33" s="630">
        <f>+VLOOKUP(C33,[1]Hoja1!$B:$H,7,FALSE)*F33</f>
        <v>203.2</v>
      </c>
      <c r="H33" s="1825">
        <f>+SUM(G33:G35)</f>
        <v>213.15288883703701</v>
      </c>
      <c r="I33" s="1917">
        <f>E33/F33</f>
        <v>140</v>
      </c>
      <c r="J33" s="1620"/>
      <c r="K33" s="1620"/>
      <c r="L33" s="1620"/>
      <c r="M33" s="1620"/>
    </row>
    <row r="34" spans="1:13" ht="15.75">
      <c r="A34" s="1599"/>
      <c r="B34" s="52" t="s">
        <v>153</v>
      </c>
      <c r="C34" s="52" t="s">
        <v>338</v>
      </c>
      <c r="D34" s="53" t="s">
        <v>63</v>
      </c>
      <c r="E34" s="53">
        <v>200</v>
      </c>
      <c r="F34" s="485">
        <f>+E34/150</f>
        <v>1.3333333333333333</v>
      </c>
      <c r="G34" s="631">
        <f>+VLOOKUP(C34,[1]Hoja1!$B:$H,7,FALSE)*F34</f>
        <v>8.4248888370370363</v>
      </c>
      <c r="H34" s="1728"/>
      <c r="I34" s="1918"/>
      <c r="J34" s="1620"/>
      <c r="K34" s="1620"/>
      <c r="L34" s="1620"/>
      <c r="M34" s="1620"/>
    </row>
    <row r="35" spans="1:13" ht="16.5" thickBot="1">
      <c r="A35" s="1600"/>
      <c r="B35" s="56" t="s">
        <v>43</v>
      </c>
      <c r="C35" s="56" t="s">
        <v>340</v>
      </c>
      <c r="D35" s="57" t="s">
        <v>31</v>
      </c>
      <c r="E35" s="57">
        <v>100</v>
      </c>
      <c r="F35" s="553">
        <f>+E35/150</f>
        <v>0.66666666666666663</v>
      </c>
      <c r="G35" s="632">
        <f>+VLOOKUP(C35,[1]Hoja1!$B:$H,7,FALSE)*F35</f>
        <v>1.5279999999999998</v>
      </c>
      <c r="H35" s="1826"/>
      <c r="I35" s="1919"/>
      <c r="J35" s="1620"/>
      <c r="K35" s="1620"/>
      <c r="L35" s="1620"/>
      <c r="M35" s="1620"/>
    </row>
    <row r="36" spans="1:13" ht="31.5">
      <c r="A36" s="1597" t="s">
        <v>171</v>
      </c>
      <c r="B36" s="66" t="s">
        <v>81</v>
      </c>
      <c r="C36" s="29" t="s">
        <v>317</v>
      </c>
      <c r="D36" s="30" t="s">
        <v>31</v>
      </c>
      <c r="E36" s="29">
        <v>1000</v>
      </c>
      <c r="F36" s="30">
        <f>+E36/27</f>
        <v>37.037037037037038</v>
      </c>
      <c r="G36" s="256">
        <f>+VLOOKUP(C36,[1]Hoja1!$B:$H,7,FALSE)*F36</f>
        <v>40.740740740740748</v>
      </c>
      <c r="H36" s="1679">
        <f>+SUM(G36:G41)</f>
        <v>1601.0755555555556</v>
      </c>
      <c r="I36" s="1914">
        <f>+E39/F39</f>
        <v>27.173913043478262</v>
      </c>
      <c r="J36" s="1620"/>
      <c r="K36" s="1620"/>
      <c r="L36" s="1620"/>
      <c r="M36" s="1620"/>
    </row>
    <row r="37" spans="1:13" ht="31.5">
      <c r="A37" s="1599"/>
      <c r="B37" s="52" t="s">
        <v>115</v>
      </c>
      <c r="C37" s="2" t="s">
        <v>316</v>
      </c>
      <c r="D37" s="3" t="s">
        <v>31</v>
      </c>
      <c r="E37" s="10">
        <v>1500</v>
      </c>
      <c r="F37" s="3">
        <f>+E37/27</f>
        <v>55.555555555555557</v>
      </c>
      <c r="G37" s="257">
        <f>+VLOOKUP(C37,[1]Hoja1!$B:$H,7,FALSE)*F37</f>
        <v>305.55555555555554</v>
      </c>
      <c r="H37" s="1640"/>
      <c r="I37" s="1915"/>
      <c r="J37" s="1620"/>
      <c r="K37" s="1620"/>
      <c r="L37" s="1620"/>
      <c r="M37" s="1620"/>
    </row>
    <row r="38" spans="1:13" ht="15.75">
      <c r="A38" s="1599"/>
      <c r="B38" s="52" t="s">
        <v>83</v>
      </c>
      <c r="C38" s="2" t="s">
        <v>318</v>
      </c>
      <c r="D38" s="3" t="s">
        <v>31</v>
      </c>
      <c r="E38" s="10">
        <v>500</v>
      </c>
      <c r="F38" s="3">
        <f>+E38/27</f>
        <v>18.518518518518519</v>
      </c>
      <c r="G38" s="257">
        <f>+VLOOKUP(C38,[1]Hoja1!$B:$H,7,FALSE)*F38</f>
        <v>37.037037037037038</v>
      </c>
      <c r="H38" s="1640"/>
      <c r="I38" s="1915"/>
      <c r="J38" s="1620"/>
      <c r="K38" s="1620"/>
      <c r="L38" s="1620"/>
      <c r="M38" s="1620"/>
    </row>
    <row r="39" spans="1:13" ht="15.75">
      <c r="A39" s="1600"/>
      <c r="B39" s="56" t="s">
        <v>208</v>
      </c>
      <c r="C39" s="8" t="s">
        <v>604</v>
      </c>
      <c r="D39" s="9" t="s">
        <v>31</v>
      </c>
      <c r="E39" s="2">
        <v>5000</v>
      </c>
      <c r="F39" s="253">
        <v>184</v>
      </c>
      <c r="G39" s="257">
        <f>+VLOOKUP(C39,[1]Hoja1!$B:$H,7,FALSE)*F39</f>
        <v>695.52</v>
      </c>
      <c r="H39" s="1640"/>
      <c r="I39" s="1915"/>
      <c r="J39" s="1620"/>
      <c r="K39" s="1620"/>
      <c r="L39" s="1620"/>
      <c r="M39" s="1620"/>
    </row>
    <row r="40" spans="1:13" ht="15.75">
      <c r="A40" s="1600"/>
      <c r="B40" s="56" t="s">
        <v>43</v>
      </c>
      <c r="C40" s="8" t="s">
        <v>340</v>
      </c>
      <c r="D40" s="9" t="s">
        <v>31</v>
      </c>
      <c r="E40" s="234">
        <v>50</v>
      </c>
      <c r="F40" s="253">
        <f>+E40/I36</f>
        <v>1.8399999999999999</v>
      </c>
      <c r="G40" s="258"/>
      <c r="H40" s="1640"/>
      <c r="I40" s="1915"/>
      <c r="J40" s="1620"/>
      <c r="K40" s="1620"/>
      <c r="L40" s="1620"/>
      <c r="M40" s="1620"/>
    </row>
    <row r="41" spans="1:13" ht="16.5" thickBot="1">
      <c r="A41" s="1601"/>
      <c r="B41" s="68" t="s">
        <v>59</v>
      </c>
      <c r="C41" s="32" t="s">
        <v>328</v>
      </c>
      <c r="D41" s="33" t="s">
        <v>28</v>
      </c>
      <c r="E41" s="32">
        <v>30</v>
      </c>
      <c r="F41" s="33">
        <f>+E41/27</f>
        <v>1.1111111111111112</v>
      </c>
      <c r="G41" s="255">
        <f>+VLOOKUP(C41,[1]Hoja1!$B:$H,7,FALSE)*F41</f>
        <v>522.22222222222229</v>
      </c>
      <c r="H41" s="1641"/>
      <c r="I41" s="1916"/>
      <c r="J41" s="1620"/>
      <c r="K41" s="1620"/>
      <c r="L41" s="1620"/>
      <c r="M41" s="1620"/>
    </row>
    <row r="42" spans="1:13" s="49" customFormat="1" ht="32.25" customHeight="1">
      <c r="A42" s="1597" t="s">
        <v>197</v>
      </c>
      <c r="B42" s="66" t="s">
        <v>153</v>
      </c>
      <c r="C42" s="66" t="s">
        <v>338</v>
      </c>
      <c r="D42" s="73" t="s">
        <v>63</v>
      </c>
      <c r="E42" s="66">
        <f>+I42*F42</f>
        <v>1000</v>
      </c>
      <c r="F42" s="464">
        <v>5</v>
      </c>
      <c r="G42" s="573">
        <f>+VLOOKUP(C42,[1]Hoja1!$B:$H,7,FALSE)*F42</f>
        <v>31.593333138888887</v>
      </c>
      <c r="H42" s="1759">
        <f>+G43</f>
        <v>314.38125000000002</v>
      </c>
      <c r="I42" s="1615">
        <f>E43/F43</f>
        <v>200</v>
      </c>
      <c r="J42" s="1620"/>
      <c r="K42" s="1620"/>
      <c r="L42" s="1620"/>
      <c r="M42" s="1620"/>
    </row>
    <row r="43" spans="1:13" s="49" customFormat="1" ht="32.25" thickBot="1">
      <c r="A43" s="1601"/>
      <c r="B43" s="68" t="s">
        <v>198</v>
      </c>
      <c r="C43" s="68" t="s">
        <v>412</v>
      </c>
      <c r="D43" s="69" t="s">
        <v>31</v>
      </c>
      <c r="E43" s="68">
        <f>12150*1.5</f>
        <v>18225</v>
      </c>
      <c r="F43" s="557">
        <f>+E43/200</f>
        <v>91.125</v>
      </c>
      <c r="G43" s="70">
        <f>+VLOOKUP(C43,[1]Hoja1!$B:$H,7,FALSE)*F43</f>
        <v>314.38125000000002</v>
      </c>
      <c r="H43" s="1871"/>
      <c r="I43" s="1617"/>
      <c r="J43" s="1621"/>
      <c r="K43" s="1621"/>
      <c r="L43" s="1621"/>
      <c r="M43" s="1621"/>
    </row>
    <row r="45" spans="1:13" ht="15.75" thickBot="1"/>
    <row r="46" spans="1:13" s="49" customFormat="1" ht="16.5" customHeight="1" thickBot="1">
      <c r="A46" s="1609" t="s">
        <v>0</v>
      </c>
      <c r="B46" s="1610"/>
      <c r="C46" s="1610"/>
      <c r="D46" s="1610"/>
      <c r="E46" s="1610"/>
      <c r="F46" s="1610"/>
      <c r="G46" s="1610"/>
      <c r="H46" s="1610"/>
      <c r="I46" s="1610"/>
      <c r="J46" s="1610"/>
      <c r="K46" s="1610"/>
      <c r="L46" s="1610"/>
      <c r="M46" s="1611"/>
    </row>
    <row r="47" spans="1:13" s="49" customFormat="1" ht="32.25" thickBot="1">
      <c r="A47" s="660" t="s">
        <v>71</v>
      </c>
      <c r="B47" s="649" t="s">
        <v>72</v>
      </c>
      <c r="C47" s="649" t="s">
        <v>307</v>
      </c>
      <c r="D47" s="649" t="s">
        <v>73</v>
      </c>
      <c r="E47" s="649" t="s">
        <v>223</v>
      </c>
      <c r="F47" s="649" t="s">
        <v>224</v>
      </c>
      <c r="G47" s="650" t="s">
        <v>225</v>
      </c>
      <c r="H47" s="675" t="s">
        <v>807</v>
      </c>
      <c r="I47" s="668" t="s">
        <v>808</v>
      </c>
      <c r="J47" s="725" t="s">
        <v>809</v>
      </c>
      <c r="K47" s="725" t="s">
        <v>290</v>
      </c>
      <c r="L47" s="725" t="s">
        <v>291</v>
      </c>
      <c r="M47" s="446" t="s">
        <v>810</v>
      </c>
    </row>
    <row r="48" spans="1:13" ht="15.75">
      <c r="A48" s="1725" t="s">
        <v>1010</v>
      </c>
      <c r="B48" s="66" t="s">
        <v>1011</v>
      </c>
      <c r="C48" s="29" t="s">
        <v>369</v>
      </c>
      <c r="D48" s="30" t="s">
        <v>31</v>
      </c>
      <c r="E48" s="29">
        <f>7000</f>
        <v>7000</v>
      </c>
      <c r="F48" s="29">
        <f>+(264)/2.5</f>
        <v>105.6</v>
      </c>
      <c r="G48" s="433">
        <f>+VLOOKUP(C48,[1]Hoja1!$B:$H,7,FALSE)*F48</f>
        <v>614.90876832000015</v>
      </c>
      <c r="H48" s="1765">
        <f>+SUM(G48:G56)</f>
        <v>6286.7310999514066</v>
      </c>
      <c r="I48" s="1924"/>
      <c r="J48" s="1829">
        <f>+'CIF-CDF'!F99</f>
        <v>651.26849151541046</v>
      </c>
      <c r="K48" s="1829">
        <f>+H48+J48</f>
        <v>6937.999591466817</v>
      </c>
      <c r="L48" s="1829">
        <f>+'CIF-CDF'!E80</f>
        <v>867.12329046975083</v>
      </c>
      <c r="M48" s="1920"/>
    </row>
    <row r="49" spans="1:15" ht="15.75">
      <c r="A49" s="1725"/>
      <c r="B49" s="52" t="s">
        <v>55</v>
      </c>
      <c r="C49" s="2" t="s">
        <v>367</v>
      </c>
      <c r="D49" s="3" t="s">
        <v>31</v>
      </c>
      <c r="E49" s="482">
        <v>2000</v>
      </c>
      <c r="F49" s="3">
        <f>+E49/66</f>
        <v>30.303030303030305</v>
      </c>
      <c r="G49" s="434">
        <f>+VLOOKUP(C49,[1]Hoja1!$B:$H,7,FALSE)*F49</f>
        <v>60.606060606060609</v>
      </c>
      <c r="H49" s="1720"/>
      <c r="I49" s="1925"/>
      <c r="J49" s="1720"/>
      <c r="K49" s="1720"/>
      <c r="L49" s="1720"/>
      <c r="M49" s="1921"/>
    </row>
    <row r="50" spans="1:15" ht="15.75">
      <c r="A50" s="1725"/>
      <c r="B50" s="52" t="s">
        <v>35</v>
      </c>
      <c r="C50" s="2" t="s">
        <v>317</v>
      </c>
      <c r="D50" s="3" t="s">
        <v>31</v>
      </c>
      <c r="E50" s="482">
        <v>1000</v>
      </c>
      <c r="F50" s="3">
        <f>+E50/66</f>
        <v>15.151515151515152</v>
      </c>
      <c r="G50" s="434">
        <f>+VLOOKUP(C50,[1]Hoja1!$B:$H,7,FALSE)*F50</f>
        <v>16.666666666666668</v>
      </c>
      <c r="H50" s="1720"/>
      <c r="I50" s="1925"/>
      <c r="J50" s="1720"/>
      <c r="K50" s="1720"/>
      <c r="L50" s="1720"/>
      <c r="M50" s="1921"/>
    </row>
    <row r="51" spans="1:15" ht="31.5">
      <c r="A51" s="1725"/>
      <c r="B51" s="52" t="s">
        <v>84</v>
      </c>
      <c r="C51" s="2" t="s">
        <v>331</v>
      </c>
      <c r="D51" s="3" t="s">
        <v>31</v>
      </c>
      <c r="E51" s="482">
        <v>500</v>
      </c>
      <c r="F51" s="3">
        <f>+E51/66</f>
        <v>7.5757575757575761</v>
      </c>
      <c r="G51" s="434">
        <f>+VLOOKUP(C51,[1]Hoja1!$B:$H,7,FALSE)*F51</f>
        <v>32.692386363636359</v>
      </c>
      <c r="H51" s="1720"/>
      <c r="I51" s="1925"/>
      <c r="J51" s="1720"/>
      <c r="K51" s="1720"/>
      <c r="L51" s="1720"/>
      <c r="M51" s="1921"/>
    </row>
    <row r="52" spans="1:15" ht="15.75">
      <c r="A52" s="1725"/>
      <c r="B52" s="52" t="s">
        <v>76</v>
      </c>
      <c r="C52" s="543" t="s">
        <v>308</v>
      </c>
      <c r="D52" s="3" t="s">
        <v>31</v>
      </c>
      <c r="E52" s="482">
        <f>3*65</f>
        <v>195</v>
      </c>
      <c r="F52" s="3">
        <f>+E52/66</f>
        <v>2.9545454545454546</v>
      </c>
      <c r="G52" s="434">
        <f>+VLOOKUP(C52,[1]Hoja1!$B:$H,7,FALSE)*F52</f>
        <v>29.545454545454547</v>
      </c>
      <c r="H52" s="1720"/>
      <c r="I52" s="1925"/>
      <c r="J52" s="1720"/>
      <c r="K52" s="1720"/>
      <c r="L52" s="1720"/>
      <c r="M52" s="1921"/>
    </row>
    <row r="53" spans="1:15" ht="15.75">
      <c r="A53" s="1725"/>
      <c r="B53" s="52" t="s">
        <v>3</v>
      </c>
      <c r="C53" s="2" t="s">
        <v>345</v>
      </c>
      <c r="D53" s="3" t="s">
        <v>31</v>
      </c>
      <c r="E53" s="482">
        <f>10000</f>
        <v>10000</v>
      </c>
      <c r="F53" s="3">
        <f>(438-264)</f>
        <v>174</v>
      </c>
      <c r="G53" s="434">
        <f>+VLOOKUP(C53,[1]Hoja1!$B:$H,7,FALSE)*F53</f>
        <v>4350</v>
      </c>
      <c r="H53" s="1720"/>
      <c r="I53" s="1925"/>
      <c r="J53" s="1720"/>
      <c r="K53" s="1720"/>
      <c r="L53" s="1720"/>
      <c r="M53" s="1921"/>
    </row>
    <row r="54" spans="1:15" ht="32.25" thickBot="1">
      <c r="A54" s="1726"/>
      <c r="B54" s="56" t="s">
        <v>201</v>
      </c>
      <c r="C54" s="8" t="s">
        <v>451</v>
      </c>
      <c r="D54" s="9" t="s">
        <v>31</v>
      </c>
      <c r="E54" s="811"/>
      <c r="F54" s="9">
        <v>2</v>
      </c>
      <c r="G54" s="439">
        <f>+VLOOKUP(C54,[1]Hoja1!$B:$H,7,FALSE)*F54</f>
        <v>164.78644</v>
      </c>
      <c r="H54" s="1720"/>
      <c r="I54" s="1925"/>
      <c r="J54" s="1720"/>
      <c r="K54" s="1720"/>
      <c r="L54" s="1720"/>
      <c r="M54" s="1921"/>
    </row>
    <row r="55" spans="1:15" ht="15.75">
      <c r="A55" s="1631" t="s">
        <v>453</v>
      </c>
      <c r="B55" s="66" t="s">
        <v>45</v>
      </c>
      <c r="C55" s="66" t="s">
        <v>338</v>
      </c>
      <c r="D55" s="73" t="s">
        <v>63</v>
      </c>
      <c r="E55" s="66">
        <f>2*100</f>
        <v>200</v>
      </c>
      <c r="F55" s="73">
        <v>2</v>
      </c>
      <c r="G55" s="455">
        <v>1.17012344958848</v>
      </c>
      <c r="H55" s="1789"/>
      <c r="I55" s="1925"/>
      <c r="J55" s="1720"/>
      <c r="K55" s="1720"/>
      <c r="L55" s="1720"/>
      <c r="M55" s="1921"/>
    </row>
    <row r="56" spans="1:15" ht="33.75" customHeight="1" thickBot="1">
      <c r="A56" s="1618"/>
      <c r="B56" s="68" t="s">
        <v>453</v>
      </c>
      <c r="C56" s="68" t="s">
        <v>349</v>
      </c>
      <c r="D56" s="69" t="s">
        <v>31</v>
      </c>
      <c r="E56" s="812"/>
      <c r="F56" s="557">
        <v>80</v>
      </c>
      <c r="G56" s="70">
        <f>+VLOOKUP(C56,[1]Hoja1!$B:$H,7,FALSE)*F56</f>
        <v>1016.3552</v>
      </c>
      <c r="H56" s="1923"/>
      <c r="I56" s="1926"/>
      <c r="J56" s="1721"/>
      <c r="K56" s="1721"/>
      <c r="L56" s="1721"/>
      <c r="M56" s="1922"/>
    </row>
    <row r="58" spans="1:15" ht="15.75" thickBot="1"/>
    <row r="59" spans="1:15" s="49" customFormat="1" ht="16.5" thickBot="1">
      <c r="A59" s="1665" t="s">
        <v>1095</v>
      </c>
      <c r="B59" s="1824"/>
      <c r="C59" s="1824"/>
      <c r="D59" s="1824"/>
      <c r="E59" s="1824"/>
      <c r="F59" s="1824"/>
      <c r="G59" s="1824"/>
      <c r="H59" s="1824"/>
      <c r="I59" s="1824"/>
      <c r="J59" s="1824"/>
      <c r="K59" s="1824"/>
      <c r="L59" s="1824"/>
      <c r="M59" s="1828"/>
    </row>
    <row r="60" spans="1:15" s="49" customFormat="1" ht="51" customHeight="1" thickBot="1">
      <c r="A60" s="575" t="s">
        <v>71</v>
      </c>
      <c r="B60" s="727" t="s">
        <v>72</v>
      </c>
      <c r="C60" s="725" t="s">
        <v>307</v>
      </c>
      <c r="D60" s="725" t="s">
        <v>73</v>
      </c>
      <c r="E60" s="725" t="s">
        <v>223</v>
      </c>
      <c r="F60" s="725" t="s">
        <v>224</v>
      </c>
      <c r="G60" s="725" t="s">
        <v>75</v>
      </c>
      <c r="H60" s="739" t="s">
        <v>807</v>
      </c>
      <c r="I60" s="668" t="s">
        <v>808</v>
      </c>
      <c r="J60" s="727" t="s">
        <v>809</v>
      </c>
      <c r="K60" s="725" t="s">
        <v>290</v>
      </c>
      <c r="L60" s="725" t="s">
        <v>291</v>
      </c>
      <c r="M60" s="446" t="s">
        <v>810</v>
      </c>
    </row>
    <row r="61" spans="1:15" ht="15.75">
      <c r="A61" s="1827" t="s">
        <v>1029</v>
      </c>
      <c r="B61" s="756" t="s">
        <v>89</v>
      </c>
      <c r="C61" s="495" t="s">
        <v>374</v>
      </c>
      <c r="D61" s="558" t="s">
        <v>31</v>
      </c>
      <c r="E61" s="495">
        <f>+((17300-600)*(5*14))/85</f>
        <v>13752.941176470587</v>
      </c>
      <c r="F61" s="731">
        <f>+E61/70</f>
        <v>196.47058823529412</v>
      </c>
      <c r="G61" s="738">
        <f>+VLOOKUP(C61,[1]Hoja1!$B:$H,7,FALSE)*F61</f>
        <v>1971.3858823529413</v>
      </c>
      <c r="H61" s="1722">
        <f>+SUM(G61:G73)</f>
        <v>10086.645860322144</v>
      </c>
      <c r="I61" s="1612">
        <v>28</v>
      </c>
      <c r="J61" s="1829">
        <f>+'CIF-CDF'!F100</f>
        <v>2822.1634632334453</v>
      </c>
      <c r="K61" s="1671">
        <f>+H61+J61</f>
        <v>12908.80932355559</v>
      </c>
      <c r="L61" s="1829">
        <f>+'CIF-CDF'!E79</f>
        <v>2990.0803119646575</v>
      </c>
      <c r="M61" s="1920"/>
      <c r="O61" s="378" t="s">
        <v>1024</v>
      </c>
    </row>
    <row r="62" spans="1:15" ht="15.75">
      <c r="A62" s="1725"/>
      <c r="B62" s="757" t="s">
        <v>163</v>
      </c>
      <c r="C62" s="2" t="s">
        <v>1006</v>
      </c>
      <c r="D62" s="3" t="s">
        <v>31</v>
      </c>
      <c r="E62" s="482">
        <f>+F62*28</f>
        <v>3500</v>
      </c>
      <c r="F62" s="3">
        <v>125</v>
      </c>
      <c r="G62" s="434">
        <f>+VLOOKUP(C62,[1]Hoja1!$B:$H,7,FALSE)*F62</f>
        <v>3937.5</v>
      </c>
      <c r="H62" s="1720"/>
      <c r="I62" s="1613"/>
      <c r="J62" s="1720"/>
      <c r="K62" s="1672"/>
      <c r="L62" s="1720"/>
      <c r="M62" s="1921"/>
      <c r="O62" s="378" t="s">
        <v>1025</v>
      </c>
    </row>
    <row r="63" spans="1:15" ht="30">
      <c r="A63" s="1725"/>
      <c r="B63" s="757" t="s">
        <v>107</v>
      </c>
      <c r="C63" s="2" t="s">
        <v>404</v>
      </c>
      <c r="D63" s="3" t="s">
        <v>31</v>
      </c>
      <c r="E63" s="482">
        <v>1500</v>
      </c>
      <c r="F63" s="3">
        <f>+E63/30</f>
        <v>50</v>
      </c>
      <c r="G63" s="434">
        <f>+VLOOKUP(C63,[1]Hoja1!$B:$H,7,FALSE)*F63</f>
        <v>1325.2600000000002</v>
      </c>
      <c r="H63" s="1720"/>
      <c r="I63" s="1613"/>
      <c r="J63" s="1720"/>
      <c r="K63" s="1672"/>
      <c r="L63" s="1720"/>
      <c r="M63" s="1921"/>
      <c r="O63" s="378" t="s">
        <v>1028</v>
      </c>
    </row>
    <row r="64" spans="1:15" ht="15.75">
      <c r="A64" s="1725"/>
      <c r="B64" s="757" t="s">
        <v>22</v>
      </c>
      <c r="C64" s="2" t="s">
        <v>305</v>
      </c>
      <c r="D64" s="3" t="s">
        <v>31</v>
      </c>
      <c r="E64" s="38">
        <f>+F64*28</f>
        <v>5096</v>
      </c>
      <c r="F64" s="38">
        <f>140*(1+30%)</f>
        <v>182</v>
      </c>
      <c r="G64" s="434">
        <f>+VLOOKUP(C64,[1]Hoja1!$B:$H,7,FALSE)*F64</f>
        <v>509.59999999999997</v>
      </c>
      <c r="H64" s="1720"/>
      <c r="I64" s="1613"/>
      <c r="J64" s="1720"/>
      <c r="K64" s="1672"/>
      <c r="L64" s="1720"/>
      <c r="M64" s="1921"/>
    </row>
    <row r="65" spans="1:13" ht="15.75">
      <c r="A65" s="1725"/>
      <c r="B65" s="757" t="s">
        <v>6</v>
      </c>
      <c r="C65" s="543" t="s">
        <v>364</v>
      </c>
      <c r="D65" s="3" t="s">
        <v>31</v>
      </c>
      <c r="E65" s="38">
        <f>+F65*28</f>
        <v>4076.7999999999997</v>
      </c>
      <c r="F65" s="38">
        <f>112*(1+30%)</f>
        <v>145.6</v>
      </c>
      <c r="G65" s="434">
        <f>+VLOOKUP(C65,[1]Hoja1!$B:$H,7,FALSE)*F65</f>
        <v>276.64</v>
      </c>
      <c r="H65" s="1720"/>
      <c r="I65" s="1613"/>
      <c r="J65" s="1720"/>
      <c r="K65" s="1672"/>
      <c r="L65" s="1720"/>
      <c r="M65" s="1921"/>
    </row>
    <row r="66" spans="1:13" ht="15.75">
      <c r="A66" s="1725"/>
      <c r="B66" s="757" t="s">
        <v>7</v>
      </c>
      <c r="C66" s="2" t="s">
        <v>412</v>
      </c>
      <c r="D66" s="3" t="s">
        <v>31</v>
      </c>
      <c r="E66" s="38">
        <f>+F66*28</f>
        <v>2305.8000000000002</v>
      </c>
      <c r="F66" s="3">
        <f>61*(1+35%)</f>
        <v>82.350000000000009</v>
      </c>
      <c r="G66" s="434">
        <f>+VLOOKUP(C66,[1]Hoja1!$B:$H,7,FALSE)*F66</f>
        <v>284.10750000000002</v>
      </c>
      <c r="H66" s="1720"/>
      <c r="I66" s="1613"/>
      <c r="J66" s="1720"/>
      <c r="K66" s="1672"/>
      <c r="L66" s="1720"/>
      <c r="M66" s="1921"/>
    </row>
    <row r="67" spans="1:13" ht="15.75">
      <c r="A67" s="1725" t="s">
        <v>925</v>
      </c>
      <c r="B67" s="758" t="s">
        <v>55</v>
      </c>
      <c r="C67" s="254" t="s">
        <v>316</v>
      </c>
      <c r="D67" s="546" t="s">
        <v>31</v>
      </c>
      <c r="E67" s="545">
        <f>1000</f>
        <v>1000</v>
      </c>
      <c r="F67" s="74">
        <f t="shared" ref="F67:F73" si="3">E67/20</f>
        <v>50</v>
      </c>
      <c r="G67" s="705">
        <f>+VLOOKUP(C67,[1]Hoja1!$B:$H,7,FALSE)*F67</f>
        <v>275</v>
      </c>
      <c r="H67" s="1720"/>
      <c r="I67" s="1613"/>
      <c r="J67" s="1720"/>
      <c r="K67" s="1672"/>
      <c r="L67" s="1720"/>
      <c r="M67" s="1921"/>
    </row>
    <row r="68" spans="1:13" ht="31.5">
      <c r="A68" s="1725"/>
      <c r="B68" s="459" t="s">
        <v>81</v>
      </c>
      <c r="C68" s="208" t="s">
        <v>317</v>
      </c>
      <c r="D68" s="62" t="s">
        <v>31</v>
      </c>
      <c r="E68" s="43">
        <f>1000</f>
        <v>1000</v>
      </c>
      <c r="F68" s="12">
        <f t="shared" si="3"/>
        <v>50</v>
      </c>
      <c r="G68" s="441">
        <f>+VLOOKUP(C68,[1]Hoja1!$B:$H,7,FALSE)*F68</f>
        <v>55.000000000000007</v>
      </c>
      <c r="H68" s="1720"/>
      <c r="I68" s="1613"/>
      <c r="J68" s="1720"/>
      <c r="K68" s="1672"/>
      <c r="L68" s="1720"/>
      <c r="M68" s="1921"/>
    </row>
    <row r="69" spans="1:13" ht="15.75">
      <c r="A69" s="1725"/>
      <c r="B69" s="459" t="s">
        <v>33</v>
      </c>
      <c r="C69" s="208" t="s">
        <v>309</v>
      </c>
      <c r="D69" s="62" t="s">
        <v>31</v>
      </c>
      <c r="E69" s="43">
        <f>200</f>
        <v>200</v>
      </c>
      <c r="F69" s="12">
        <f t="shared" si="3"/>
        <v>10</v>
      </c>
      <c r="G69" s="441">
        <f>+VLOOKUP(C69,[1]Hoja1!$B:$H,7,FALSE)*F69</f>
        <v>90</v>
      </c>
      <c r="H69" s="1720"/>
      <c r="I69" s="1613"/>
      <c r="J69" s="1720"/>
      <c r="K69" s="1672"/>
      <c r="L69" s="1720"/>
      <c r="M69" s="1921"/>
    </row>
    <row r="70" spans="1:13" ht="15.75">
      <c r="A70" s="1725"/>
      <c r="B70" s="459" t="s">
        <v>116</v>
      </c>
      <c r="C70" s="43" t="s">
        <v>406</v>
      </c>
      <c r="D70" s="62" t="s">
        <v>31</v>
      </c>
      <c r="E70" s="43">
        <f>(500/2)</f>
        <v>250</v>
      </c>
      <c r="F70" s="12">
        <f t="shared" si="3"/>
        <v>12.5</v>
      </c>
      <c r="G70" s="442">
        <f>+VLOOKUP(C70,[1]Hoja1!$B:$H,7,FALSE)*F70</f>
        <v>38.043478260869563</v>
      </c>
      <c r="H70" s="1720"/>
      <c r="I70" s="1613"/>
      <c r="J70" s="1720"/>
      <c r="K70" s="1672"/>
      <c r="L70" s="1720"/>
      <c r="M70" s="1921"/>
    </row>
    <row r="71" spans="1:13" ht="15.75">
      <c r="A71" s="1725"/>
      <c r="B71" s="459" t="s">
        <v>43</v>
      </c>
      <c r="C71" s="208" t="s">
        <v>340</v>
      </c>
      <c r="D71" s="62" t="s">
        <v>31</v>
      </c>
      <c r="E71" s="43">
        <f>15</f>
        <v>15</v>
      </c>
      <c r="F71" s="12">
        <f t="shared" si="3"/>
        <v>0.75</v>
      </c>
      <c r="G71" s="441">
        <f>+VLOOKUP(C71,[1]Hoja1!$B:$H,7,FALSE)*F71</f>
        <v>1.7189999999999999</v>
      </c>
      <c r="H71" s="1720"/>
      <c r="I71" s="1613"/>
      <c r="J71" s="1720"/>
      <c r="K71" s="1672"/>
      <c r="L71" s="1720"/>
      <c r="M71" s="1921"/>
    </row>
    <row r="72" spans="1:13" ht="15.75">
      <c r="A72" s="1725"/>
      <c r="B72" s="459" t="s">
        <v>45</v>
      </c>
      <c r="C72" s="208" t="s">
        <v>338</v>
      </c>
      <c r="D72" s="62" t="s">
        <v>63</v>
      </c>
      <c r="E72" s="43">
        <f>150</f>
        <v>150</v>
      </c>
      <c r="F72" s="12">
        <f t="shared" si="3"/>
        <v>7.5</v>
      </c>
      <c r="G72" s="441">
        <f>+VLOOKUP(C72,[1]Hoja1!$B:$H,7,FALSE)*F72</f>
        <v>47.389999708333335</v>
      </c>
      <c r="H72" s="1720"/>
      <c r="I72" s="1613"/>
      <c r="J72" s="1720"/>
      <c r="K72" s="1672"/>
      <c r="L72" s="1720"/>
      <c r="M72" s="1921"/>
    </row>
    <row r="73" spans="1:13" ht="16.5" thickBot="1">
      <c r="A73" s="1725"/>
      <c r="B73" s="748" t="s">
        <v>23</v>
      </c>
      <c r="C73" s="262" t="s">
        <v>324</v>
      </c>
      <c r="D73" s="107" t="s">
        <v>31</v>
      </c>
      <c r="E73" s="106">
        <f>+(1.5*1000)</f>
        <v>1500</v>
      </c>
      <c r="F73" s="78">
        <f t="shared" si="3"/>
        <v>75</v>
      </c>
      <c r="G73" s="443">
        <f>+VLOOKUP(C73,[1]Hoja1!$B:$H,7,FALSE)*F73</f>
        <v>1275</v>
      </c>
      <c r="H73" s="1721"/>
      <c r="I73" s="1614"/>
      <c r="J73" s="1721"/>
      <c r="K73" s="1673"/>
      <c r="L73" s="1721"/>
      <c r="M73" s="1922"/>
    </row>
    <row r="75" spans="1:13" ht="15.75" thickBot="1"/>
    <row r="76" spans="1:13" s="540" customFormat="1" ht="16.5" thickBot="1">
      <c r="A76" s="1609" t="s">
        <v>121</v>
      </c>
      <c r="B76" s="1610"/>
      <c r="C76" s="1610"/>
      <c r="D76" s="1610"/>
      <c r="E76" s="1610"/>
      <c r="F76" s="1610"/>
      <c r="G76" s="1610"/>
      <c r="H76" s="1824"/>
      <c r="I76" s="1824"/>
      <c r="J76" s="1824"/>
      <c r="K76" s="1610"/>
      <c r="L76" s="1610"/>
      <c r="M76" s="1611"/>
    </row>
    <row r="77" spans="1:13" s="540" customFormat="1" ht="32.25" thickBot="1">
      <c r="A77" s="733" t="s">
        <v>71</v>
      </c>
      <c r="B77" s="733" t="s">
        <v>72</v>
      </c>
      <c r="C77" s="733" t="s">
        <v>307</v>
      </c>
      <c r="D77" s="733" t="s">
        <v>73</v>
      </c>
      <c r="E77" s="733" t="s">
        <v>74</v>
      </c>
      <c r="F77" s="733" t="s">
        <v>28</v>
      </c>
      <c r="G77" s="733" t="s">
        <v>225</v>
      </c>
      <c r="H77" s="734" t="s">
        <v>807</v>
      </c>
      <c r="I77" s="735" t="s">
        <v>808</v>
      </c>
      <c r="J77" s="699" t="s">
        <v>809</v>
      </c>
      <c r="K77" s="736" t="s">
        <v>290</v>
      </c>
      <c r="L77" s="737" t="s">
        <v>291</v>
      </c>
      <c r="M77" s="737" t="s">
        <v>810</v>
      </c>
    </row>
    <row r="78" spans="1:13" s="541" customFormat="1" ht="15.75">
      <c r="A78" s="1652" t="s">
        <v>132</v>
      </c>
      <c r="B78" s="43" t="s">
        <v>122</v>
      </c>
      <c r="C78" s="43" t="s">
        <v>409</v>
      </c>
      <c r="D78" s="43" t="s">
        <v>31</v>
      </c>
      <c r="E78" s="43">
        <v>3000</v>
      </c>
      <c r="F78" s="460">
        <f t="shared" ref="F78:F87" si="4">+E78/350</f>
        <v>8.5714285714285712</v>
      </c>
      <c r="G78" s="535">
        <f>+VLOOKUP(C78,[1]Hoja1!$B:$H,7,FALSE)*F78</f>
        <v>68.571428571428569</v>
      </c>
      <c r="H78" s="1830">
        <f>+SUM(G78:G87)</f>
        <v>232.30971428571428</v>
      </c>
      <c r="I78" s="1833">
        <v>350</v>
      </c>
      <c r="J78" s="1836" t="s">
        <v>950</v>
      </c>
      <c r="K78" s="1833">
        <f>+H78</f>
        <v>232.30971428571428</v>
      </c>
      <c r="L78" s="1833"/>
      <c r="M78" s="1698">
        <f>+K78</f>
        <v>232.30971428571428</v>
      </c>
    </row>
    <row r="79" spans="1:13" s="541" customFormat="1" ht="15.75">
      <c r="A79" s="1652"/>
      <c r="B79" s="43" t="s">
        <v>69</v>
      </c>
      <c r="C79" s="43" t="s">
        <v>322</v>
      </c>
      <c r="D79" s="43" t="s">
        <v>31</v>
      </c>
      <c r="E79" s="43">
        <v>2000</v>
      </c>
      <c r="F79" s="460">
        <f t="shared" si="4"/>
        <v>5.7142857142857144</v>
      </c>
      <c r="G79" s="535">
        <f>+VLOOKUP(C79,[1]Hoja1!$B:$H,7,FALSE)*F79</f>
        <v>16</v>
      </c>
      <c r="H79" s="1831"/>
      <c r="I79" s="1834"/>
      <c r="J79" s="1834"/>
      <c r="K79" s="1834"/>
      <c r="L79" s="1834"/>
      <c r="M79" s="1699"/>
    </row>
    <row r="80" spans="1:13" s="541" customFormat="1" ht="15.75">
      <c r="A80" s="1652"/>
      <c r="B80" s="43" t="s">
        <v>123</v>
      </c>
      <c r="C80" s="43" t="s">
        <v>305</v>
      </c>
      <c r="D80" s="43" t="s">
        <v>31</v>
      </c>
      <c r="E80" s="43">
        <v>3000</v>
      </c>
      <c r="F80" s="460">
        <f t="shared" si="4"/>
        <v>8.5714285714285712</v>
      </c>
      <c r="G80" s="535">
        <f>+VLOOKUP(C80,[1]Hoja1!$B:$H,7,FALSE)*F80</f>
        <v>23.999999999999996</v>
      </c>
      <c r="H80" s="1831"/>
      <c r="I80" s="1834"/>
      <c r="J80" s="1834"/>
      <c r="K80" s="1834"/>
      <c r="L80" s="1834"/>
      <c r="M80" s="1699"/>
    </row>
    <row r="81" spans="1:13" s="541" customFormat="1" ht="15.75">
      <c r="A81" s="1652"/>
      <c r="B81" s="43" t="s">
        <v>124</v>
      </c>
      <c r="C81" s="43" t="s">
        <v>366</v>
      </c>
      <c r="D81" s="43" t="s">
        <v>31</v>
      </c>
      <c r="E81" s="43">
        <v>3000</v>
      </c>
      <c r="F81" s="460">
        <f t="shared" si="4"/>
        <v>8.5714285714285712</v>
      </c>
      <c r="G81" s="535">
        <f>+VLOOKUP(C81,[1]Hoja1!$B:$H,7,FALSE)*F81</f>
        <v>30.857142857142858</v>
      </c>
      <c r="H81" s="1831"/>
      <c r="I81" s="1834"/>
      <c r="J81" s="1834"/>
      <c r="K81" s="1834"/>
      <c r="L81" s="1834"/>
      <c r="M81" s="1699"/>
    </row>
    <row r="82" spans="1:13" s="541" customFormat="1" ht="15.75">
      <c r="A82" s="1652"/>
      <c r="B82" s="43" t="s">
        <v>125</v>
      </c>
      <c r="C82" s="43" t="s">
        <v>410</v>
      </c>
      <c r="D82" s="43" t="s">
        <v>31</v>
      </c>
      <c r="E82" s="43">
        <v>5000</v>
      </c>
      <c r="F82" s="460">
        <f t="shared" si="4"/>
        <v>14.285714285714286</v>
      </c>
      <c r="G82" s="535">
        <f>+VLOOKUP(C82,[1]Hoja1!$B:$H,7,FALSE)*F82</f>
        <v>22.857142857142861</v>
      </c>
      <c r="H82" s="1831"/>
      <c r="I82" s="1834"/>
      <c r="J82" s="1834"/>
      <c r="K82" s="1834"/>
      <c r="L82" s="1834"/>
      <c r="M82" s="1699"/>
    </row>
    <row r="83" spans="1:13" s="541" customFormat="1" ht="15.75">
      <c r="A83" s="1652"/>
      <c r="B83" s="43" t="s">
        <v>35</v>
      </c>
      <c r="C83" s="43" t="s">
        <v>317</v>
      </c>
      <c r="D83" s="43" t="s">
        <v>31</v>
      </c>
      <c r="E83" s="43">
        <v>1000</v>
      </c>
      <c r="F83" s="460">
        <f t="shared" si="4"/>
        <v>2.8571428571428572</v>
      </c>
      <c r="G83" s="535">
        <f>+VLOOKUP(C83,[1]Hoja1!$B:$H,7,FALSE)*F83</f>
        <v>3.1428571428571432</v>
      </c>
      <c r="H83" s="1831"/>
      <c r="I83" s="1834"/>
      <c r="J83" s="1834"/>
      <c r="K83" s="1834"/>
      <c r="L83" s="1834"/>
      <c r="M83" s="1699"/>
    </row>
    <row r="84" spans="1:13" s="541" customFormat="1" ht="15.75">
      <c r="A84" s="1652"/>
      <c r="B84" s="43" t="s">
        <v>33</v>
      </c>
      <c r="C84" s="43" t="s">
        <v>309</v>
      </c>
      <c r="D84" s="43" t="s">
        <v>31</v>
      </c>
      <c r="E84" s="43">
        <v>150</v>
      </c>
      <c r="F84" s="460">
        <f t="shared" si="4"/>
        <v>0.42857142857142855</v>
      </c>
      <c r="G84" s="535">
        <f>+VLOOKUP(C84,[1]Hoja1!$B:$H,7,FALSE)*F84</f>
        <v>3.8571428571428568</v>
      </c>
      <c r="H84" s="1831"/>
      <c r="I84" s="1834"/>
      <c r="J84" s="1834"/>
      <c r="K84" s="1834"/>
      <c r="L84" s="1834"/>
      <c r="M84" s="1699"/>
    </row>
    <row r="85" spans="1:13" s="541" customFormat="1" ht="15.75">
      <c r="A85" s="1694"/>
      <c r="B85" s="63" t="s">
        <v>10</v>
      </c>
      <c r="C85" s="63" t="s">
        <v>945</v>
      </c>
      <c r="D85" s="63" t="s">
        <v>31</v>
      </c>
      <c r="E85" s="63">
        <f>2000</f>
        <v>2000</v>
      </c>
      <c r="F85" s="462">
        <f t="shared" si="4"/>
        <v>5.7142857142857144</v>
      </c>
      <c r="G85" s="536">
        <f>+VLOOKUP(C85,[1]Hoja1!$B:$H,7,FALSE)*F85</f>
        <v>17.142857142857142</v>
      </c>
      <c r="H85" s="1831"/>
      <c r="I85" s="1834"/>
      <c r="J85" s="1834"/>
      <c r="K85" s="1834"/>
      <c r="L85" s="1834"/>
      <c r="M85" s="1699"/>
    </row>
    <row r="86" spans="1:13" s="541" customFormat="1" ht="15.75">
      <c r="A86" s="1694"/>
      <c r="B86" s="63" t="s">
        <v>77</v>
      </c>
      <c r="C86" s="63" t="s">
        <v>363</v>
      </c>
      <c r="D86" s="63" t="s">
        <v>31</v>
      </c>
      <c r="E86" s="63">
        <v>2000</v>
      </c>
      <c r="F86" s="460">
        <f t="shared" si="4"/>
        <v>5.7142857142857144</v>
      </c>
      <c r="G86" s="536">
        <f>+VLOOKUP(C86,[1]Hoja1!$B:$H,7,FALSE)*F86</f>
        <v>44.571428571428569</v>
      </c>
      <c r="H86" s="1831"/>
      <c r="I86" s="1834"/>
      <c r="J86" s="1834"/>
      <c r="K86" s="1834"/>
      <c r="L86" s="1834"/>
      <c r="M86" s="1699"/>
    </row>
    <row r="87" spans="1:13" s="541" customFormat="1" ht="16.5" thickBot="1">
      <c r="A87" s="1653"/>
      <c r="B87" s="106" t="s">
        <v>43</v>
      </c>
      <c r="C87" s="106" t="s">
        <v>340</v>
      </c>
      <c r="D87" s="106" t="s">
        <v>31</v>
      </c>
      <c r="E87" s="106">
        <v>200</v>
      </c>
      <c r="F87" s="466">
        <f t="shared" si="4"/>
        <v>0.5714285714285714</v>
      </c>
      <c r="G87" s="682">
        <f>+VLOOKUP(C87,[1]Hoja1!$B:$H,7,FALSE)*F87</f>
        <v>1.3097142857142856</v>
      </c>
      <c r="H87" s="1832"/>
      <c r="I87" s="1835"/>
      <c r="J87" s="1835"/>
      <c r="K87" s="1835"/>
      <c r="L87" s="1835"/>
      <c r="M87" s="1700"/>
    </row>
    <row r="89" spans="1:13" ht="15.75" thickBot="1"/>
    <row r="90" spans="1:13" s="46" customFormat="1" ht="16.5" thickBot="1">
      <c r="A90" s="1609" t="s">
        <v>120</v>
      </c>
      <c r="B90" s="1610"/>
      <c r="C90" s="1610"/>
      <c r="D90" s="1610"/>
      <c r="E90" s="1610"/>
      <c r="F90" s="1610"/>
      <c r="G90" s="1610"/>
      <c r="H90" s="1610"/>
      <c r="I90" s="1610"/>
      <c r="J90" s="1610"/>
      <c r="K90" s="1610"/>
      <c r="L90" s="1610"/>
      <c r="M90" s="1611"/>
    </row>
    <row r="91" spans="1:13" s="46" customFormat="1" ht="45.75" customHeight="1" thickBot="1">
      <c r="A91" s="575" t="s">
        <v>71</v>
      </c>
      <c r="B91" s="575" t="s">
        <v>72</v>
      </c>
      <c r="C91" s="575" t="s">
        <v>307</v>
      </c>
      <c r="D91" s="575" t="s">
        <v>73</v>
      </c>
      <c r="E91" s="575" t="s">
        <v>223</v>
      </c>
      <c r="F91" s="575" t="s">
        <v>224</v>
      </c>
      <c r="G91" s="575" t="s">
        <v>225</v>
      </c>
      <c r="H91" s="575" t="s">
        <v>807</v>
      </c>
      <c r="I91" s="575" t="s">
        <v>808</v>
      </c>
      <c r="J91" s="575" t="s">
        <v>809</v>
      </c>
      <c r="K91" s="575" t="s">
        <v>290</v>
      </c>
      <c r="L91" s="575" t="s">
        <v>291</v>
      </c>
      <c r="M91" s="575" t="s">
        <v>810</v>
      </c>
    </row>
    <row r="92" spans="1:13" s="46" customFormat="1" ht="15.75">
      <c r="A92" s="1701"/>
      <c r="B92" s="451" t="s">
        <v>55</v>
      </c>
      <c r="C92" s="459" t="s">
        <v>316</v>
      </c>
      <c r="D92" s="43" t="s">
        <v>31</v>
      </c>
      <c r="E92" s="43">
        <v>8000</v>
      </c>
      <c r="F92" s="62">
        <f t="shared" ref="F92:F100" si="5">+E92/350</f>
        <v>22.857142857142858</v>
      </c>
      <c r="G92" s="535">
        <f>+VLOOKUP(C92,[1]Hoja1!$B:$H,7,FALSE)*F92</f>
        <v>125.71428571428572</v>
      </c>
      <c r="H92" s="1664">
        <f>+SUM(G92:G100)</f>
        <v>332.27254658385095</v>
      </c>
      <c r="I92" s="1664">
        <v>350</v>
      </c>
      <c r="J92" s="1664"/>
      <c r="K92" s="1664"/>
      <c r="L92" s="1664"/>
      <c r="M92" s="1664"/>
    </row>
    <row r="93" spans="1:13" s="46" customFormat="1" ht="31.5">
      <c r="A93" s="1701"/>
      <c r="B93" s="451" t="s">
        <v>205</v>
      </c>
      <c r="C93" s="459" t="s">
        <v>408</v>
      </c>
      <c r="D93" s="43" t="s">
        <v>31</v>
      </c>
      <c r="E93" s="43">
        <v>4000</v>
      </c>
      <c r="F93" s="62">
        <f t="shared" si="5"/>
        <v>11.428571428571429</v>
      </c>
      <c r="G93" s="535">
        <f>+VLOOKUP(C93,[1]Hoja1!$B:$H,7,FALSE)*F93</f>
        <v>45.714285714285715</v>
      </c>
      <c r="H93" s="1637"/>
      <c r="I93" s="1637"/>
      <c r="J93" s="1637"/>
      <c r="K93" s="1637"/>
      <c r="L93" s="1637"/>
      <c r="M93" s="1637"/>
    </row>
    <row r="94" spans="1:13" s="46" customFormat="1" ht="15.75">
      <c r="A94" s="1701"/>
      <c r="B94" s="451" t="s">
        <v>151</v>
      </c>
      <c r="C94" s="459" t="s">
        <v>433</v>
      </c>
      <c r="D94" s="43" t="s">
        <v>31</v>
      </c>
      <c r="E94" s="43">
        <v>3000</v>
      </c>
      <c r="F94" s="62">
        <f t="shared" si="5"/>
        <v>8.5714285714285712</v>
      </c>
      <c r="G94" s="535">
        <f>+VLOOKUP(C94,[1]Hoja1!$B:$H,7,FALSE)*F94</f>
        <v>17.142857142857142</v>
      </c>
      <c r="H94" s="1637"/>
      <c r="I94" s="1637"/>
      <c r="J94" s="1637"/>
      <c r="K94" s="1637"/>
      <c r="L94" s="1637"/>
      <c r="M94" s="1637"/>
    </row>
    <row r="95" spans="1:13" s="46" customFormat="1" ht="31.5">
      <c r="A95" s="1701"/>
      <c r="B95" s="453" t="s">
        <v>237</v>
      </c>
      <c r="C95" s="461" t="s">
        <v>311</v>
      </c>
      <c r="D95" s="63" t="s">
        <v>31</v>
      </c>
      <c r="E95" s="63">
        <f>1300*6</f>
        <v>7800</v>
      </c>
      <c r="F95" s="64">
        <f t="shared" si="5"/>
        <v>22.285714285714285</v>
      </c>
      <c r="G95" s="536">
        <f>+VLOOKUP(C95,[1]Hoja1!$B:$H,7,FALSE)*F95</f>
        <v>89.142857142857139</v>
      </c>
      <c r="H95" s="1637"/>
      <c r="I95" s="1637"/>
      <c r="J95" s="1637"/>
      <c r="K95" s="1637"/>
      <c r="L95" s="1637"/>
      <c r="M95" s="1637"/>
    </row>
    <row r="96" spans="1:13" s="46" customFormat="1" ht="15.75">
      <c r="A96" s="1701"/>
      <c r="B96" s="453" t="s">
        <v>70</v>
      </c>
      <c r="C96" s="461" t="s">
        <v>830</v>
      </c>
      <c r="D96" s="63" t="s">
        <v>31</v>
      </c>
      <c r="E96" s="63">
        <v>2500</v>
      </c>
      <c r="F96" s="64">
        <f t="shared" si="5"/>
        <v>7.1428571428571432</v>
      </c>
      <c r="G96" s="536">
        <f>+VLOOKUP(C96,[1]Hoja1!$B:$H,7,FALSE)*F96</f>
        <v>37.080000000000005</v>
      </c>
      <c r="H96" s="1637"/>
      <c r="I96" s="1637"/>
      <c r="J96" s="1637"/>
      <c r="K96" s="1637"/>
      <c r="L96" s="1637"/>
      <c r="M96" s="1637"/>
    </row>
    <row r="97" spans="1:13" s="46" customFormat="1" ht="31.5">
      <c r="A97" s="1701"/>
      <c r="B97" s="453" t="s">
        <v>831</v>
      </c>
      <c r="C97" s="461" t="s">
        <v>317</v>
      </c>
      <c r="D97" s="63" t="s">
        <v>31</v>
      </c>
      <c r="E97" s="63">
        <v>1000</v>
      </c>
      <c r="F97" s="64">
        <f t="shared" si="5"/>
        <v>2.8571428571428572</v>
      </c>
      <c r="G97" s="536">
        <f>+VLOOKUP(C97,[1]Hoja1!$B:$H,7,FALSE)*F97</f>
        <v>3.1428571428571432</v>
      </c>
      <c r="H97" s="1637"/>
      <c r="I97" s="1637"/>
      <c r="J97" s="1637"/>
      <c r="K97" s="1637"/>
      <c r="L97" s="1637"/>
      <c r="M97" s="1637"/>
    </row>
    <row r="98" spans="1:13" s="46" customFormat="1" ht="31.5">
      <c r="A98" s="1701"/>
      <c r="B98" s="453" t="s">
        <v>832</v>
      </c>
      <c r="C98" s="461" t="s">
        <v>433</v>
      </c>
      <c r="D98" s="63" t="s">
        <v>31</v>
      </c>
      <c r="E98" s="63">
        <v>1000</v>
      </c>
      <c r="F98" s="64">
        <f t="shared" si="5"/>
        <v>2.8571428571428572</v>
      </c>
      <c r="G98" s="536">
        <f>+VLOOKUP(C98,[1]Hoja1!$B:$H,7,FALSE)*F98</f>
        <v>5.7142857142857144</v>
      </c>
      <c r="H98" s="1637"/>
      <c r="I98" s="1637"/>
      <c r="J98" s="1637"/>
      <c r="K98" s="1637"/>
      <c r="L98" s="1637"/>
      <c r="M98" s="1637"/>
    </row>
    <row r="99" spans="1:13" s="46" customFormat="1" ht="31.5">
      <c r="A99" s="1701"/>
      <c r="B99" s="453" t="s">
        <v>833</v>
      </c>
      <c r="C99" s="461" t="s">
        <v>309</v>
      </c>
      <c r="D99" s="63" t="s">
        <v>31</v>
      </c>
      <c r="E99" s="63">
        <v>200</v>
      </c>
      <c r="F99" s="64">
        <f t="shared" si="5"/>
        <v>0.5714285714285714</v>
      </c>
      <c r="G99" s="536">
        <f>+VLOOKUP(C99,[1]Hoja1!$B:$H,7,FALSE)*F99</f>
        <v>5.1428571428571423</v>
      </c>
      <c r="H99" s="1637"/>
      <c r="I99" s="1637"/>
      <c r="J99" s="1637"/>
      <c r="K99" s="1637"/>
      <c r="L99" s="1637"/>
      <c r="M99" s="1637"/>
    </row>
    <row r="100" spans="1:13" s="46" customFormat="1" ht="32.25" thickBot="1">
      <c r="A100" s="1702"/>
      <c r="B100" s="452" t="s">
        <v>834</v>
      </c>
      <c r="C100" s="470" t="s">
        <v>406</v>
      </c>
      <c r="D100" s="65" t="s">
        <v>829</v>
      </c>
      <c r="E100" s="65">
        <v>400</v>
      </c>
      <c r="F100" s="537">
        <f t="shared" si="5"/>
        <v>1.1428571428571428</v>
      </c>
      <c r="G100" s="538">
        <f>+VLOOKUP(C100,[1]Hoja1!$B:$H,7,FALSE)*F100</f>
        <v>3.4782608695652169</v>
      </c>
      <c r="H100" s="1638"/>
      <c r="I100" s="1638"/>
      <c r="J100" s="1638"/>
      <c r="K100" s="1638"/>
      <c r="L100" s="1638"/>
      <c r="M100" s="1638"/>
    </row>
  </sheetData>
  <mergeCells count="60">
    <mergeCell ref="A2:M2"/>
    <mergeCell ref="A4:A9"/>
    <mergeCell ref="H4:H9"/>
    <mergeCell ref="A10:A17"/>
    <mergeCell ref="I10:I17"/>
    <mergeCell ref="I4:I9"/>
    <mergeCell ref="H10:H17"/>
    <mergeCell ref="M4:M43"/>
    <mergeCell ref="L4:L43"/>
    <mergeCell ref="K4:K43"/>
    <mergeCell ref="A42:A43"/>
    <mergeCell ref="H42:H43"/>
    <mergeCell ref="I42:I43"/>
    <mergeCell ref="J4:J43"/>
    <mergeCell ref="A36:A41"/>
    <mergeCell ref="H36:H41"/>
    <mergeCell ref="A46:M46"/>
    <mergeCell ref="A48:A54"/>
    <mergeCell ref="H48:H56"/>
    <mergeCell ref="I48:I56"/>
    <mergeCell ref="J48:J56"/>
    <mergeCell ref="K48:K56"/>
    <mergeCell ref="L48:L56"/>
    <mergeCell ref="M48:M56"/>
    <mergeCell ref="A55:A56"/>
    <mergeCell ref="A59:M59"/>
    <mergeCell ref="A61:A66"/>
    <mergeCell ref="A67:A73"/>
    <mergeCell ref="H61:H73"/>
    <mergeCell ref="I61:I73"/>
    <mergeCell ref="J61:J73"/>
    <mergeCell ref="K61:K73"/>
    <mergeCell ref="L61:L73"/>
    <mergeCell ref="M61:M73"/>
    <mergeCell ref="A76:M76"/>
    <mergeCell ref="A78:A87"/>
    <mergeCell ref="H78:H87"/>
    <mergeCell ref="I78:I87"/>
    <mergeCell ref="J78:J87"/>
    <mergeCell ref="K78:K87"/>
    <mergeCell ref="L78:L87"/>
    <mergeCell ref="M78:M87"/>
    <mergeCell ref="A90:M90"/>
    <mergeCell ref="A92:A100"/>
    <mergeCell ref="H92:H100"/>
    <mergeCell ref="I92:I100"/>
    <mergeCell ref="J92:J100"/>
    <mergeCell ref="K92:K100"/>
    <mergeCell ref="L92:L100"/>
    <mergeCell ref="M92:M100"/>
    <mergeCell ref="I18:I29"/>
    <mergeCell ref="A18:A29"/>
    <mergeCell ref="H18:H29"/>
    <mergeCell ref="I36:I41"/>
    <mergeCell ref="A33:A35"/>
    <mergeCell ref="H33:H35"/>
    <mergeCell ref="I33:I35"/>
    <mergeCell ref="A30:A32"/>
    <mergeCell ref="H30:H32"/>
    <mergeCell ref="I30:I32"/>
  </mergeCells>
  <pageMargins left="0.7" right="0.7" top="0.75" bottom="0.75" header="0.3" footer="0.3"/>
  <legacy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62A50-527F-4CFF-A397-2F81050B8F91}">
  <sheetPr>
    <tabColor theme="7" tint="0.79998168889431442"/>
  </sheetPr>
  <dimension ref="A1:P127"/>
  <sheetViews>
    <sheetView topLeftCell="A113" zoomScale="75" workbookViewId="0">
      <selection activeCell="A105" sqref="A105:N127"/>
    </sheetView>
  </sheetViews>
  <sheetFormatPr baseColWidth="10" defaultRowHeight="15"/>
  <cols>
    <col min="2" max="2" width="16.5703125" bestFit="1" customWidth="1"/>
    <col min="5" max="5" width="13" bestFit="1" customWidth="1"/>
    <col min="6" max="6" width="13" style="209" bestFit="1" customWidth="1"/>
    <col min="7" max="7" width="14.28515625" customWidth="1"/>
    <col min="8" max="8" width="13" style="209" bestFit="1" customWidth="1"/>
    <col min="9" max="9" width="11.42578125" style="273"/>
    <col min="11" max="11" width="20.28515625" bestFit="1" customWidth="1"/>
    <col min="13" max="13" width="13" bestFit="1" customWidth="1"/>
  </cols>
  <sheetData>
    <row r="1" spans="1:16" ht="15.75" thickBot="1"/>
    <row r="2" spans="1:16" s="49" customFormat="1" ht="16.5" customHeight="1" thickBot="1">
      <c r="A2" s="1665" t="s">
        <v>815</v>
      </c>
      <c r="B2" s="1610"/>
      <c r="C2" s="1610"/>
      <c r="D2" s="1610"/>
      <c r="E2" s="1610"/>
      <c r="F2" s="1610"/>
      <c r="G2" s="1610"/>
      <c r="H2" s="1610"/>
      <c r="I2" s="1610"/>
      <c r="J2" s="1610"/>
      <c r="K2" s="1610"/>
      <c r="L2" s="1610"/>
      <c r="M2" s="1611"/>
    </row>
    <row r="3" spans="1:16" s="49" customFormat="1" ht="48" thickBot="1">
      <c r="A3" s="575" t="s">
        <v>71</v>
      </c>
      <c r="B3" s="575" t="s">
        <v>72</v>
      </c>
      <c r="C3" s="575" t="s">
        <v>307</v>
      </c>
      <c r="D3" s="575" t="s">
        <v>73</v>
      </c>
      <c r="E3" s="575" t="s">
        <v>223</v>
      </c>
      <c r="F3" s="575" t="s">
        <v>224</v>
      </c>
      <c r="G3" s="575" t="s">
        <v>225</v>
      </c>
      <c r="H3" s="575" t="s">
        <v>807</v>
      </c>
      <c r="I3" s="575" t="s">
        <v>808</v>
      </c>
      <c r="J3" s="575" t="s">
        <v>809</v>
      </c>
      <c r="K3" s="575" t="s">
        <v>290</v>
      </c>
      <c r="L3" s="575" t="s">
        <v>291</v>
      </c>
      <c r="M3" s="575" t="s">
        <v>810</v>
      </c>
    </row>
    <row r="4" spans="1:16" ht="15.75" customHeight="1">
      <c r="A4" s="1598" t="s">
        <v>836</v>
      </c>
      <c r="B4" s="58" t="s">
        <v>30</v>
      </c>
      <c r="C4" s="58" t="s">
        <v>304</v>
      </c>
      <c r="D4" s="59" t="s">
        <v>31</v>
      </c>
      <c r="E4" s="58">
        <v>18000</v>
      </c>
      <c r="F4" s="254">
        <f>190*(1+20%)</f>
        <v>228</v>
      </c>
      <c r="G4" s="866">
        <f>+VLOOKUP(C4,[1]Hoja1!$B:$H,7,FALSE)*F4</f>
        <v>2889.444</v>
      </c>
      <c r="H4" s="1679">
        <f>+SUM(G4:G9)</f>
        <v>2994.6792616849511</v>
      </c>
      <c r="I4" s="1625">
        <f>E4/F4</f>
        <v>78.94736842105263</v>
      </c>
      <c r="J4" s="1679">
        <f>+'CIF-CDF'!F99</f>
        <v>651.26849151541046</v>
      </c>
      <c r="K4" s="1679">
        <f>+H10+H38+H48+J4</f>
        <v>7087.7010784504328</v>
      </c>
      <c r="L4" s="1679">
        <f>+'CIF-CDF'!E78</f>
        <v>867.12329046975083</v>
      </c>
      <c r="M4" s="1679"/>
    </row>
    <row r="5" spans="1:16" ht="15.75">
      <c r="A5" s="1599"/>
      <c r="B5" s="52" t="s">
        <v>108</v>
      </c>
      <c r="C5" s="52" t="s">
        <v>405</v>
      </c>
      <c r="D5" s="53" t="s">
        <v>31</v>
      </c>
      <c r="E5" s="52">
        <v>500</v>
      </c>
      <c r="F5" s="475">
        <f>+E5/90</f>
        <v>5.5555555555555554</v>
      </c>
      <c r="G5" s="676">
        <f>+VLOOKUP(C5,[1]Hoja1!$B:$H,7,FALSE)*F5</f>
        <v>66.111111111111114</v>
      </c>
      <c r="H5" s="1640"/>
      <c r="I5" s="1626"/>
      <c r="J5" s="1688"/>
      <c r="K5" s="1688"/>
      <c r="L5" s="1688"/>
      <c r="M5" s="1688"/>
    </row>
    <row r="6" spans="1:16" ht="30">
      <c r="A6" s="1599"/>
      <c r="B6" s="52" t="s">
        <v>87</v>
      </c>
      <c r="C6" s="52" t="s">
        <v>373</v>
      </c>
      <c r="D6" s="53" t="s">
        <v>63</v>
      </c>
      <c r="E6" s="52">
        <v>100</v>
      </c>
      <c r="F6" s="476">
        <f t="shared" ref="F6:F9" si="0">+E6/90</f>
        <v>1.1111111111111112</v>
      </c>
      <c r="G6" s="676">
        <f>+VLOOKUP(C6,[1]Hoja1!$B:$H,7,FALSE)*F6</f>
        <v>33.037036666666673</v>
      </c>
      <c r="H6" s="1640"/>
      <c r="I6" s="1626"/>
      <c r="J6" s="1688"/>
      <c r="K6" s="1688"/>
      <c r="L6" s="1688"/>
      <c r="M6" s="1688"/>
      <c r="O6" s="378" t="s">
        <v>1024</v>
      </c>
      <c r="P6" s="761">
        <f>+I4+I10+I15</f>
        <v>245.61403508771929</v>
      </c>
    </row>
    <row r="7" spans="1:16" ht="30">
      <c r="A7" s="1599"/>
      <c r="B7" s="52" t="s">
        <v>43</v>
      </c>
      <c r="C7" s="52" t="s">
        <v>340</v>
      </c>
      <c r="D7" s="53" t="s">
        <v>31</v>
      </c>
      <c r="E7" s="52">
        <v>90</v>
      </c>
      <c r="F7" s="476">
        <f>+E7/79</f>
        <v>1.139240506329114</v>
      </c>
      <c r="G7" s="676">
        <f>+VLOOKUP(C7,[1]Hoja1!$B:$H,7,FALSE)*F7</f>
        <v>2.6111392405063292</v>
      </c>
      <c r="H7" s="1640"/>
      <c r="I7" s="1626"/>
      <c r="J7" s="1688"/>
      <c r="K7" s="1688"/>
      <c r="L7" s="1688"/>
      <c r="M7" s="1688"/>
      <c r="O7" s="378" t="s">
        <v>1025</v>
      </c>
      <c r="P7" s="282">
        <v>152</v>
      </c>
    </row>
    <row r="8" spans="1:16" ht="45">
      <c r="A8" s="1599"/>
      <c r="B8" s="52" t="s">
        <v>111</v>
      </c>
      <c r="C8" s="52" t="s">
        <v>401</v>
      </c>
      <c r="D8" s="53" t="s">
        <v>31</v>
      </c>
      <c r="E8" s="52">
        <v>15</v>
      </c>
      <c r="F8" s="476">
        <f t="shared" si="0"/>
        <v>0.16666666666666666</v>
      </c>
      <c r="G8" s="676">
        <f>+VLOOKUP(C8,[1]Hoja1!$B:$H,7,FALSE)*F8</f>
        <v>3.333333333333333</v>
      </c>
      <c r="H8" s="1640"/>
      <c r="I8" s="1626"/>
      <c r="J8" s="1688"/>
      <c r="K8" s="1688"/>
      <c r="L8" s="1688"/>
      <c r="M8" s="1688"/>
      <c r="O8" s="378" t="s">
        <v>1028</v>
      </c>
      <c r="P8" s="761">
        <f>+P6-P7</f>
        <v>93.614035087719287</v>
      </c>
    </row>
    <row r="9" spans="1:16" ht="16.5" thickBot="1">
      <c r="A9" s="1600"/>
      <c r="B9" s="56" t="s">
        <v>90</v>
      </c>
      <c r="C9" s="56" t="s">
        <v>432</v>
      </c>
      <c r="D9" s="57" t="s">
        <v>31</v>
      </c>
      <c r="E9" s="56">
        <v>100</v>
      </c>
      <c r="F9" s="477">
        <f t="shared" si="0"/>
        <v>1.1111111111111112</v>
      </c>
      <c r="G9" s="677">
        <f>+VLOOKUP(C9,[1]Hoja1!$B:$H,7,FALSE)*F9</f>
        <v>0.14264133333333334</v>
      </c>
      <c r="H9" s="1640"/>
      <c r="I9" s="1627"/>
      <c r="J9" s="1688"/>
      <c r="K9" s="1688"/>
      <c r="L9" s="1688"/>
      <c r="M9" s="1688"/>
    </row>
    <row r="10" spans="1:16" ht="15.75">
      <c r="A10" s="1597" t="s">
        <v>133</v>
      </c>
      <c r="B10" s="66" t="s">
        <v>133</v>
      </c>
      <c r="C10" s="66" t="s">
        <v>415</v>
      </c>
      <c r="D10" s="73" t="s">
        <v>31</v>
      </c>
      <c r="E10" s="66">
        <v>12000</v>
      </c>
      <c r="F10" s="260">
        <v>180</v>
      </c>
      <c r="G10" s="867">
        <f>+VLOOKUP(C10,[1]Hoja1!$B:$H,7,FALSE)*F10</f>
        <v>4752</v>
      </c>
      <c r="H10" s="1679">
        <f>+SUM(G10:G14)</f>
        <v>4961.3066666666673</v>
      </c>
      <c r="I10" s="1625">
        <f>+E10/F10</f>
        <v>66.666666666666671</v>
      </c>
      <c r="J10" s="1688"/>
      <c r="K10" s="1688"/>
      <c r="L10" s="1688"/>
      <c r="M10" s="1688"/>
    </row>
    <row r="11" spans="1:16" ht="15.75">
      <c r="A11" s="1599"/>
      <c r="B11" s="52" t="s">
        <v>43</v>
      </c>
      <c r="C11" s="52" t="s">
        <v>340</v>
      </c>
      <c r="D11" s="53" t="s">
        <v>31</v>
      </c>
      <c r="E11" s="52">
        <v>200</v>
      </c>
      <c r="F11" s="208">
        <f>+E11/60</f>
        <v>3.3333333333333335</v>
      </c>
      <c r="G11" s="678">
        <f>+VLOOKUP(C11,[1]Hoja1!$B:$H,7,FALSE)*F11</f>
        <v>7.64</v>
      </c>
      <c r="H11" s="1640"/>
      <c r="I11" s="1626"/>
      <c r="J11" s="1688"/>
      <c r="K11" s="1688"/>
      <c r="L11" s="1688"/>
      <c r="M11" s="1688"/>
    </row>
    <row r="12" spans="1:16" ht="15.75">
      <c r="A12" s="1599"/>
      <c r="B12" s="52" t="s">
        <v>81</v>
      </c>
      <c r="C12" s="52" t="s">
        <v>317</v>
      </c>
      <c r="D12" s="53" t="s">
        <v>31</v>
      </c>
      <c r="E12" s="52">
        <f>1000/2</f>
        <v>500</v>
      </c>
      <c r="F12" s="475">
        <f t="shared" ref="F12:F14" si="1">+E12/60</f>
        <v>8.3333333333333339</v>
      </c>
      <c r="G12" s="678">
        <f>+VLOOKUP(C12,[1]Hoja1!$B:$H,7,FALSE)*F12</f>
        <v>9.1666666666666679</v>
      </c>
      <c r="H12" s="1640"/>
      <c r="I12" s="1626"/>
      <c r="J12" s="1688"/>
      <c r="K12" s="1688"/>
      <c r="L12" s="1688"/>
      <c r="M12" s="1688"/>
      <c r="N12" s="730"/>
    </row>
    <row r="13" spans="1:16" ht="15.75">
      <c r="A13" s="1599"/>
      <c r="B13" s="52" t="s">
        <v>32</v>
      </c>
      <c r="C13" s="52" t="s">
        <v>306</v>
      </c>
      <c r="D13" s="53" t="s">
        <v>31</v>
      </c>
      <c r="E13" s="52">
        <f>+(1*500)/2</f>
        <v>250</v>
      </c>
      <c r="F13" s="475">
        <f t="shared" si="1"/>
        <v>4.166666666666667</v>
      </c>
      <c r="G13" s="678">
        <f>+VLOOKUP(C13,[1]Hoja1!$B:$H,7,FALSE)*F13</f>
        <v>9.1666666666666679</v>
      </c>
      <c r="H13" s="1640"/>
      <c r="I13" s="1626"/>
      <c r="J13" s="1688"/>
      <c r="K13" s="1688"/>
      <c r="L13" s="1688"/>
      <c r="M13" s="1688"/>
    </row>
    <row r="14" spans="1:16" ht="16.5" thickBot="1">
      <c r="A14" s="1601"/>
      <c r="B14" s="68" t="s">
        <v>55</v>
      </c>
      <c r="C14" s="68" t="s">
        <v>316</v>
      </c>
      <c r="D14" s="69" t="s">
        <v>31</v>
      </c>
      <c r="E14" s="68">
        <f>+(8*500)/2</f>
        <v>2000</v>
      </c>
      <c r="F14" s="478">
        <f t="shared" si="1"/>
        <v>33.333333333333336</v>
      </c>
      <c r="G14" s="679">
        <f>+VLOOKUP(C14,[1]Hoja1!$B:$H,7,FALSE)*F14</f>
        <v>183.33333333333334</v>
      </c>
      <c r="H14" s="1641"/>
      <c r="I14" s="1627"/>
      <c r="J14" s="1688"/>
      <c r="K14" s="1688"/>
      <c r="L14" s="1688"/>
      <c r="M14" s="1688"/>
    </row>
    <row r="15" spans="1:16" ht="31.5">
      <c r="A15" s="1751" t="s">
        <v>191</v>
      </c>
      <c r="B15" s="58" t="s">
        <v>837</v>
      </c>
      <c r="C15" s="58" t="s">
        <v>374</v>
      </c>
      <c r="D15" s="59" t="s">
        <v>31</v>
      </c>
      <c r="E15" s="59">
        <v>19647.058823529413</v>
      </c>
      <c r="F15" s="481">
        <f>+E15/100</f>
        <v>196.47058823529412</v>
      </c>
      <c r="G15" s="868">
        <f>+VLOOKUP(C15,[1]Hoja1!$B:$H,7,FALSE)*F15</f>
        <v>1971.3858823529413</v>
      </c>
      <c r="H15" s="1619">
        <f>+SUM(G15:G27)</f>
        <v>2127.8223325752224</v>
      </c>
      <c r="I15" s="1625">
        <f>E15/F15</f>
        <v>100</v>
      </c>
      <c r="J15" s="1688"/>
      <c r="K15" s="1688"/>
      <c r="L15" s="1688"/>
      <c r="M15" s="1688"/>
      <c r="N15" s="730"/>
      <c r="O15" s="853"/>
    </row>
    <row r="16" spans="1:16" ht="15.75">
      <c r="A16" s="1752"/>
      <c r="B16" s="52" t="s">
        <v>111</v>
      </c>
      <c r="C16" s="52" t="s">
        <v>401</v>
      </c>
      <c r="D16" s="53" t="s">
        <v>31</v>
      </c>
      <c r="E16" s="52">
        <v>10</v>
      </c>
      <c r="F16" s="52">
        <f>+E16/100</f>
        <v>0.1</v>
      </c>
      <c r="G16" s="572">
        <f>+VLOOKUP(C16,[1]Hoja1!$B:$H,7,FALSE)*F16</f>
        <v>2</v>
      </c>
      <c r="H16" s="1640"/>
      <c r="I16" s="1626"/>
      <c r="J16" s="1688"/>
      <c r="K16" s="1688"/>
      <c r="L16" s="1688"/>
      <c r="M16" s="1688"/>
    </row>
    <row r="17" spans="1:13" ht="15.75">
      <c r="A17" s="1752"/>
      <c r="B17" s="52" t="s">
        <v>87</v>
      </c>
      <c r="C17" s="52" t="s">
        <v>373</v>
      </c>
      <c r="D17" s="53" t="s">
        <v>63</v>
      </c>
      <c r="E17" s="52">
        <v>20</v>
      </c>
      <c r="F17" s="52">
        <f t="shared" ref="F17:F27" si="2">+E17/100</f>
        <v>0.2</v>
      </c>
      <c r="G17" s="572">
        <f>+VLOOKUP(C17,[1]Hoja1!$B:$H,7,FALSE)*F17</f>
        <v>5.9466666000000012</v>
      </c>
      <c r="H17" s="1640"/>
      <c r="I17" s="1626"/>
      <c r="J17" s="1688"/>
      <c r="K17" s="1688"/>
      <c r="L17" s="1688"/>
      <c r="M17" s="1688"/>
    </row>
    <row r="18" spans="1:13" ht="15.75">
      <c r="A18" s="1752"/>
      <c r="B18" s="52" t="s">
        <v>85</v>
      </c>
      <c r="C18" s="52" t="s">
        <v>372</v>
      </c>
      <c r="D18" s="53" t="s">
        <v>31</v>
      </c>
      <c r="E18" s="52">
        <v>5</v>
      </c>
      <c r="F18" s="52">
        <f t="shared" si="2"/>
        <v>0.05</v>
      </c>
      <c r="G18" s="572">
        <f>+VLOOKUP(C18,[1]Hoja1!$B:$H,7,FALSE)*F18</f>
        <v>0.97999951000000007</v>
      </c>
      <c r="H18" s="1640"/>
      <c r="I18" s="1626"/>
      <c r="J18" s="1688"/>
      <c r="K18" s="1688"/>
      <c r="L18" s="1688"/>
      <c r="M18" s="1688"/>
    </row>
    <row r="19" spans="1:13" ht="15.75">
      <c r="A19" s="1752"/>
      <c r="B19" s="52" t="s">
        <v>156</v>
      </c>
      <c r="C19" s="52" t="s">
        <v>352</v>
      </c>
      <c r="D19" s="53" t="s">
        <v>63</v>
      </c>
      <c r="E19" s="52">
        <v>20</v>
      </c>
      <c r="F19" s="52">
        <f t="shared" si="2"/>
        <v>0.2</v>
      </c>
      <c r="G19" s="572">
        <f>+VLOOKUP(C19,[1]Hoja1!$B:$H,7,FALSE)*F19</f>
        <v>2.7318015789473686</v>
      </c>
      <c r="H19" s="1640"/>
      <c r="I19" s="1626"/>
      <c r="J19" s="1688"/>
      <c r="K19" s="1688"/>
      <c r="L19" s="1688"/>
      <c r="M19" s="1688"/>
    </row>
    <row r="20" spans="1:13" ht="15.75">
      <c r="A20" s="1752"/>
      <c r="B20" s="52" t="s">
        <v>138</v>
      </c>
      <c r="C20" s="52" t="s">
        <v>370</v>
      </c>
      <c r="D20" s="53" t="s">
        <v>31</v>
      </c>
      <c r="E20" s="52">
        <v>30</v>
      </c>
      <c r="F20" s="52">
        <f t="shared" si="2"/>
        <v>0.3</v>
      </c>
      <c r="G20" s="572">
        <f>+VLOOKUP(C20,[1]Hoja1!$B:$H,7,FALSE)*F20</f>
        <v>2.4650453333333329</v>
      </c>
      <c r="H20" s="1640"/>
      <c r="I20" s="1626"/>
      <c r="J20" s="1688"/>
      <c r="K20" s="1688"/>
      <c r="L20" s="1688"/>
      <c r="M20" s="1688"/>
    </row>
    <row r="21" spans="1:13" ht="31.5" customHeight="1">
      <c r="A21" s="1752"/>
      <c r="B21" s="52" t="s">
        <v>108</v>
      </c>
      <c r="C21" s="52" t="s">
        <v>405</v>
      </c>
      <c r="D21" s="53" t="s">
        <v>31</v>
      </c>
      <c r="E21" s="52">
        <v>500</v>
      </c>
      <c r="F21" s="52">
        <f t="shared" si="2"/>
        <v>5</v>
      </c>
      <c r="G21" s="572">
        <f>+VLOOKUP(C21,[1]Hoja1!$B:$H,7,FALSE)*F21</f>
        <v>59.5</v>
      </c>
      <c r="H21" s="1640"/>
      <c r="I21" s="1626"/>
      <c r="J21" s="1688"/>
      <c r="K21" s="1688"/>
      <c r="L21" s="1688"/>
      <c r="M21" s="1688"/>
    </row>
    <row r="22" spans="1:13" ht="15.75">
      <c r="A22" s="1752"/>
      <c r="B22" s="52" t="s">
        <v>38</v>
      </c>
      <c r="C22" s="52" t="s">
        <v>327</v>
      </c>
      <c r="D22" s="53" t="s">
        <v>63</v>
      </c>
      <c r="E22" s="52">
        <v>2200</v>
      </c>
      <c r="F22" s="52">
        <f t="shared" si="2"/>
        <v>22</v>
      </c>
      <c r="G22" s="572">
        <f>+VLOOKUP(C22,[1]Hoja1!$B:$H,7,FALSE)*F22</f>
        <v>77.98</v>
      </c>
      <c r="H22" s="1640"/>
      <c r="I22" s="1626"/>
      <c r="J22" s="1688"/>
      <c r="K22" s="1688"/>
      <c r="L22" s="1688"/>
      <c r="M22" s="1688"/>
    </row>
    <row r="23" spans="1:13" ht="15.75">
      <c r="A23" s="1752"/>
      <c r="B23" s="52" t="s">
        <v>192</v>
      </c>
      <c r="C23" s="52" t="s">
        <v>443</v>
      </c>
      <c r="D23" s="53" t="s">
        <v>31</v>
      </c>
      <c r="E23" s="52">
        <v>5</v>
      </c>
      <c r="F23" s="52">
        <f t="shared" si="2"/>
        <v>0.05</v>
      </c>
      <c r="G23" s="572">
        <f>+VLOOKUP(C23,[1]Hoja1!$B:$H,7,FALSE)*F23</f>
        <v>1</v>
      </c>
      <c r="H23" s="1640"/>
      <c r="I23" s="1626"/>
      <c r="J23" s="1688"/>
      <c r="K23" s="1688"/>
      <c r="L23" s="1688"/>
      <c r="M23" s="1688"/>
    </row>
    <row r="24" spans="1:13" ht="15.75">
      <c r="A24" s="1752"/>
      <c r="B24" s="52" t="s">
        <v>193</v>
      </c>
      <c r="C24" s="52" t="s">
        <v>443</v>
      </c>
      <c r="D24" s="53" t="s">
        <v>31</v>
      </c>
      <c r="E24" s="52">
        <v>5</v>
      </c>
      <c r="F24" s="52">
        <f t="shared" si="2"/>
        <v>0.05</v>
      </c>
      <c r="G24" s="572"/>
      <c r="H24" s="1640"/>
      <c r="I24" s="1626"/>
      <c r="J24" s="1688"/>
      <c r="K24" s="1688"/>
      <c r="L24" s="1688"/>
      <c r="M24" s="1688"/>
    </row>
    <row r="25" spans="1:13" ht="15.75">
      <c r="A25" s="1753"/>
      <c r="B25" s="56" t="s">
        <v>65</v>
      </c>
      <c r="C25" s="56" t="s">
        <v>361</v>
      </c>
      <c r="D25" s="57" t="s">
        <v>31</v>
      </c>
      <c r="E25" s="56">
        <v>5</v>
      </c>
      <c r="F25" s="56">
        <f t="shared" si="2"/>
        <v>0.05</v>
      </c>
      <c r="G25" s="573">
        <f>+VLOOKUP(C25,[1]Hoja1!$B:$H,7,FALSE)*F25</f>
        <v>1</v>
      </c>
      <c r="H25" s="1640"/>
      <c r="I25" s="1626"/>
      <c r="J25" s="1688"/>
      <c r="K25" s="1688"/>
      <c r="L25" s="1688"/>
      <c r="M25" s="1688"/>
    </row>
    <row r="26" spans="1:13" ht="15.75">
      <c r="A26" s="1753"/>
      <c r="B26" s="56" t="s">
        <v>43</v>
      </c>
      <c r="C26" s="56" t="s">
        <v>340</v>
      </c>
      <c r="D26" s="57" t="s">
        <v>31</v>
      </c>
      <c r="E26" s="56">
        <f>+I15*F26</f>
        <v>118</v>
      </c>
      <c r="F26" s="56">
        <v>1.18</v>
      </c>
      <c r="G26" s="573">
        <f>+VLOOKUP(C26,[1]Hoja1!$B:$H,7,FALSE)*F26</f>
        <v>2.7045599999999999</v>
      </c>
      <c r="H26" s="1640"/>
      <c r="I26" s="1626"/>
      <c r="J26" s="1688"/>
      <c r="K26" s="1688"/>
      <c r="L26" s="1688"/>
      <c r="M26" s="1688"/>
    </row>
    <row r="27" spans="1:13" ht="16.5" thickBot="1">
      <c r="A27" s="1754"/>
      <c r="B27" s="54" t="s">
        <v>90</v>
      </c>
      <c r="C27" s="54" t="s">
        <v>432</v>
      </c>
      <c r="D27" s="55" t="s">
        <v>31</v>
      </c>
      <c r="E27" s="54">
        <f>300/3</f>
        <v>100</v>
      </c>
      <c r="F27" s="54">
        <f t="shared" si="2"/>
        <v>1</v>
      </c>
      <c r="G27" s="680">
        <f>+VLOOKUP(C27,[1]Hoja1!$B:$H,7,FALSE)*F27</f>
        <v>0.1283772</v>
      </c>
      <c r="H27" s="1640"/>
      <c r="I27" s="1627"/>
      <c r="J27" s="1688"/>
      <c r="K27" s="1688"/>
      <c r="L27" s="1688"/>
      <c r="M27" s="1688"/>
    </row>
    <row r="28" spans="1:13" ht="15.75">
      <c r="A28" s="1631" t="s">
        <v>15</v>
      </c>
      <c r="B28" s="29" t="s">
        <v>15</v>
      </c>
      <c r="C28" s="29" t="s">
        <v>365</v>
      </c>
      <c r="D28" s="30" t="s">
        <v>31</v>
      </c>
      <c r="E28" s="29">
        <v>5000</v>
      </c>
      <c r="F28" s="29">
        <v>50</v>
      </c>
      <c r="G28" s="433">
        <f>+VLOOKUP(C28,[1]Hoja1!$B:$H,7,FALSE)*F28</f>
        <v>377.60869565217388</v>
      </c>
      <c r="H28" s="1619">
        <f>+SUM(G28:G37)</f>
        <v>804.26637191184466</v>
      </c>
      <c r="I28" s="1625">
        <f>E28/F28</f>
        <v>100</v>
      </c>
      <c r="J28" s="1688"/>
      <c r="K28" s="1688"/>
      <c r="L28" s="1688"/>
      <c r="M28" s="1688"/>
    </row>
    <row r="29" spans="1:13" ht="15.75">
      <c r="A29" s="1632"/>
      <c r="B29" s="2" t="s">
        <v>69</v>
      </c>
      <c r="C29" s="2" t="s">
        <v>322</v>
      </c>
      <c r="D29" s="3" t="s">
        <v>31</v>
      </c>
      <c r="E29" s="482">
        <f>+(5*500)/3</f>
        <v>833.33333333333337</v>
      </c>
      <c r="F29" s="3">
        <f>+E29/72</f>
        <v>11.574074074074074</v>
      </c>
      <c r="G29" s="434">
        <f>+VLOOKUP(C29,[1]Hoja1!$B:$H,7,FALSE)*F29</f>
        <v>32.407407407407405</v>
      </c>
      <c r="H29" s="1640"/>
      <c r="I29" s="1626"/>
      <c r="J29" s="1688"/>
      <c r="K29" s="1688"/>
      <c r="L29" s="1688"/>
      <c r="M29" s="1688"/>
    </row>
    <row r="30" spans="1:13" ht="15.75">
      <c r="A30" s="1632"/>
      <c r="B30" s="2" t="s">
        <v>79</v>
      </c>
      <c r="C30" s="2" t="s">
        <v>305</v>
      </c>
      <c r="D30" s="3" t="s">
        <v>31</v>
      </c>
      <c r="E30" s="482">
        <f t="shared" ref="E30:E31" si="3">+(5*500)/3</f>
        <v>833.33333333333337</v>
      </c>
      <c r="F30" s="3">
        <f t="shared" ref="F30:F37" si="4">+E30/72</f>
        <v>11.574074074074074</v>
      </c>
      <c r="G30" s="434">
        <f>+VLOOKUP(C30,[1]Hoja1!$B:$H,7,FALSE)*F30</f>
        <v>32.407407407407405</v>
      </c>
      <c r="H30" s="1640"/>
      <c r="I30" s="1626"/>
      <c r="J30" s="1688"/>
      <c r="K30" s="1688"/>
      <c r="L30" s="1688"/>
      <c r="M30" s="1688"/>
    </row>
    <row r="31" spans="1:13" ht="15.75">
      <c r="A31" s="1632"/>
      <c r="B31" s="2" t="s">
        <v>80</v>
      </c>
      <c r="C31" s="2" t="s">
        <v>366</v>
      </c>
      <c r="D31" s="3" t="s">
        <v>31</v>
      </c>
      <c r="E31" s="482">
        <f t="shared" si="3"/>
        <v>833.33333333333337</v>
      </c>
      <c r="F31" s="3">
        <f t="shared" si="4"/>
        <v>11.574074074074074</v>
      </c>
      <c r="G31" s="434">
        <f>+VLOOKUP(C31,[1]Hoja1!$B:$H,7,FALSE)*F31</f>
        <v>41.666666666666671</v>
      </c>
      <c r="H31" s="1640"/>
      <c r="I31" s="1626"/>
      <c r="J31" s="1688"/>
      <c r="K31" s="1688"/>
      <c r="L31" s="1688"/>
      <c r="M31" s="1688"/>
    </row>
    <row r="32" spans="1:13" ht="17.25">
      <c r="A32" s="1632"/>
      <c r="B32" s="2" t="s">
        <v>81</v>
      </c>
      <c r="C32" s="235" t="s">
        <v>317</v>
      </c>
      <c r="D32" s="3" t="s">
        <v>31</v>
      </c>
      <c r="E32" s="482">
        <f>1000/3</f>
        <v>333.33333333333331</v>
      </c>
      <c r="F32" s="3">
        <f t="shared" si="4"/>
        <v>4.6296296296296298</v>
      </c>
      <c r="G32" s="434">
        <f>+VLOOKUP(C32,[1]Hoja1!$B:$H,7,FALSE)*F32</f>
        <v>5.0925925925925934</v>
      </c>
      <c r="H32" s="1640"/>
      <c r="I32" s="1626"/>
      <c r="J32" s="1688"/>
      <c r="K32" s="1688"/>
      <c r="L32" s="1688"/>
      <c r="M32" s="1688"/>
    </row>
    <row r="33" spans="1:13" ht="17.25">
      <c r="A33" s="1632"/>
      <c r="B33" s="2" t="s">
        <v>43</v>
      </c>
      <c r="C33" s="235" t="s">
        <v>340</v>
      </c>
      <c r="D33" s="3" t="s">
        <v>31</v>
      </c>
      <c r="E33" s="482">
        <v>100</v>
      </c>
      <c r="F33" s="3">
        <f>+E33/I28</f>
        <v>1</v>
      </c>
      <c r="G33" s="434">
        <f>+VLOOKUP(C33,[1]Hoja1!$B:$H,7,FALSE)*F33</f>
        <v>2.2919999999999998</v>
      </c>
      <c r="H33" s="1640"/>
      <c r="I33" s="1626"/>
      <c r="J33" s="1688"/>
      <c r="K33" s="1688"/>
      <c r="L33" s="1688"/>
      <c r="M33" s="1688"/>
    </row>
    <row r="34" spans="1:13" ht="15.75">
      <c r="A34" s="1632"/>
      <c r="B34" s="2" t="s">
        <v>32</v>
      </c>
      <c r="C34" s="2" t="s">
        <v>306</v>
      </c>
      <c r="D34" s="3" t="s">
        <v>31</v>
      </c>
      <c r="E34" s="482">
        <f>1*500/3</f>
        <v>166.66666666666666</v>
      </c>
      <c r="F34" s="3">
        <f t="shared" si="4"/>
        <v>2.3148148148148149</v>
      </c>
      <c r="G34" s="434">
        <f>+VLOOKUP(C34,[1]Hoja1!$B:$H,7,FALSE)*F34</f>
        <v>5.0925925925925934</v>
      </c>
      <c r="H34" s="1640"/>
      <c r="I34" s="1626"/>
      <c r="J34" s="1688"/>
      <c r="K34" s="1688"/>
      <c r="L34" s="1688"/>
      <c r="M34" s="1688"/>
    </row>
    <row r="35" spans="1:13" ht="15.75">
      <c r="A35" s="1632"/>
      <c r="B35" s="2" t="s">
        <v>55</v>
      </c>
      <c r="C35" s="2" t="s">
        <v>367</v>
      </c>
      <c r="D35" s="3" t="s">
        <v>31</v>
      </c>
      <c r="E35" s="482">
        <f>(8*500)/3</f>
        <v>1333.3333333333333</v>
      </c>
      <c r="F35" s="3">
        <f t="shared" si="4"/>
        <v>18.518518518518519</v>
      </c>
      <c r="G35" s="434">
        <f>+VLOOKUP(C35,[1]Hoja1!$B:$H,7,FALSE)*F35</f>
        <v>37.037037037037038</v>
      </c>
      <c r="H35" s="1640"/>
      <c r="I35" s="1626"/>
      <c r="J35" s="1688"/>
      <c r="K35" s="1688"/>
      <c r="L35" s="1688"/>
      <c r="M35" s="1688"/>
    </row>
    <row r="36" spans="1:13" ht="15.75">
      <c r="A36" s="1632"/>
      <c r="B36" s="8" t="s">
        <v>153</v>
      </c>
      <c r="C36" s="8" t="s">
        <v>338</v>
      </c>
      <c r="D36" s="3" t="s">
        <v>63</v>
      </c>
      <c r="E36" s="760">
        <v>142</v>
      </c>
      <c r="F36" s="9">
        <v>2</v>
      </c>
      <c r="G36" s="439">
        <f>+VLOOKUP(C36,[1]Hoja1!$B:$H,7,FALSE)*F36</f>
        <v>12.637333255555555</v>
      </c>
      <c r="H36" s="1640"/>
      <c r="I36" s="1626"/>
      <c r="J36" s="1688"/>
      <c r="K36" s="1688"/>
      <c r="L36" s="1688"/>
      <c r="M36" s="1688"/>
    </row>
    <row r="37" spans="1:13" ht="16.5" thickBot="1">
      <c r="A37" s="1618"/>
      <c r="B37" s="32" t="s">
        <v>36</v>
      </c>
      <c r="C37" s="32" t="s">
        <v>368</v>
      </c>
      <c r="D37" s="33" t="s">
        <v>31</v>
      </c>
      <c r="E37" s="483">
        <f>11*4</f>
        <v>44</v>
      </c>
      <c r="F37" s="33">
        <f t="shared" si="4"/>
        <v>0.61111111111111116</v>
      </c>
      <c r="G37" s="435">
        <f>+VLOOKUP(C37,[1]Hoja1!$B:$H,7,FALSE)*F37</f>
        <v>258.02463930041154</v>
      </c>
      <c r="H37" s="1640"/>
      <c r="I37" s="1627"/>
      <c r="J37" s="1688"/>
      <c r="K37" s="1688"/>
      <c r="L37" s="1688"/>
      <c r="M37" s="1688"/>
    </row>
    <row r="38" spans="1:13" ht="15.75">
      <c r="A38" s="1843" t="s">
        <v>11</v>
      </c>
      <c r="B38" s="29" t="s">
        <v>188</v>
      </c>
      <c r="C38" s="29" t="s">
        <v>440</v>
      </c>
      <c r="D38" s="30" t="s">
        <v>31</v>
      </c>
      <c r="E38" s="29">
        <f>3*1000</f>
        <v>3000</v>
      </c>
      <c r="F38" s="29">
        <v>76</v>
      </c>
      <c r="G38" s="869">
        <f>+VLOOKUP(C38,[1]Hoja1!$B:$H,7,FALSE)*F38</f>
        <v>456.00002280000001</v>
      </c>
      <c r="H38" s="1619">
        <f>+SUM(G38:G43)</f>
        <v>1026.8675228</v>
      </c>
      <c r="I38" s="1625">
        <f>E38/F38</f>
        <v>39.473684210526315</v>
      </c>
      <c r="J38" s="1688"/>
      <c r="K38" s="1688"/>
      <c r="L38" s="1688"/>
      <c r="M38" s="1688"/>
    </row>
    <row r="39" spans="1:13" ht="15.75">
      <c r="A39" s="1844"/>
      <c r="B39" s="2" t="s">
        <v>147</v>
      </c>
      <c r="C39" s="2" t="s">
        <v>327</v>
      </c>
      <c r="D39" s="3" t="s">
        <v>63</v>
      </c>
      <c r="E39" s="2">
        <f>1100*2</f>
        <v>2200</v>
      </c>
      <c r="F39" s="2">
        <f>+E39/40</f>
        <v>55</v>
      </c>
      <c r="G39" s="434">
        <f>+VLOOKUP(C39,[1]Hoja1!$B:$H,7,FALSE)*F39</f>
        <v>194.95</v>
      </c>
      <c r="H39" s="1640"/>
      <c r="I39" s="1626"/>
      <c r="J39" s="1688"/>
      <c r="K39" s="1688"/>
      <c r="L39" s="1688"/>
      <c r="M39" s="1688"/>
    </row>
    <row r="40" spans="1:13" ht="15.75">
      <c r="A40" s="1844"/>
      <c r="B40" s="2" t="s">
        <v>108</v>
      </c>
      <c r="C40" s="208" t="s">
        <v>405</v>
      </c>
      <c r="D40" s="41" t="s">
        <v>31</v>
      </c>
      <c r="E40" s="40">
        <v>425</v>
      </c>
      <c r="F40" s="2">
        <f t="shared" ref="F40:F43" si="5">+E40/40</f>
        <v>10.625</v>
      </c>
      <c r="G40" s="434">
        <f>+VLOOKUP(C40,[1]Hoja1!$B:$H,7,FALSE)*F40</f>
        <v>126.4375</v>
      </c>
      <c r="H40" s="1640"/>
      <c r="I40" s="1626"/>
      <c r="J40" s="1688"/>
      <c r="K40" s="1688"/>
      <c r="L40" s="1688"/>
      <c r="M40" s="1688"/>
    </row>
    <row r="41" spans="1:13" ht="15.75">
      <c r="A41" s="1844"/>
      <c r="B41" s="2" t="s">
        <v>335</v>
      </c>
      <c r="C41" s="2" t="s">
        <v>332</v>
      </c>
      <c r="D41" s="3" t="s">
        <v>31</v>
      </c>
      <c r="E41" s="2">
        <v>500</v>
      </c>
      <c r="F41" s="2">
        <f t="shared" si="5"/>
        <v>12.5</v>
      </c>
      <c r="G41" s="681">
        <f>+VLOOKUP(C41,[1]Hoja1!$B:$H,7,FALSE)*F41</f>
        <v>229.99999999999997</v>
      </c>
      <c r="H41" s="1640"/>
      <c r="I41" s="1626"/>
      <c r="J41" s="1688"/>
      <c r="K41" s="1688"/>
      <c r="L41" s="1688"/>
      <c r="M41" s="1688"/>
    </row>
    <row r="42" spans="1:13" ht="15.75">
      <c r="A42" s="1844"/>
      <c r="B42" s="2" t="s">
        <v>81</v>
      </c>
      <c r="C42" s="2" t="s">
        <v>317</v>
      </c>
      <c r="D42" s="3" t="s">
        <v>31</v>
      </c>
      <c r="E42" s="2">
        <v>500</v>
      </c>
      <c r="F42" s="2">
        <f t="shared" si="5"/>
        <v>12.5</v>
      </c>
      <c r="G42" s="681">
        <f>+VLOOKUP(C42,[1]Hoja1!$B:$H,7,FALSE)*F42</f>
        <v>13.750000000000002</v>
      </c>
      <c r="H42" s="1640"/>
      <c r="I42" s="1626"/>
      <c r="J42" s="1688"/>
      <c r="K42" s="1688"/>
      <c r="L42" s="1688"/>
      <c r="M42" s="1688"/>
    </row>
    <row r="43" spans="1:13" ht="16.5" thickBot="1">
      <c r="A43" s="1844"/>
      <c r="B43" s="8" t="s">
        <v>43</v>
      </c>
      <c r="C43" s="8" t="s">
        <v>340</v>
      </c>
      <c r="D43" s="9" t="s">
        <v>31</v>
      </c>
      <c r="E43" s="8">
        <v>100</v>
      </c>
      <c r="F43" s="8">
        <f t="shared" si="5"/>
        <v>2.5</v>
      </c>
      <c r="G43" s="439">
        <f>+VLOOKUP(C43,[1]Hoja1!$B:$H,7,FALSE)*F43</f>
        <v>5.7299999999999995</v>
      </c>
      <c r="H43" s="1640"/>
      <c r="I43" s="1627"/>
      <c r="J43" s="1688"/>
      <c r="K43" s="1688"/>
      <c r="L43" s="1688"/>
      <c r="M43" s="1688"/>
    </row>
    <row r="44" spans="1:13" ht="15.75">
      <c r="A44" s="1597" t="s">
        <v>5</v>
      </c>
      <c r="B44" s="66" t="s">
        <v>5</v>
      </c>
      <c r="C44" s="454" t="s">
        <v>346</v>
      </c>
      <c r="D44" s="73" t="s">
        <v>31</v>
      </c>
      <c r="E44" s="66">
        <v>7000</v>
      </c>
      <c r="F44" s="66">
        <v>50</v>
      </c>
      <c r="G44" s="571">
        <f>+VLOOKUP(C44,[1]Hoja1!$B:$H,7,FALSE)*F44</f>
        <v>203.2</v>
      </c>
      <c r="H44" s="1619">
        <f>+SUM(G44:G47)</f>
        <v>236.15288883703701</v>
      </c>
      <c r="I44" s="1625">
        <f>E44/F44</f>
        <v>140</v>
      </c>
      <c r="J44" s="1688"/>
      <c r="K44" s="1688"/>
      <c r="L44" s="1688"/>
      <c r="M44" s="1688"/>
    </row>
    <row r="45" spans="1:13" ht="15.75">
      <c r="A45" s="1598"/>
      <c r="B45" s="58" t="s">
        <v>198</v>
      </c>
      <c r="C45" s="484" t="s">
        <v>412</v>
      </c>
      <c r="D45" s="59" t="s">
        <v>31</v>
      </c>
      <c r="E45" s="58">
        <v>1000</v>
      </c>
      <c r="F45" s="485">
        <f>+E45/150</f>
        <v>6.666666666666667</v>
      </c>
      <c r="G45" s="572">
        <f>+VLOOKUP(C45,[1]Hoja1!$B:$H,7,FALSE)*F45</f>
        <v>23.000000000000004</v>
      </c>
      <c r="H45" s="1640"/>
      <c r="I45" s="1626"/>
      <c r="J45" s="1688"/>
      <c r="K45" s="1688"/>
      <c r="L45" s="1688"/>
      <c r="M45" s="1688"/>
    </row>
    <row r="46" spans="1:13" ht="15.75">
      <c r="A46" s="1599"/>
      <c r="B46" s="52" t="s">
        <v>153</v>
      </c>
      <c r="C46" s="52" t="s">
        <v>338</v>
      </c>
      <c r="D46" s="53" t="s">
        <v>63</v>
      </c>
      <c r="E46" s="52">
        <v>200</v>
      </c>
      <c r="F46" s="485">
        <f t="shared" ref="F46" si="6">+E46/150</f>
        <v>1.3333333333333333</v>
      </c>
      <c r="G46" s="572">
        <f>+VLOOKUP(C46,[1]Hoja1!$B:$H,7,FALSE)*F46</f>
        <v>8.4248888370370363</v>
      </c>
      <c r="H46" s="1640"/>
      <c r="I46" s="1626"/>
      <c r="J46" s="1688"/>
      <c r="K46" s="1688"/>
      <c r="L46" s="1688"/>
      <c r="M46" s="1688"/>
    </row>
    <row r="47" spans="1:13" ht="16.5" thickBot="1">
      <c r="A47" s="1601"/>
      <c r="B47" s="68" t="s">
        <v>43</v>
      </c>
      <c r="C47" s="68" t="s">
        <v>340</v>
      </c>
      <c r="D47" s="69" t="s">
        <v>31</v>
      </c>
      <c r="E47" s="68">
        <v>100</v>
      </c>
      <c r="F47" s="486">
        <f>+E47/150</f>
        <v>0.66666666666666663</v>
      </c>
      <c r="G47" s="582">
        <f>+VLOOKUP(C47,[1]Hoja1!$B:$H,7,FALSE)*F47</f>
        <v>1.5279999999999998</v>
      </c>
      <c r="H47" s="1641"/>
      <c r="I47" s="1627"/>
      <c r="J47" s="1688"/>
      <c r="K47" s="1688"/>
      <c r="L47" s="1688"/>
      <c r="M47" s="1688"/>
    </row>
    <row r="48" spans="1:13" ht="15.75">
      <c r="A48" s="1597" t="s">
        <v>840</v>
      </c>
      <c r="B48" s="66" t="s">
        <v>22</v>
      </c>
      <c r="C48" s="454" t="s">
        <v>305</v>
      </c>
      <c r="D48" s="73" t="s">
        <v>31</v>
      </c>
      <c r="E48" s="66">
        <v>15000</v>
      </c>
      <c r="F48" s="66">
        <f>+E48/100</f>
        <v>150</v>
      </c>
      <c r="G48" s="571">
        <f>+VLOOKUP(C48,[1]Hoja1!$B:$H,7,FALSE)*F48</f>
        <v>420</v>
      </c>
      <c r="H48" s="1620">
        <f>+SUM(G48:G51)</f>
        <v>448.25839746835442</v>
      </c>
      <c r="I48" s="1626">
        <f>E48/F48</f>
        <v>100</v>
      </c>
      <c r="J48" s="1688"/>
      <c r="K48" s="1688"/>
      <c r="L48" s="1688"/>
      <c r="M48" s="1688"/>
    </row>
    <row r="49" spans="1:13" ht="15.75">
      <c r="A49" s="1598"/>
      <c r="B49" s="58" t="s">
        <v>51</v>
      </c>
      <c r="C49" s="484" t="s">
        <v>337</v>
      </c>
      <c r="D49" s="59" t="s">
        <v>31</v>
      </c>
      <c r="E49" s="58">
        <v>150</v>
      </c>
      <c r="F49" s="485">
        <f>+E49/100</f>
        <v>1.5</v>
      </c>
      <c r="G49" s="572">
        <f>+VLOOKUP(C49,[1]Hoja1!$B:$H,7,FALSE)*F49</f>
        <v>22.96639746835443</v>
      </c>
      <c r="H49" s="1640"/>
      <c r="I49" s="1626"/>
      <c r="J49" s="1688"/>
      <c r="K49" s="1688"/>
      <c r="L49" s="1688"/>
      <c r="M49" s="1688"/>
    </row>
    <row r="50" spans="1:13" ht="15.75">
      <c r="A50" s="1632"/>
      <c r="B50" s="496" t="s">
        <v>43</v>
      </c>
      <c r="C50" s="762" t="s">
        <v>340</v>
      </c>
      <c r="D50" s="763" t="s">
        <v>31</v>
      </c>
      <c r="E50" s="496">
        <v>100</v>
      </c>
      <c r="F50" s="568">
        <f>+E50/100</f>
        <v>1</v>
      </c>
      <c r="G50" s="573">
        <f>+VLOOKUP(C50,[1]Hoja1!$B:$H,7,FALSE)*F50</f>
        <v>2.2919999999999998</v>
      </c>
      <c r="H50" s="1640"/>
      <c r="I50" s="1626"/>
      <c r="J50" s="1688"/>
      <c r="K50" s="1688"/>
      <c r="L50" s="1688"/>
      <c r="M50" s="1688"/>
    </row>
    <row r="51" spans="1:13" ht="16.5" thickBot="1">
      <c r="A51" s="1601"/>
      <c r="B51" s="68" t="s">
        <v>113</v>
      </c>
      <c r="C51" s="68" t="s">
        <v>312</v>
      </c>
      <c r="D51" s="69" t="s">
        <v>31</v>
      </c>
      <c r="E51" s="68">
        <v>40</v>
      </c>
      <c r="F51" s="486">
        <f>+E51/100</f>
        <v>0.4</v>
      </c>
      <c r="G51" s="582">
        <f>+VLOOKUP(C51,[1]Hoja1!$B:$H,7,FALSE)*F51</f>
        <v>3</v>
      </c>
      <c r="H51" s="1641"/>
      <c r="I51" s="1627"/>
      <c r="J51" s="1689"/>
      <c r="K51" s="1689"/>
      <c r="L51" s="1689"/>
      <c r="M51" s="1689"/>
    </row>
    <row r="53" spans="1:13" ht="15.75" thickBot="1"/>
    <row r="54" spans="1:13" s="49" customFormat="1" ht="32.25" customHeight="1" thickBot="1">
      <c r="A54" s="1665" t="s">
        <v>0</v>
      </c>
      <c r="B54" s="1610"/>
      <c r="C54" s="1610"/>
      <c r="D54" s="1610"/>
      <c r="E54" s="1610"/>
      <c r="F54" s="1610"/>
      <c r="G54" s="1610"/>
      <c r="H54" s="1610"/>
      <c r="I54" s="1610"/>
      <c r="J54" s="1610"/>
      <c r="K54" s="1610"/>
      <c r="L54" s="1610"/>
      <c r="M54" s="1611"/>
    </row>
    <row r="55" spans="1:13" s="49" customFormat="1" ht="48" thickBot="1">
      <c r="A55" s="575" t="s">
        <v>71</v>
      </c>
      <c r="B55" s="575" t="s">
        <v>72</v>
      </c>
      <c r="C55" s="575" t="s">
        <v>307</v>
      </c>
      <c r="D55" s="575" t="s">
        <v>73</v>
      </c>
      <c r="E55" s="575" t="s">
        <v>223</v>
      </c>
      <c r="F55" s="575" t="s">
        <v>224</v>
      </c>
      <c r="G55" s="575" t="s">
        <v>225</v>
      </c>
      <c r="H55" s="575" t="s">
        <v>807</v>
      </c>
      <c r="I55" s="667" t="s">
        <v>808</v>
      </c>
      <c r="J55" s="575" t="s">
        <v>809</v>
      </c>
      <c r="K55" s="575" t="s">
        <v>290</v>
      </c>
      <c r="L55" s="575" t="s">
        <v>291</v>
      </c>
      <c r="M55" s="575" t="s">
        <v>810</v>
      </c>
    </row>
    <row r="56" spans="1:13" ht="31.5">
      <c r="A56" s="1751" t="s">
        <v>191</v>
      </c>
      <c r="B56" s="58" t="s">
        <v>841</v>
      </c>
      <c r="C56" s="58" t="s">
        <v>374</v>
      </c>
      <c r="D56" s="59" t="s">
        <v>31</v>
      </c>
      <c r="E56" s="59">
        <v>13752.941176470587</v>
      </c>
      <c r="F56" s="481">
        <f>+E56/70</f>
        <v>196.47058823529412</v>
      </c>
      <c r="G56" s="585">
        <f>+VLOOKUP(C56,[1]Hoja1!$B:$H,7,FALSE)*F56</f>
        <v>1971.3858823529413</v>
      </c>
      <c r="H56" s="1619">
        <f>+SUM(G56:G80)</f>
        <v>3652.9280171545229</v>
      </c>
      <c r="I56" s="1625">
        <f>E56/F56</f>
        <v>70</v>
      </c>
      <c r="J56" s="1679">
        <f>+'CIF-CDF'!E80</f>
        <v>867.12329046975083</v>
      </c>
      <c r="K56" s="1619">
        <f>+SUM(H56,J56)</f>
        <v>4520.0513076242732</v>
      </c>
      <c r="L56" s="1679">
        <f>+'CIF-CDF'!E80</f>
        <v>867.12329046975083</v>
      </c>
      <c r="M56" s="1674"/>
    </row>
    <row r="57" spans="1:13" ht="15.75">
      <c r="A57" s="1752"/>
      <c r="B57" s="52" t="s">
        <v>111</v>
      </c>
      <c r="C57" s="52" t="s">
        <v>401</v>
      </c>
      <c r="D57" s="53" t="s">
        <v>31</v>
      </c>
      <c r="E57" s="52">
        <v>10</v>
      </c>
      <c r="F57" s="487">
        <f>+E57/70</f>
        <v>0.14285714285714285</v>
      </c>
      <c r="G57" s="572">
        <f>+VLOOKUP(C57,[1]Hoja1!$B:$H,7,FALSE)*F57</f>
        <v>2.8571428571428568</v>
      </c>
      <c r="H57" s="1620"/>
      <c r="I57" s="1626"/>
      <c r="J57" s="1640"/>
      <c r="K57" s="1640"/>
      <c r="L57" s="1640"/>
      <c r="M57" s="1640"/>
    </row>
    <row r="58" spans="1:13" ht="15.75">
      <c r="A58" s="1752"/>
      <c r="B58" s="52" t="s">
        <v>87</v>
      </c>
      <c r="C58" s="52" t="s">
        <v>373</v>
      </c>
      <c r="D58" s="53" t="s">
        <v>63</v>
      </c>
      <c r="E58" s="52">
        <v>20</v>
      </c>
      <c r="F58" s="53">
        <f t="shared" ref="F58:F68" si="7">+E58/70</f>
        <v>0.2857142857142857</v>
      </c>
      <c r="G58" s="572">
        <f>+VLOOKUP(C58,[1]Hoja1!$B:$H,7,FALSE)*F58</f>
        <v>8.4952380000000005</v>
      </c>
      <c r="H58" s="1620"/>
      <c r="I58" s="1626"/>
      <c r="J58" s="1640"/>
      <c r="K58" s="1640"/>
      <c r="L58" s="1640"/>
      <c r="M58" s="1640"/>
    </row>
    <row r="59" spans="1:13" ht="15.75">
      <c r="A59" s="1752"/>
      <c r="B59" s="52" t="s">
        <v>85</v>
      </c>
      <c r="C59" s="52" t="s">
        <v>372</v>
      </c>
      <c r="D59" s="53" t="s">
        <v>31</v>
      </c>
      <c r="E59" s="52">
        <v>5</v>
      </c>
      <c r="F59" s="53">
        <f t="shared" si="7"/>
        <v>7.1428571428571425E-2</v>
      </c>
      <c r="G59" s="572">
        <f>+VLOOKUP(C59,[1]Hoja1!$B:$H,7,FALSE)*F59</f>
        <v>1.3999992999999999</v>
      </c>
      <c r="H59" s="1620"/>
      <c r="I59" s="1626"/>
      <c r="J59" s="1640"/>
      <c r="K59" s="1640"/>
      <c r="L59" s="1640"/>
      <c r="M59" s="1640"/>
    </row>
    <row r="60" spans="1:13" ht="15.75">
      <c r="A60" s="1752"/>
      <c r="B60" s="52" t="s">
        <v>156</v>
      </c>
      <c r="C60" s="52" t="s">
        <v>352</v>
      </c>
      <c r="D60" s="53" t="s">
        <v>63</v>
      </c>
      <c r="E60" s="52">
        <v>20</v>
      </c>
      <c r="F60" s="53">
        <f t="shared" si="7"/>
        <v>0.2857142857142857</v>
      </c>
      <c r="G60" s="572">
        <f>+VLOOKUP(C60,[1]Hoja1!$B:$H,7,FALSE)*F60</f>
        <v>3.9025736842105259</v>
      </c>
      <c r="H60" s="1620"/>
      <c r="I60" s="1626"/>
      <c r="J60" s="1640"/>
      <c r="K60" s="1640"/>
      <c r="L60" s="1640"/>
      <c r="M60" s="1640"/>
    </row>
    <row r="61" spans="1:13" ht="15.75">
      <c r="A61" s="1752"/>
      <c r="B61" s="52" t="s">
        <v>138</v>
      </c>
      <c r="C61" s="52" t="s">
        <v>370</v>
      </c>
      <c r="D61" s="53" t="s">
        <v>31</v>
      </c>
      <c r="E61" s="52">
        <v>30</v>
      </c>
      <c r="F61" s="53">
        <f t="shared" si="7"/>
        <v>0.42857142857142855</v>
      </c>
      <c r="G61" s="572">
        <f>+VLOOKUP(C61,[1]Hoja1!$B:$H,7,FALSE)*F61</f>
        <v>3.5214933333333329</v>
      </c>
      <c r="H61" s="1620"/>
      <c r="I61" s="1626"/>
      <c r="J61" s="1640"/>
      <c r="K61" s="1640"/>
      <c r="L61" s="1640"/>
      <c r="M61" s="1640"/>
    </row>
    <row r="62" spans="1:13" ht="15.75">
      <c r="A62" s="1752"/>
      <c r="B62" s="52" t="s">
        <v>108</v>
      </c>
      <c r="C62" s="52" t="s">
        <v>405</v>
      </c>
      <c r="D62" s="53" t="s">
        <v>31</v>
      </c>
      <c r="E62" s="52">
        <v>500</v>
      </c>
      <c r="F62" s="53">
        <f t="shared" si="7"/>
        <v>7.1428571428571432</v>
      </c>
      <c r="G62" s="572">
        <f>+VLOOKUP(C62,[1]Hoja1!$B:$H,7,FALSE)*F62</f>
        <v>85</v>
      </c>
      <c r="H62" s="1620"/>
      <c r="I62" s="1626"/>
      <c r="J62" s="1640"/>
      <c r="K62" s="1640"/>
      <c r="L62" s="1640"/>
      <c r="M62" s="1640"/>
    </row>
    <row r="63" spans="1:13" ht="15.75">
      <c r="A63" s="1752"/>
      <c r="B63" s="52" t="s">
        <v>38</v>
      </c>
      <c r="C63" s="52" t="s">
        <v>327</v>
      </c>
      <c r="D63" s="53" t="s">
        <v>63</v>
      </c>
      <c r="E63" s="52">
        <v>2200</v>
      </c>
      <c r="F63" s="53">
        <f t="shared" si="7"/>
        <v>31.428571428571427</v>
      </c>
      <c r="G63" s="572">
        <f>+VLOOKUP(C63,[1]Hoja1!$B:$H,7,FALSE)*F63</f>
        <v>111.39999999999999</v>
      </c>
      <c r="H63" s="1620"/>
      <c r="I63" s="1626"/>
      <c r="J63" s="1640"/>
      <c r="K63" s="1640"/>
      <c r="L63" s="1640"/>
      <c r="M63" s="1640"/>
    </row>
    <row r="64" spans="1:13" ht="15.75">
      <c r="A64" s="1752"/>
      <c r="B64" s="52" t="s">
        <v>192</v>
      </c>
      <c r="C64" s="52" t="s">
        <v>443</v>
      </c>
      <c r="D64" s="53" t="s">
        <v>31</v>
      </c>
      <c r="E64" s="52">
        <v>5</v>
      </c>
      <c r="F64" s="53">
        <f t="shared" si="7"/>
        <v>7.1428571428571425E-2</v>
      </c>
      <c r="G64" s="572">
        <f>+VLOOKUP(C64,[1]Hoja1!$B:$H,7,FALSE)*F64</f>
        <v>1.4285714285714284</v>
      </c>
      <c r="H64" s="1620"/>
      <c r="I64" s="1626"/>
      <c r="J64" s="1640"/>
      <c r="K64" s="1640"/>
      <c r="L64" s="1640"/>
      <c r="M64" s="1640"/>
    </row>
    <row r="65" spans="1:13" ht="15.75">
      <c r="A65" s="1752"/>
      <c r="B65" s="52" t="s">
        <v>193</v>
      </c>
      <c r="C65" s="52" t="s">
        <v>443</v>
      </c>
      <c r="D65" s="53" t="s">
        <v>31</v>
      </c>
      <c r="E65" s="52">
        <v>5</v>
      </c>
      <c r="F65" s="53">
        <f t="shared" si="7"/>
        <v>7.1428571428571425E-2</v>
      </c>
      <c r="G65" s="572">
        <f>+VLOOKUP(C65,[1]Hoja1!$B:$H,7,FALSE)*F65</f>
        <v>1.4285714285714284</v>
      </c>
      <c r="H65" s="1620"/>
      <c r="I65" s="1626"/>
      <c r="J65" s="1640"/>
      <c r="K65" s="1640"/>
      <c r="L65" s="1640"/>
      <c r="M65" s="1640"/>
    </row>
    <row r="66" spans="1:13" ht="15.75">
      <c r="A66" s="1753"/>
      <c r="B66" s="56" t="s">
        <v>65</v>
      </c>
      <c r="C66" s="56" t="s">
        <v>361</v>
      </c>
      <c r="D66" s="57" t="s">
        <v>31</v>
      </c>
      <c r="E66" s="56">
        <v>5</v>
      </c>
      <c r="F66" s="57">
        <f t="shared" si="7"/>
        <v>7.1428571428571425E-2</v>
      </c>
      <c r="G66" s="573">
        <f>+VLOOKUP(C66,[1]Hoja1!$B:$H,7,FALSE)*F66</f>
        <v>1.4285714285714284</v>
      </c>
      <c r="H66" s="1620"/>
      <c r="I66" s="1626"/>
      <c r="J66" s="1640"/>
      <c r="K66" s="1640"/>
      <c r="L66" s="1640"/>
      <c r="M66" s="1640"/>
    </row>
    <row r="67" spans="1:13" ht="15.75">
      <c r="A67" s="1753"/>
      <c r="B67" s="56" t="s">
        <v>43</v>
      </c>
      <c r="C67" s="56" t="s">
        <v>340</v>
      </c>
      <c r="D67" s="57" t="s">
        <v>31</v>
      </c>
      <c r="E67" s="56">
        <v>40</v>
      </c>
      <c r="F67" s="57">
        <f t="shared" si="7"/>
        <v>0.5714285714285714</v>
      </c>
      <c r="G67" s="573">
        <f>+VLOOKUP(C67,[1]Hoja1!$B:$H,7,FALSE)*F67</f>
        <v>1.3097142857142856</v>
      </c>
      <c r="H67" s="1620"/>
      <c r="I67" s="1626"/>
      <c r="J67" s="1640"/>
      <c r="K67" s="1640"/>
      <c r="L67" s="1640"/>
      <c r="M67" s="1640"/>
    </row>
    <row r="68" spans="1:13" ht="16.5" thickBot="1">
      <c r="A68" s="1754"/>
      <c r="B68" s="54" t="s">
        <v>90</v>
      </c>
      <c r="C68" s="54" t="s">
        <v>432</v>
      </c>
      <c r="D68" s="55" t="s">
        <v>31</v>
      </c>
      <c r="E68" s="54">
        <f>300/3</f>
        <v>100</v>
      </c>
      <c r="F68" s="55">
        <f t="shared" si="7"/>
        <v>1.4285714285714286</v>
      </c>
      <c r="G68" s="680">
        <f>+VLOOKUP(C68,[1]Hoja1!$B:$H,7,FALSE)*F68</f>
        <v>0.183396</v>
      </c>
      <c r="H68" s="1620"/>
      <c r="I68" s="1626"/>
      <c r="J68" s="1640"/>
      <c r="K68" s="1640"/>
      <c r="L68" s="1640"/>
      <c r="M68" s="1640"/>
    </row>
    <row r="69" spans="1:13" ht="15.75">
      <c r="A69" s="1631" t="s">
        <v>15</v>
      </c>
      <c r="B69" s="29" t="s">
        <v>15</v>
      </c>
      <c r="C69" s="29" t="s">
        <v>365</v>
      </c>
      <c r="D69" s="30" t="s">
        <v>31</v>
      </c>
      <c r="E69" s="29">
        <f>5*500</f>
        <v>2500</v>
      </c>
      <c r="F69" s="29">
        <v>50</v>
      </c>
      <c r="G69" s="433">
        <f>+VLOOKUP(C69,[1]Hoja1!$B:$H,7,FALSE)*F69</f>
        <v>377.60869565217388</v>
      </c>
      <c r="H69" s="1733"/>
      <c r="I69" s="1625">
        <f>E69/F69</f>
        <v>50</v>
      </c>
      <c r="J69" s="1640"/>
      <c r="K69" s="1640"/>
      <c r="L69" s="1640"/>
      <c r="M69" s="1640"/>
    </row>
    <row r="70" spans="1:13" ht="15.75">
      <c r="A70" s="1632"/>
      <c r="B70" s="2" t="s">
        <v>69</v>
      </c>
      <c r="C70" s="2" t="s">
        <v>322</v>
      </c>
      <c r="D70" s="3" t="s">
        <v>31</v>
      </c>
      <c r="E70" s="482">
        <f>+(5*500)/3</f>
        <v>833.33333333333337</v>
      </c>
      <c r="F70" s="3">
        <f>+E70/36</f>
        <v>23.148148148148149</v>
      </c>
      <c r="G70" s="434">
        <f>+VLOOKUP(C70,[1]Hoja1!$B:$H,7,FALSE)*F70</f>
        <v>64.81481481481481</v>
      </c>
      <c r="H70" s="1733"/>
      <c r="I70" s="1626"/>
      <c r="J70" s="1640"/>
      <c r="K70" s="1640"/>
      <c r="L70" s="1640"/>
      <c r="M70" s="1640"/>
    </row>
    <row r="71" spans="1:13" ht="15.75">
      <c r="A71" s="1632"/>
      <c r="B71" s="2" t="s">
        <v>79</v>
      </c>
      <c r="C71" s="2" t="s">
        <v>305</v>
      </c>
      <c r="D71" s="3" t="s">
        <v>31</v>
      </c>
      <c r="E71" s="482">
        <f t="shared" ref="E71:E72" si="8">+(5*500)/3</f>
        <v>833.33333333333337</v>
      </c>
      <c r="F71" s="3">
        <f t="shared" ref="F71:F76" si="9">+E71/36</f>
        <v>23.148148148148149</v>
      </c>
      <c r="G71" s="434">
        <f>+VLOOKUP(C71,[1]Hoja1!$B:$H,7,FALSE)*F71</f>
        <v>64.81481481481481</v>
      </c>
      <c r="H71" s="1733"/>
      <c r="I71" s="1626"/>
      <c r="J71" s="1640"/>
      <c r="K71" s="1640"/>
      <c r="L71" s="1640"/>
      <c r="M71" s="1640"/>
    </row>
    <row r="72" spans="1:13" ht="15.75">
      <c r="A72" s="1632"/>
      <c r="B72" s="2" t="s">
        <v>80</v>
      </c>
      <c r="C72" s="2" t="s">
        <v>366</v>
      </c>
      <c r="D72" s="3" t="s">
        <v>31</v>
      </c>
      <c r="E72" s="482">
        <f t="shared" si="8"/>
        <v>833.33333333333337</v>
      </c>
      <c r="F72" s="3">
        <f t="shared" si="9"/>
        <v>23.148148148148149</v>
      </c>
      <c r="G72" s="434">
        <f>+VLOOKUP(C72,[1]Hoja1!$B:$H,7,FALSE)*F72</f>
        <v>83.333333333333343</v>
      </c>
      <c r="H72" s="1733"/>
      <c r="I72" s="1626"/>
      <c r="J72" s="1640"/>
      <c r="K72" s="1640"/>
      <c r="L72" s="1640"/>
      <c r="M72" s="1640"/>
    </row>
    <row r="73" spans="1:13" ht="17.25">
      <c r="A73" s="1632"/>
      <c r="B73" s="2" t="s">
        <v>81</v>
      </c>
      <c r="C73" s="235" t="s">
        <v>317</v>
      </c>
      <c r="D73" s="3" t="s">
        <v>31</v>
      </c>
      <c r="E73" s="482">
        <f>1000/3</f>
        <v>333.33333333333331</v>
      </c>
      <c r="F73" s="3">
        <f t="shared" si="9"/>
        <v>9.2592592592592595</v>
      </c>
      <c r="G73" s="434">
        <f>+VLOOKUP(C73,[1]Hoja1!$B:$H,7,FALSE)*F73</f>
        <v>10.185185185185187</v>
      </c>
      <c r="H73" s="1733"/>
      <c r="I73" s="1626"/>
      <c r="J73" s="1640"/>
      <c r="K73" s="1640"/>
      <c r="L73" s="1640"/>
      <c r="M73" s="1640"/>
    </row>
    <row r="74" spans="1:13" ht="15.75">
      <c r="A74" s="1632"/>
      <c r="B74" s="2" t="s">
        <v>32</v>
      </c>
      <c r="C74" s="2" t="s">
        <v>306</v>
      </c>
      <c r="D74" s="3" t="s">
        <v>31</v>
      </c>
      <c r="E74" s="482">
        <f>1*500/3</f>
        <v>166.66666666666666</v>
      </c>
      <c r="F74" s="3">
        <f t="shared" si="9"/>
        <v>4.6296296296296298</v>
      </c>
      <c r="G74" s="434">
        <f>+VLOOKUP(C74,[1]Hoja1!$B:$H,7,FALSE)*F74</f>
        <v>10.185185185185187</v>
      </c>
      <c r="H74" s="1733"/>
      <c r="I74" s="1626"/>
      <c r="J74" s="1640"/>
      <c r="K74" s="1640"/>
      <c r="L74" s="1640"/>
      <c r="M74" s="1640"/>
    </row>
    <row r="75" spans="1:13" ht="15.75">
      <c r="A75" s="1632"/>
      <c r="B75" s="2" t="s">
        <v>55</v>
      </c>
      <c r="C75" s="2" t="s">
        <v>367</v>
      </c>
      <c r="D75" s="3" t="s">
        <v>31</v>
      </c>
      <c r="E75" s="482">
        <f>(8*500)/3</f>
        <v>1333.3333333333333</v>
      </c>
      <c r="F75" s="3">
        <f t="shared" si="9"/>
        <v>37.037037037037038</v>
      </c>
      <c r="G75" s="434">
        <f>+VLOOKUP(C75,[1]Hoja1!$B:$H,7,FALSE)*F75</f>
        <v>74.074074074074076</v>
      </c>
      <c r="H75" s="1733"/>
      <c r="I75" s="1626"/>
      <c r="J75" s="1640"/>
      <c r="K75" s="1640"/>
      <c r="L75" s="1640"/>
      <c r="M75" s="1640"/>
    </row>
    <row r="76" spans="1:13" ht="16.5" thickBot="1">
      <c r="A76" s="1618"/>
      <c r="B76" s="32" t="s">
        <v>36</v>
      </c>
      <c r="C76" s="32" t="s">
        <v>368</v>
      </c>
      <c r="D76" s="33" t="s">
        <v>31</v>
      </c>
      <c r="E76" s="483">
        <f>11*4</f>
        <v>44</v>
      </c>
      <c r="F76" s="33">
        <f t="shared" si="9"/>
        <v>1.2222222222222223</v>
      </c>
      <c r="G76" s="435">
        <f>+VLOOKUP(C76,[1]Hoja1!$B:$H,7,FALSE)*F76</f>
        <v>516.04927860082307</v>
      </c>
      <c r="H76" s="1733"/>
      <c r="I76" s="1626"/>
      <c r="J76" s="1640"/>
      <c r="K76" s="1640"/>
      <c r="L76" s="1640"/>
      <c r="M76" s="1640"/>
    </row>
    <row r="77" spans="1:13" ht="15.75">
      <c r="A77" s="1597" t="s">
        <v>5</v>
      </c>
      <c r="B77" s="66" t="s">
        <v>5</v>
      </c>
      <c r="C77" s="454" t="s">
        <v>346</v>
      </c>
      <c r="D77" s="73" t="s">
        <v>31</v>
      </c>
      <c r="E77" s="66">
        <v>4000</v>
      </c>
      <c r="F77" s="66">
        <v>50</v>
      </c>
      <c r="G77" s="571">
        <f>+VLOOKUP(C77,[1]Hoja1!$B:$H,7,FALSE)*F77</f>
        <v>203.2</v>
      </c>
      <c r="H77" s="1733"/>
      <c r="I77" s="1625">
        <f>E77/F77</f>
        <v>80</v>
      </c>
      <c r="J77" s="1640"/>
      <c r="K77" s="1640"/>
      <c r="L77" s="1640"/>
      <c r="M77" s="1640"/>
    </row>
    <row r="78" spans="1:13" ht="15.75">
      <c r="A78" s="1598"/>
      <c r="B78" s="58" t="s">
        <v>198</v>
      </c>
      <c r="C78" s="484" t="s">
        <v>412</v>
      </c>
      <c r="D78" s="59" t="s">
        <v>31</v>
      </c>
      <c r="E78" s="58">
        <v>1000</v>
      </c>
      <c r="F78" s="485">
        <f>+E78/90</f>
        <v>11.111111111111111</v>
      </c>
      <c r="G78" s="572">
        <f>+VLOOKUP(C78,[1]Hoja1!$B:$H,7,FALSE)*F78</f>
        <v>38.333333333333336</v>
      </c>
      <c r="H78" s="1733"/>
      <c r="I78" s="1626"/>
      <c r="J78" s="1640"/>
      <c r="K78" s="1640"/>
      <c r="L78" s="1640"/>
      <c r="M78" s="1640"/>
    </row>
    <row r="79" spans="1:13" ht="15.75">
      <c r="A79" s="1599"/>
      <c r="B79" s="52" t="s">
        <v>153</v>
      </c>
      <c r="C79" s="52" t="s">
        <v>338</v>
      </c>
      <c r="D79" s="53" t="s">
        <v>63</v>
      </c>
      <c r="E79" s="52">
        <v>200</v>
      </c>
      <c r="F79" s="485">
        <f t="shared" ref="F79:F80" si="10">+E79/90</f>
        <v>2.2222222222222223</v>
      </c>
      <c r="G79" s="572">
        <f>+VLOOKUP(C79,[1]Hoja1!$B:$H,7,FALSE)*F79</f>
        <v>14.041481395061728</v>
      </c>
      <c r="H79" s="1733"/>
      <c r="I79" s="1626"/>
      <c r="J79" s="1640"/>
      <c r="K79" s="1640"/>
      <c r="L79" s="1640"/>
      <c r="M79" s="1640"/>
    </row>
    <row r="80" spans="1:13" ht="16.5" thickBot="1">
      <c r="A80" s="1601"/>
      <c r="B80" s="68" t="s">
        <v>43</v>
      </c>
      <c r="C80" s="68" t="s">
        <v>340</v>
      </c>
      <c r="D80" s="69" t="s">
        <v>31</v>
      </c>
      <c r="E80" s="68">
        <v>100</v>
      </c>
      <c r="F80" s="486">
        <f t="shared" si="10"/>
        <v>1.1111111111111112</v>
      </c>
      <c r="G80" s="582">
        <f>+VLOOKUP(C80,[1]Hoja1!$B:$H,7,FALSE)*F80</f>
        <v>2.5466666666666664</v>
      </c>
      <c r="H80" s="1734"/>
      <c r="I80" s="1627"/>
      <c r="J80" s="1641"/>
      <c r="K80" s="1641"/>
      <c r="L80" s="1641"/>
      <c r="M80" s="1641"/>
    </row>
    <row r="81" spans="1:16">
      <c r="H81" s="209" t="s">
        <v>272</v>
      </c>
    </row>
    <row r="82" spans="1:16" ht="15.75" thickBot="1"/>
    <row r="83" spans="1:16" s="49" customFormat="1" ht="24" customHeight="1" thickBot="1">
      <c r="A83" s="1609" t="s">
        <v>842</v>
      </c>
      <c r="B83" s="1610"/>
      <c r="C83" s="1610"/>
      <c r="D83" s="1610"/>
      <c r="E83" s="1610"/>
      <c r="F83" s="1610"/>
      <c r="G83" s="1610"/>
      <c r="H83" s="1610"/>
      <c r="I83" s="1610"/>
      <c r="J83" s="1610"/>
      <c r="K83" s="1610"/>
      <c r="L83" s="1610"/>
      <c r="M83" s="1611"/>
    </row>
    <row r="84" spans="1:16" s="49" customFormat="1" ht="48" thickBot="1">
      <c r="A84" s="444" t="s">
        <v>71</v>
      </c>
      <c r="B84" s="527" t="s">
        <v>72</v>
      </c>
      <c r="C84" s="445" t="s">
        <v>307</v>
      </c>
      <c r="D84" s="445" t="s">
        <v>73</v>
      </c>
      <c r="E84" s="445" t="s">
        <v>223</v>
      </c>
      <c r="F84" s="445" t="s">
        <v>224</v>
      </c>
      <c r="G84" s="814" t="s">
        <v>225</v>
      </c>
      <c r="H84" s="663" t="s">
        <v>807</v>
      </c>
      <c r="I84" s="667" t="s">
        <v>808</v>
      </c>
      <c r="J84" s="575" t="s">
        <v>809</v>
      </c>
      <c r="K84" s="575" t="s">
        <v>290</v>
      </c>
      <c r="L84" s="575" t="s">
        <v>291</v>
      </c>
      <c r="M84" s="465" t="s">
        <v>810</v>
      </c>
    </row>
    <row r="85" spans="1:16" ht="15.75">
      <c r="A85" s="1597" t="s">
        <v>843</v>
      </c>
      <c r="B85" s="756" t="s">
        <v>844</v>
      </c>
      <c r="C85" s="66" t="s">
        <v>846</v>
      </c>
      <c r="D85" s="73" t="s">
        <v>31</v>
      </c>
      <c r="E85" s="73">
        <f>5*500</f>
        <v>2500</v>
      </c>
      <c r="F85" s="491">
        <f>+E85/20</f>
        <v>125</v>
      </c>
      <c r="G85" s="67">
        <f>+VLOOKUP(C85,[1]Hoja1!$B:$H,7,FALSE)*F85</f>
        <v>1601.25</v>
      </c>
      <c r="H85" s="1927">
        <f>+SUM(G85:G102)</f>
        <v>9795.5041505442314</v>
      </c>
      <c r="I85" s="1625">
        <f>E85/F85</f>
        <v>20</v>
      </c>
      <c r="J85" s="1619">
        <f>+'CIF-CDF'!F100</f>
        <v>2822.1634632334453</v>
      </c>
      <c r="K85" s="1619">
        <f>+H85+J85</f>
        <v>12617.667613777678</v>
      </c>
      <c r="L85" s="1619">
        <f>+'CIF-CDF'!E79</f>
        <v>2990.0803119646575</v>
      </c>
      <c r="M85" s="1619"/>
    </row>
    <row r="86" spans="1:16" ht="30">
      <c r="A86" s="1599"/>
      <c r="B86" s="757" t="s">
        <v>177</v>
      </c>
      <c r="C86" s="52" t="s">
        <v>431</v>
      </c>
      <c r="D86" s="53" t="s">
        <v>31</v>
      </c>
      <c r="E86" s="52">
        <v>500</v>
      </c>
      <c r="F86" s="489">
        <f t="shared" ref="F86:F94" si="11">+E86/20</f>
        <v>25</v>
      </c>
      <c r="G86" s="71">
        <f>+VLOOKUP(C86,[1]Hoja1!$B:$H,7,FALSE)*F86</f>
        <v>525.00002456140362</v>
      </c>
      <c r="H86" s="1928"/>
      <c r="I86" s="1626"/>
      <c r="J86" s="1620"/>
      <c r="K86" s="1620"/>
      <c r="L86" s="1620"/>
      <c r="M86" s="1620"/>
      <c r="O86" s="378" t="s">
        <v>1024</v>
      </c>
      <c r="P86" s="268">
        <f>I85</f>
        <v>20</v>
      </c>
    </row>
    <row r="87" spans="1:16" ht="30">
      <c r="A87" s="1599"/>
      <c r="B87" s="757" t="s">
        <v>108</v>
      </c>
      <c r="C87" s="52" t="s">
        <v>405</v>
      </c>
      <c r="D87" s="53" t="s">
        <v>63</v>
      </c>
      <c r="E87" s="52">
        <v>1000</v>
      </c>
      <c r="F87" s="489">
        <f t="shared" si="11"/>
        <v>50</v>
      </c>
      <c r="G87" s="71">
        <f>+VLOOKUP(C87,[1]Hoja1!$B:$H,7,FALSE)*F87</f>
        <v>595</v>
      </c>
      <c r="H87" s="1928"/>
      <c r="I87" s="1626"/>
      <c r="J87" s="1620"/>
      <c r="K87" s="1620"/>
      <c r="L87" s="1620"/>
      <c r="M87" s="1620"/>
      <c r="O87" s="378" t="s">
        <v>1025</v>
      </c>
      <c r="P87" s="208">
        <v>11</v>
      </c>
    </row>
    <row r="88" spans="1:16" ht="45">
      <c r="A88" s="1599"/>
      <c r="B88" s="757" t="s">
        <v>76</v>
      </c>
      <c r="C88" s="52" t="s">
        <v>308</v>
      </c>
      <c r="D88" s="53" t="s">
        <v>31</v>
      </c>
      <c r="E88" s="52">
        <v>200</v>
      </c>
      <c r="F88" s="489">
        <f t="shared" si="11"/>
        <v>10</v>
      </c>
      <c r="G88" s="71">
        <f>+VLOOKUP(C88,[1]Hoja1!$B:$H,7,FALSE)*F88</f>
        <v>100</v>
      </c>
      <c r="H88" s="1928"/>
      <c r="I88" s="1626"/>
      <c r="J88" s="1620"/>
      <c r="K88" s="1620"/>
      <c r="L88" s="1620"/>
      <c r="M88" s="1620"/>
      <c r="O88" s="378" t="s">
        <v>1028</v>
      </c>
      <c r="P88" s="268">
        <f>P86-P87</f>
        <v>9</v>
      </c>
    </row>
    <row r="89" spans="1:16" ht="15.75">
      <c r="A89" s="1599"/>
      <c r="B89" s="757" t="s">
        <v>142</v>
      </c>
      <c r="C89" s="52" t="s">
        <v>449</v>
      </c>
      <c r="D89" s="53" t="s">
        <v>63</v>
      </c>
      <c r="E89" s="52">
        <v>150</v>
      </c>
      <c r="F89" s="489">
        <f t="shared" si="11"/>
        <v>7.5</v>
      </c>
      <c r="G89" s="71">
        <f>+VLOOKUP(C89,[1]Hoja1!$B:$H,7,FALSE)*F89</f>
        <v>50</v>
      </c>
      <c r="H89" s="1928"/>
      <c r="I89" s="1626"/>
      <c r="J89" s="1620"/>
      <c r="K89" s="1620"/>
      <c r="L89" s="1620"/>
      <c r="M89" s="1620"/>
    </row>
    <row r="90" spans="1:16" ht="15.75">
      <c r="A90" s="1599"/>
      <c r="B90" s="757" t="s">
        <v>38</v>
      </c>
      <c r="C90" s="52" t="s">
        <v>327</v>
      </c>
      <c r="D90" s="53" t="s">
        <v>31</v>
      </c>
      <c r="E90" s="52">
        <v>1000</v>
      </c>
      <c r="F90" s="489">
        <f t="shared" si="11"/>
        <v>50</v>
      </c>
      <c r="G90" s="71">
        <f>+VLOOKUP(C90,[1]Hoja1!$B:$H,7,FALSE)*F90</f>
        <v>177.22727272727272</v>
      </c>
      <c r="H90" s="1928"/>
      <c r="I90" s="1626"/>
      <c r="J90" s="1620"/>
      <c r="K90" s="1620"/>
      <c r="L90" s="1620"/>
      <c r="M90" s="1620"/>
    </row>
    <row r="91" spans="1:16" ht="15.75">
      <c r="A91" s="1599"/>
      <c r="B91" s="757" t="s">
        <v>845</v>
      </c>
      <c r="C91" s="52" t="s">
        <v>847</v>
      </c>
      <c r="D91" s="53" t="s">
        <v>31</v>
      </c>
      <c r="E91" s="52">
        <f>11*3</f>
        <v>33</v>
      </c>
      <c r="F91" s="489">
        <f t="shared" si="11"/>
        <v>1.65</v>
      </c>
      <c r="G91" s="71"/>
      <c r="H91" s="1928"/>
      <c r="I91" s="1626"/>
      <c r="J91" s="1620"/>
      <c r="K91" s="1620"/>
      <c r="L91" s="1620"/>
      <c r="M91" s="1620"/>
    </row>
    <row r="92" spans="1:16" ht="15.75">
      <c r="A92" s="1599"/>
      <c r="B92" s="757" t="s">
        <v>30</v>
      </c>
      <c r="C92" s="52" t="s">
        <v>304</v>
      </c>
      <c r="D92" s="53" t="s">
        <v>31</v>
      </c>
      <c r="E92" s="52">
        <v>6000</v>
      </c>
      <c r="F92" s="489">
        <f t="shared" si="11"/>
        <v>300</v>
      </c>
      <c r="G92" s="71">
        <f>+VLOOKUP(C92,[1]Hoja1!$B:$H,7,FALSE)*F92</f>
        <v>3801.9</v>
      </c>
      <c r="H92" s="1928"/>
      <c r="I92" s="1626"/>
      <c r="J92" s="1620"/>
      <c r="K92" s="1620"/>
      <c r="L92" s="1620"/>
      <c r="M92" s="1620"/>
    </row>
    <row r="93" spans="1:16" ht="31.5">
      <c r="A93" s="1599"/>
      <c r="B93" s="757" t="s">
        <v>201</v>
      </c>
      <c r="C93" s="52" t="s">
        <v>451</v>
      </c>
      <c r="D93" s="53" t="s">
        <v>63</v>
      </c>
      <c r="E93" s="52">
        <v>200</v>
      </c>
      <c r="F93" s="489">
        <f t="shared" si="11"/>
        <v>10</v>
      </c>
      <c r="G93" s="71">
        <f>+VLOOKUP(C93,[1]Hoja1!$B:$H,7,FALSE)*F93</f>
        <v>823.93219999999997</v>
      </c>
      <c r="H93" s="1928"/>
      <c r="I93" s="1626"/>
      <c r="J93" s="1620"/>
      <c r="K93" s="1620"/>
      <c r="L93" s="1620"/>
      <c r="M93" s="1620"/>
    </row>
    <row r="94" spans="1:16" ht="15.75">
      <c r="A94" s="1599"/>
      <c r="B94" s="767" t="s">
        <v>113</v>
      </c>
      <c r="C94" s="56" t="s">
        <v>312</v>
      </c>
      <c r="D94" s="57" t="s">
        <v>31</v>
      </c>
      <c r="E94" s="56">
        <v>100</v>
      </c>
      <c r="F94" s="490">
        <f t="shared" si="11"/>
        <v>5</v>
      </c>
      <c r="G94" s="72">
        <f>+VLOOKUP(C94,[1]Hoja1!$B:$H,7,FALSE)*F94</f>
        <v>37.5</v>
      </c>
      <c r="H94" s="1928"/>
      <c r="I94" s="1626"/>
      <c r="J94" s="1620"/>
      <c r="K94" s="1620"/>
      <c r="L94" s="1620"/>
      <c r="M94" s="1620"/>
    </row>
    <row r="95" spans="1:16" ht="32.25" customHeight="1">
      <c r="A95" s="1599" t="s">
        <v>453</v>
      </c>
      <c r="B95" s="757" t="s">
        <v>45</v>
      </c>
      <c r="C95" s="52" t="s">
        <v>338</v>
      </c>
      <c r="D95" s="53" t="s">
        <v>63</v>
      </c>
      <c r="E95" s="52">
        <f>20*2</f>
        <v>40</v>
      </c>
      <c r="F95" s="813">
        <v>2</v>
      </c>
      <c r="G95" s="71">
        <f>+VLOOKUP(C95,[1]Hoja1!$B:$H,7,FALSE)*F95</f>
        <v>12.637333255555555</v>
      </c>
      <c r="H95" s="1928"/>
      <c r="I95" s="1626"/>
      <c r="J95" s="1620"/>
      <c r="K95" s="1620"/>
      <c r="L95" s="1620"/>
      <c r="M95" s="1620"/>
    </row>
    <row r="96" spans="1:16" ht="16.5" thickBot="1">
      <c r="A96" s="1601"/>
      <c r="B96" s="768" t="s">
        <v>22</v>
      </c>
      <c r="C96" s="765" t="s">
        <v>349</v>
      </c>
      <c r="D96" s="766" t="s">
        <v>31</v>
      </c>
      <c r="E96" s="765">
        <v>2500</v>
      </c>
      <c r="F96" s="765">
        <v>103</v>
      </c>
      <c r="G96" s="815">
        <f>+VLOOKUP(C96,[1]Hoja1!$B:$H,7,FALSE)*F96</f>
        <v>1308.5573199999999</v>
      </c>
      <c r="H96" s="1928"/>
      <c r="I96" s="1626"/>
      <c r="J96" s="1620"/>
      <c r="K96" s="1620"/>
      <c r="L96" s="1620"/>
      <c r="M96" s="1620"/>
    </row>
    <row r="97" spans="1:13" ht="15.75">
      <c r="A97" s="1598" t="s">
        <v>14</v>
      </c>
      <c r="B97" s="58" t="s">
        <v>55</v>
      </c>
      <c r="C97" s="58" t="s">
        <v>367</v>
      </c>
      <c r="D97" s="59" t="s">
        <v>31</v>
      </c>
      <c r="E97" s="489">
        <v>500</v>
      </c>
      <c r="F97" s="489">
        <f>+E97/20</f>
        <v>25</v>
      </c>
      <c r="G97" s="585">
        <f>+VLOOKUP(C97,[1]Hoja1!$B:$H,7,FALSE)*F97</f>
        <v>50</v>
      </c>
      <c r="H97" s="1620"/>
      <c r="I97" s="1626"/>
      <c r="J97" s="1620"/>
      <c r="K97" s="1620"/>
      <c r="L97" s="1620"/>
      <c r="M97" s="1620"/>
    </row>
    <row r="98" spans="1:13" ht="15.75">
      <c r="A98" s="1599"/>
      <c r="B98" s="52" t="s">
        <v>848</v>
      </c>
      <c r="C98" s="52" t="s">
        <v>317</v>
      </c>
      <c r="D98" s="53" t="s">
        <v>31</v>
      </c>
      <c r="E98" s="52">
        <v>500</v>
      </c>
      <c r="F98" s="489">
        <f t="shared" ref="F98:F102" si="12">+E98/20</f>
        <v>25</v>
      </c>
      <c r="G98" s="572">
        <f>+VLOOKUP(C98,[1]Hoja1!$B:$H,7,FALSE)*F98</f>
        <v>27.500000000000004</v>
      </c>
      <c r="H98" s="1620"/>
      <c r="I98" s="1626"/>
      <c r="J98" s="1620"/>
      <c r="K98" s="1620"/>
      <c r="L98" s="1620"/>
      <c r="M98" s="1620"/>
    </row>
    <row r="99" spans="1:13" ht="15.75">
      <c r="A99" s="1599"/>
      <c r="B99" s="52" t="s">
        <v>69</v>
      </c>
      <c r="C99" s="52" t="s">
        <v>322</v>
      </c>
      <c r="D99" s="53" t="s">
        <v>31</v>
      </c>
      <c r="E99" s="52">
        <v>500</v>
      </c>
      <c r="F99" s="489">
        <f t="shared" si="12"/>
        <v>25</v>
      </c>
      <c r="G99" s="572">
        <f>+VLOOKUP(C99,[1]Hoja1!$B:$H,7,FALSE)*F99</f>
        <v>70</v>
      </c>
      <c r="H99" s="1620"/>
      <c r="I99" s="1626"/>
      <c r="J99" s="1620"/>
      <c r="K99" s="1620"/>
      <c r="L99" s="1620"/>
      <c r="M99" s="1620"/>
    </row>
    <row r="100" spans="1:13" ht="15.75">
      <c r="A100" s="1599"/>
      <c r="B100" s="52" t="s">
        <v>849</v>
      </c>
      <c r="C100" s="52" t="s">
        <v>408</v>
      </c>
      <c r="D100" s="53" t="s">
        <v>31</v>
      </c>
      <c r="E100" s="52">
        <v>500</v>
      </c>
      <c r="F100" s="489">
        <f t="shared" si="12"/>
        <v>25</v>
      </c>
      <c r="G100" s="572">
        <f>+VLOOKUP(C100,[1]Hoja1!$B:$H,7,FALSE)*F100</f>
        <v>100</v>
      </c>
      <c r="H100" s="1620"/>
      <c r="I100" s="1626"/>
      <c r="J100" s="1620"/>
      <c r="K100" s="1620"/>
      <c r="L100" s="1620"/>
      <c r="M100" s="1620"/>
    </row>
    <row r="101" spans="1:13" ht="15.75">
      <c r="A101" s="1599"/>
      <c r="B101" s="52" t="s">
        <v>23</v>
      </c>
      <c r="C101" s="52" t="s">
        <v>324</v>
      </c>
      <c r="D101" s="53" t="s">
        <v>31</v>
      </c>
      <c r="E101" s="52">
        <v>500</v>
      </c>
      <c r="F101" s="489">
        <f t="shared" si="12"/>
        <v>25</v>
      </c>
      <c r="G101" s="572">
        <f>+VLOOKUP(C101,[1]Hoja1!$B:$H,7,FALSE)*F101</f>
        <v>425</v>
      </c>
      <c r="H101" s="1620"/>
      <c r="I101" s="1626"/>
      <c r="J101" s="1620"/>
      <c r="K101" s="1620"/>
      <c r="L101" s="1620"/>
      <c r="M101" s="1620"/>
    </row>
    <row r="102" spans="1:13" ht="16.5" thickBot="1">
      <c r="A102" s="1601"/>
      <c r="B102" s="68" t="s">
        <v>33</v>
      </c>
      <c r="C102" s="68" t="s">
        <v>309</v>
      </c>
      <c r="D102" s="69" t="s">
        <v>31</v>
      </c>
      <c r="E102" s="68">
        <v>200</v>
      </c>
      <c r="F102" s="492">
        <f t="shared" si="12"/>
        <v>10</v>
      </c>
      <c r="G102" s="582">
        <f>+VLOOKUP(C102,[1]Hoja1!$B:$H,7,FALSE)*F102</f>
        <v>90</v>
      </c>
      <c r="H102" s="1621"/>
      <c r="I102" s="1627"/>
      <c r="J102" s="1621"/>
      <c r="K102" s="1621"/>
      <c r="L102" s="1621"/>
      <c r="M102" s="1621"/>
    </row>
    <row r="104" spans="1:13" ht="15.75" thickBot="1"/>
    <row r="105" spans="1:13" ht="32.25" customHeight="1" thickBot="1">
      <c r="A105" s="1609" t="s">
        <v>121</v>
      </c>
      <c r="B105" s="1610"/>
      <c r="C105" s="1610"/>
      <c r="D105" s="1610"/>
      <c r="E105" s="1610"/>
      <c r="F105" s="1610"/>
      <c r="G105" s="1610"/>
      <c r="H105" s="1610"/>
      <c r="I105" s="1610"/>
      <c r="J105" s="1610"/>
      <c r="K105" s="1610"/>
      <c r="L105" s="1610"/>
      <c r="M105" s="1611"/>
    </row>
    <row r="106" spans="1:13" ht="48" thickBot="1">
      <c r="A106" s="660" t="s">
        <v>71</v>
      </c>
      <c r="B106" s="580" t="s">
        <v>72</v>
      </c>
      <c r="C106" s="580" t="s">
        <v>307</v>
      </c>
      <c r="D106" s="580" t="s">
        <v>73</v>
      </c>
      <c r="E106" s="580" t="s">
        <v>74</v>
      </c>
      <c r="F106" s="580" t="s">
        <v>28</v>
      </c>
      <c r="G106" s="650" t="s">
        <v>225</v>
      </c>
      <c r="H106" s="664" t="s">
        <v>807</v>
      </c>
      <c r="I106" s="666" t="s">
        <v>808</v>
      </c>
      <c r="J106" s="651" t="s">
        <v>809</v>
      </c>
      <c r="K106" s="651" t="s">
        <v>290</v>
      </c>
      <c r="L106" s="651" t="s">
        <v>291</v>
      </c>
      <c r="M106" s="652" t="s">
        <v>810</v>
      </c>
    </row>
    <row r="107" spans="1:13" ht="15.75">
      <c r="A107" s="1652" t="s">
        <v>850</v>
      </c>
      <c r="B107" s="43" t="s">
        <v>122</v>
      </c>
      <c r="C107" s="43" t="s">
        <v>409</v>
      </c>
      <c r="D107" s="43" t="s">
        <v>31</v>
      </c>
      <c r="E107" s="43">
        <v>4000</v>
      </c>
      <c r="F107" s="460">
        <f>+E107/350</f>
        <v>11.428571428571429</v>
      </c>
      <c r="G107" s="535">
        <f>+VLOOKUP(C107,[1]Hoja1!$B:$H,7,FALSE)*F107</f>
        <v>91.428571428571431</v>
      </c>
      <c r="H107" s="1851">
        <f>+SUM(G107:G114)</f>
        <v>255.63714285714292</v>
      </c>
      <c r="I107" s="1698">
        <v>350</v>
      </c>
      <c r="J107" s="1741" t="s">
        <v>950</v>
      </c>
      <c r="K107" s="1698">
        <f>+H107</f>
        <v>255.63714285714292</v>
      </c>
      <c r="L107" s="1741" t="s">
        <v>950</v>
      </c>
      <c r="M107" s="1698">
        <f>+K107</f>
        <v>255.63714285714292</v>
      </c>
    </row>
    <row r="108" spans="1:13" ht="15.75">
      <c r="A108" s="1652"/>
      <c r="B108" s="43" t="s">
        <v>69</v>
      </c>
      <c r="C108" s="43" t="s">
        <v>322</v>
      </c>
      <c r="D108" s="43" t="s">
        <v>31</v>
      </c>
      <c r="E108" s="43">
        <v>4000</v>
      </c>
      <c r="F108" s="460">
        <f t="shared" ref="F108:F114" si="13">+E108/350</f>
        <v>11.428571428571429</v>
      </c>
      <c r="G108" s="535">
        <f>+VLOOKUP(C108,[1]Hoja1!$B:$H,7,FALSE)*F108</f>
        <v>32</v>
      </c>
      <c r="H108" s="1742"/>
      <c r="I108" s="1699"/>
      <c r="J108" s="1742"/>
      <c r="K108" s="1699"/>
      <c r="L108" s="1742"/>
      <c r="M108" s="1699"/>
    </row>
    <row r="109" spans="1:13" ht="15.75">
      <c r="A109" s="1652"/>
      <c r="B109" s="43" t="s">
        <v>123</v>
      </c>
      <c r="C109" s="43" t="s">
        <v>305</v>
      </c>
      <c r="D109" s="43" t="s">
        <v>31</v>
      </c>
      <c r="E109" s="43">
        <v>5000</v>
      </c>
      <c r="F109" s="460">
        <f t="shared" si="13"/>
        <v>14.285714285714286</v>
      </c>
      <c r="G109" s="535">
        <f>+VLOOKUP(C109,[1]Hoja1!$B:$H,7,FALSE)*F109</f>
        <v>40</v>
      </c>
      <c r="H109" s="1742"/>
      <c r="I109" s="1699"/>
      <c r="J109" s="1742"/>
      <c r="K109" s="1699"/>
      <c r="L109" s="1742"/>
      <c r="M109" s="1699"/>
    </row>
    <row r="110" spans="1:13" ht="15.75">
      <c r="A110" s="1652"/>
      <c r="B110" s="43" t="s">
        <v>124</v>
      </c>
      <c r="C110" s="43" t="s">
        <v>366</v>
      </c>
      <c r="D110" s="43" t="s">
        <v>31</v>
      </c>
      <c r="E110" s="43">
        <v>5000</v>
      </c>
      <c r="F110" s="460">
        <f t="shared" si="13"/>
        <v>14.285714285714286</v>
      </c>
      <c r="G110" s="535">
        <f>+VLOOKUP(C110,[1]Hoja1!$B:$H,7,FALSE)*F110</f>
        <v>51.428571428571431</v>
      </c>
      <c r="H110" s="1742"/>
      <c r="I110" s="1699"/>
      <c r="J110" s="1742"/>
      <c r="K110" s="1699"/>
      <c r="L110" s="1742"/>
      <c r="M110" s="1699"/>
    </row>
    <row r="111" spans="1:13" ht="15.75">
      <c r="A111" s="1652"/>
      <c r="B111" s="43" t="s">
        <v>125</v>
      </c>
      <c r="C111" s="43" t="s">
        <v>410</v>
      </c>
      <c r="D111" s="43" t="s">
        <v>31</v>
      </c>
      <c r="E111" s="43">
        <v>6000</v>
      </c>
      <c r="F111" s="460">
        <f t="shared" si="13"/>
        <v>17.142857142857142</v>
      </c>
      <c r="G111" s="535">
        <f>+VLOOKUP(C111,[1]Hoja1!$B:$H,7,FALSE)*F111</f>
        <v>27.428571428571431</v>
      </c>
      <c r="H111" s="1742"/>
      <c r="I111" s="1699"/>
      <c r="J111" s="1742"/>
      <c r="K111" s="1699"/>
      <c r="L111" s="1742"/>
      <c r="M111" s="1699"/>
    </row>
    <row r="112" spans="1:13" ht="15.75">
      <c r="A112" s="1652"/>
      <c r="B112" s="43" t="s">
        <v>35</v>
      </c>
      <c r="C112" s="43" t="s">
        <v>317</v>
      </c>
      <c r="D112" s="43" t="s">
        <v>31</v>
      </c>
      <c r="E112" s="43">
        <v>2500</v>
      </c>
      <c r="F112" s="460">
        <f t="shared" si="13"/>
        <v>7.1428571428571432</v>
      </c>
      <c r="G112" s="535">
        <f>+VLOOKUP(C112,[1]Hoja1!$B:$H,7,FALSE)*F112</f>
        <v>7.8571428571428585</v>
      </c>
      <c r="H112" s="1742"/>
      <c r="I112" s="1699"/>
      <c r="J112" s="1742"/>
      <c r="K112" s="1699"/>
      <c r="L112" s="1742"/>
      <c r="M112" s="1699"/>
    </row>
    <row r="113" spans="1:14" ht="15.75">
      <c r="A113" s="1652"/>
      <c r="B113" s="43" t="s">
        <v>33</v>
      </c>
      <c r="C113" s="43" t="s">
        <v>309</v>
      </c>
      <c r="D113" s="43" t="s">
        <v>31</v>
      </c>
      <c r="E113" s="43">
        <v>150</v>
      </c>
      <c r="F113" s="460">
        <f t="shared" si="13"/>
        <v>0.42857142857142855</v>
      </c>
      <c r="G113" s="535">
        <f>+VLOOKUP(C113,[1]Hoja1!$B:$H,7,FALSE)*F113</f>
        <v>3.8571428571428568</v>
      </c>
      <c r="H113" s="1742"/>
      <c r="I113" s="1699"/>
      <c r="J113" s="1742"/>
      <c r="K113" s="1699"/>
      <c r="L113" s="1742"/>
      <c r="M113" s="1699"/>
    </row>
    <row r="114" spans="1:14" ht="16.5" thickBot="1">
      <c r="A114" s="1653"/>
      <c r="B114" s="106" t="s">
        <v>43</v>
      </c>
      <c r="C114" s="106" t="s">
        <v>340</v>
      </c>
      <c r="D114" s="106" t="s">
        <v>31</v>
      </c>
      <c r="E114" s="106">
        <v>250</v>
      </c>
      <c r="F114" s="466">
        <f t="shared" si="13"/>
        <v>0.7142857142857143</v>
      </c>
      <c r="G114" s="682">
        <f>+VLOOKUP(C114,[1]Hoja1!$B:$H,7,FALSE)*F114</f>
        <v>1.637142857142857</v>
      </c>
      <c r="H114" s="1743"/>
      <c r="I114" s="1700"/>
      <c r="J114" s="1743"/>
      <c r="K114" s="1700"/>
      <c r="L114" s="1743"/>
      <c r="M114" s="1700"/>
    </row>
    <row r="116" spans="1:14" ht="15.75" thickBot="1">
      <c r="F116"/>
      <c r="H116"/>
    </row>
    <row r="117" spans="1:14" s="46" customFormat="1" ht="79.5" customHeight="1" thickBot="1">
      <c r="A117" s="1609" t="s">
        <v>120</v>
      </c>
      <c r="B117" s="1610"/>
      <c r="C117" s="1610"/>
      <c r="D117" s="1610"/>
      <c r="E117" s="1610"/>
      <c r="F117" s="1610"/>
      <c r="G117" s="1610"/>
      <c r="H117" s="1610"/>
      <c r="I117" s="1610"/>
      <c r="J117" s="1610"/>
      <c r="K117" s="1610"/>
      <c r="L117" s="1610"/>
      <c r="M117" s="1610"/>
      <c r="N117" s="1611"/>
    </row>
    <row r="118" spans="1:14" s="46" customFormat="1" ht="48" thickBot="1">
      <c r="A118" s="651" t="s">
        <v>71</v>
      </c>
      <c r="B118" s="651" t="s">
        <v>72</v>
      </c>
      <c r="C118" s="651" t="s">
        <v>307</v>
      </c>
      <c r="D118" s="651" t="s">
        <v>73</v>
      </c>
      <c r="E118" s="651" t="s">
        <v>223</v>
      </c>
      <c r="F118" s="651" t="s">
        <v>224</v>
      </c>
      <c r="G118" s="651" t="s">
        <v>225</v>
      </c>
      <c r="H118" s="720" t="s">
        <v>807</v>
      </c>
      <c r="I118" s="651" t="s">
        <v>953</v>
      </c>
      <c r="J118" s="651" t="s">
        <v>951</v>
      </c>
      <c r="K118" s="651" t="s">
        <v>809</v>
      </c>
      <c r="L118" s="651" t="s">
        <v>290</v>
      </c>
      <c r="M118" s="651" t="s">
        <v>291</v>
      </c>
      <c r="N118" s="651" t="s">
        <v>810</v>
      </c>
    </row>
    <row r="119" spans="1:14" s="46" customFormat="1" ht="15.75">
      <c r="A119" s="1701"/>
      <c r="B119" s="451" t="s">
        <v>55</v>
      </c>
      <c r="C119" s="459" t="s">
        <v>316</v>
      </c>
      <c r="D119" s="43" t="s">
        <v>31</v>
      </c>
      <c r="E119" s="43">
        <v>8000</v>
      </c>
      <c r="F119" s="62">
        <f t="shared" ref="F119:F127" si="14">+E119/350</f>
        <v>22.857142857142858</v>
      </c>
      <c r="G119" s="535">
        <f>+VLOOKUP(C119,[1]Hoja1!$B:$H,7,FALSE)*F119</f>
        <v>125.71428571428572</v>
      </c>
      <c r="H119" s="1648">
        <f>+SUM(G119:G127)</f>
        <v>332.27254658385095</v>
      </c>
      <c r="I119" s="1664">
        <v>350</v>
      </c>
      <c r="J119" s="1664"/>
      <c r="K119" s="1664"/>
      <c r="L119" s="1664"/>
      <c r="M119" s="1664"/>
      <c r="N119" s="1664"/>
    </row>
    <row r="120" spans="1:14" s="46" customFormat="1" ht="15.75">
      <c r="A120" s="1701"/>
      <c r="B120" s="451" t="s">
        <v>205</v>
      </c>
      <c r="C120" s="459" t="s">
        <v>408</v>
      </c>
      <c r="D120" s="43" t="s">
        <v>31</v>
      </c>
      <c r="E120" s="43">
        <v>4000</v>
      </c>
      <c r="F120" s="62">
        <f t="shared" si="14"/>
        <v>11.428571428571429</v>
      </c>
      <c r="G120" s="535">
        <f>+VLOOKUP(C120,[1]Hoja1!$B:$H,7,FALSE)*F120</f>
        <v>45.714285714285715</v>
      </c>
      <c r="H120" s="1649"/>
      <c r="I120" s="1637"/>
      <c r="J120" s="1637"/>
      <c r="K120" s="1637"/>
      <c r="L120" s="1637"/>
      <c r="M120" s="1637"/>
      <c r="N120" s="1637"/>
    </row>
    <row r="121" spans="1:14" s="46" customFormat="1" ht="15.75">
      <c r="A121" s="1701"/>
      <c r="B121" s="451" t="s">
        <v>151</v>
      </c>
      <c r="C121" s="459" t="s">
        <v>433</v>
      </c>
      <c r="D121" s="43" t="s">
        <v>31</v>
      </c>
      <c r="E121" s="43">
        <v>3000</v>
      </c>
      <c r="F121" s="62">
        <f t="shared" si="14"/>
        <v>8.5714285714285712</v>
      </c>
      <c r="G121" s="535">
        <f>+VLOOKUP(C121,[1]Hoja1!$B:$H,7,FALSE)*F121</f>
        <v>17.142857142857142</v>
      </c>
      <c r="H121" s="1649"/>
      <c r="I121" s="1637"/>
      <c r="J121" s="1637"/>
      <c r="K121" s="1637"/>
      <c r="L121" s="1637"/>
      <c r="M121" s="1637"/>
      <c r="N121" s="1637"/>
    </row>
    <row r="122" spans="1:14" s="46" customFormat="1" ht="15.75">
      <c r="A122" s="1701"/>
      <c r="B122" s="453" t="s">
        <v>237</v>
      </c>
      <c r="C122" s="461" t="s">
        <v>311</v>
      </c>
      <c r="D122" s="63" t="s">
        <v>31</v>
      </c>
      <c r="E122" s="63">
        <f>1300*6</f>
        <v>7800</v>
      </c>
      <c r="F122" s="64">
        <f t="shared" si="14"/>
        <v>22.285714285714285</v>
      </c>
      <c r="G122" s="536">
        <f>+VLOOKUP(C122,[1]Hoja1!$B:$H,7,FALSE)*F122</f>
        <v>89.142857142857139</v>
      </c>
      <c r="H122" s="1649"/>
      <c r="I122" s="1637"/>
      <c r="J122" s="1637"/>
      <c r="K122" s="1637"/>
      <c r="L122" s="1637"/>
      <c r="M122" s="1637"/>
      <c r="N122" s="1637"/>
    </row>
    <row r="123" spans="1:14" s="46" customFormat="1" ht="15.75">
      <c r="A123" s="1701"/>
      <c r="B123" s="453" t="s">
        <v>70</v>
      </c>
      <c r="C123" s="461" t="s">
        <v>830</v>
      </c>
      <c r="D123" s="63" t="s">
        <v>31</v>
      </c>
      <c r="E123" s="63">
        <v>2500</v>
      </c>
      <c r="F123" s="64">
        <f t="shared" si="14"/>
        <v>7.1428571428571432</v>
      </c>
      <c r="G123" s="536">
        <f>+VLOOKUP(C123,[1]Hoja1!$B:$H,7,FALSE)*F123</f>
        <v>37.080000000000005</v>
      </c>
      <c r="H123" s="1649"/>
      <c r="I123" s="1637"/>
      <c r="J123" s="1637"/>
      <c r="K123" s="1637"/>
      <c r="L123" s="1637"/>
      <c r="M123" s="1637"/>
      <c r="N123" s="1637"/>
    </row>
    <row r="124" spans="1:14" s="46" customFormat="1" ht="31.5">
      <c r="A124" s="1701"/>
      <c r="B124" s="453" t="s">
        <v>831</v>
      </c>
      <c r="C124" s="461" t="s">
        <v>317</v>
      </c>
      <c r="D124" s="63" t="s">
        <v>31</v>
      </c>
      <c r="E124" s="63">
        <v>1000</v>
      </c>
      <c r="F124" s="64">
        <f t="shared" si="14"/>
        <v>2.8571428571428572</v>
      </c>
      <c r="G124" s="536">
        <f>+VLOOKUP(C124,[1]Hoja1!$B:$H,7,FALSE)*F124</f>
        <v>3.1428571428571432</v>
      </c>
      <c r="H124" s="1649"/>
      <c r="I124" s="1637"/>
      <c r="J124" s="1637"/>
      <c r="K124" s="1637"/>
      <c r="L124" s="1637"/>
      <c r="M124" s="1637"/>
      <c r="N124" s="1637"/>
    </row>
    <row r="125" spans="1:14" s="46" customFormat="1" ht="31.5">
      <c r="A125" s="1701"/>
      <c r="B125" s="453" t="s">
        <v>832</v>
      </c>
      <c r="C125" s="461" t="s">
        <v>433</v>
      </c>
      <c r="D125" s="63" t="s">
        <v>31</v>
      </c>
      <c r="E125" s="63">
        <v>1000</v>
      </c>
      <c r="F125" s="64">
        <f t="shared" si="14"/>
        <v>2.8571428571428572</v>
      </c>
      <c r="G125" s="536">
        <f>+VLOOKUP(C125,[1]Hoja1!$B:$H,7,FALSE)*F125</f>
        <v>5.7142857142857144</v>
      </c>
      <c r="H125" s="1649"/>
      <c r="I125" s="1637"/>
      <c r="J125" s="1637"/>
      <c r="K125" s="1637"/>
      <c r="L125" s="1637"/>
      <c r="M125" s="1637"/>
      <c r="N125" s="1637"/>
    </row>
    <row r="126" spans="1:14" s="46" customFormat="1" ht="31.5">
      <c r="A126" s="1701"/>
      <c r="B126" s="453" t="s">
        <v>833</v>
      </c>
      <c r="C126" s="461" t="s">
        <v>309</v>
      </c>
      <c r="D126" s="63" t="s">
        <v>31</v>
      </c>
      <c r="E126" s="63">
        <v>200</v>
      </c>
      <c r="F126" s="64">
        <f t="shared" si="14"/>
        <v>0.5714285714285714</v>
      </c>
      <c r="G126" s="536">
        <f>+VLOOKUP(C126,[1]Hoja1!$B:$H,7,FALSE)*F126</f>
        <v>5.1428571428571423</v>
      </c>
      <c r="H126" s="1649"/>
      <c r="I126" s="1637"/>
      <c r="J126" s="1637"/>
      <c r="K126" s="1637"/>
      <c r="L126" s="1637"/>
      <c r="M126" s="1637"/>
      <c r="N126" s="1637"/>
    </row>
    <row r="127" spans="1:14" s="46" customFormat="1" ht="16.5" thickBot="1">
      <c r="A127" s="1702"/>
      <c r="B127" s="452" t="s">
        <v>834</v>
      </c>
      <c r="C127" s="470" t="s">
        <v>406</v>
      </c>
      <c r="D127" s="65" t="s">
        <v>829</v>
      </c>
      <c r="E127" s="65">
        <v>400</v>
      </c>
      <c r="F127" s="537">
        <f t="shared" si="14"/>
        <v>1.1428571428571428</v>
      </c>
      <c r="G127" s="538">
        <f>+VLOOKUP(C127,[1]Hoja1!$B:$H,7,FALSE)*F127</f>
        <v>3.4782608695652169</v>
      </c>
      <c r="H127" s="1650"/>
      <c r="I127" s="1638"/>
      <c r="J127" s="1638"/>
      <c r="K127" s="1638"/>
      <c r="L127" s="1638"/>
      <c r="M127" s="1638"/>
      <c r="N127" s="1638"/>
    </row>
  </sheetData>
  <mergeCells count="65">
    <mergeCell ref="A117:N117"/>
    <mergeCell ref="A119:A127"/>
    <mergeCell ref="H119:H127"/>
    <mergeCell ref="I119:I127"/>
    <mergeCell ref="J119:J127"/>
    <mergeCell ref="K119:K127"/>
    <mergeCell ref="L119:L127"/>
    <mergeCell ref="M119:M127"/>
    <mergeCell ref="N119:N127"/>
    <mergeCell ref="A54:M54"/>
    <mergeCell ref="H56:H80"/>
    <mergeCell ref="A69:A76"/>
    <mergeCell ref="A77:A80"/>
    <mergeCell ref="I69:I76"/>
    <mergeCell ref="A107:A114"/>
    <mergeCell ref="H107:H114"/>
    <mergeCell ref="A56:A68"/>
    <mergeCell ref="A83:M83"/>
    <mergeCell ref="H85:H102"/>
    <mergeCell ref="I85:I102"/>
    <mergeCell ref="J85:J102"/>
    <mergeCell ref="K85:K102"/>
    <mergeCell ref="L85:L102"/>
    <mergeCell ref="M85:M102"/>
    <mergeCell ref="A105:M105"/>
    <mergeCell ref="J107:J114"/>
    <mergeCell ref="I56:I68"/>
    <mergeCell ref="A85:A94"/>
    <mergeCell ref="A97:A102"/>
    <mergeCell ref="A95:A96"/>
    <mergeCell ref="A2:M2"/>
    <mergeCell ref="I4:I9"/>
    <mergeCell ref="A38:A43"/>
    <mergeCell ref="A44:A47"/>
    <mergeCell ref="A48:A51"/>
    <mergeCell ref="H28:H37"/>
    <mergeCell ref="A28:A37"/>
    <mergeCell ref="H38:H43"/>
    <mergeCell ref="H44:H47"/>
    <mergeCell ref="H48:H51"/>
    <mergeCell ref="A10:A14"/>
    <mergeCell ref="A4:A9"/>
    <mergeCell ref="A15:A27"/>
    <mergeCell ref="H4:H9"/>
    <mergeCell ref="H10:H14"/>
    <mergeCell ref="H15:H27"/>
    <mergeCell ref="I48:I51"/>
    <mergeCell ref="M4:M51"/>
    <mergeCell ref="L4:L51"/>
    <mergeCell ref="K4:K51"/>
    <mergeCell ref="J4:J51"/>
    <mergeCell ref="I44:I47"/>
    <mergeCell ref="I38:I43"/>
    <mergeCell ref="I28:I37"/>
    <mergeCell ref="I15:I27"/>
    <mergeCell ref="I10:I14"/>
    <mergeCell ref="K107:K114"/>
    <mergeCell ref="L107:L114"/>
    <mergeCell ref="M107:M114"/>
    <mergeCell ref="I77:I80"/>
    <mergeCell ref="I107:I114"/>
    <mergeCell ref="M56:M80"/>
    <mergeCell ref="L56:L80"/>
    <mergeCell ref="K56:K80"/>
    <mergeCell ref="J56:J80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B8580-5A18-4BB7-B851-4C7616132F33}">
  <sheetPr>
    <tabColor theme="7" tint="0.79998168889431442"/>
  </sheetPr>
  <dimension ref="A1:P107"/>
  <sheetViews>
    <sheetView topLeftCell="A90" zoomScale="75" workbookViewId="0">
      <selection activeCell="A85" sqref="A85:M107"/>
    </sheetView>
  </sheetViews>
  <sheetFormatPr baseColWidth="10" defaultColWidth="11.42578125" defaultRowHeight="15.75"/>
  <cols>
    <col min="1" max="1" width="11.42578125" style="540"/>
    <col min="2" max="2" width="23" style="540" bestFit="1" customWidth="1"/>
    <col min="3" max="4" width="11.42578125" style="540"/>
    <col min="5" max="5" width="14.140625" style="687" customWidth="1"/>
    <col min="6" max="6" width="12" style="540" bestFit="1" customWidth="1"/>
    <col min="7" max="7" width="15.140625" style="686" customWidth="1"/>
    <col min="8" max="8" width="13" style="540" bestFit="1" customWidth="1"/>
    <col min="9" max="9" width="11.5703125" style="698" bestFit="1" customWidth="1"/>
    <col min="10" max="10" width="12.42578125" style="540" bestFit="1" customWidth="1"/>
    <col min="11" max="11" width="13.5703125" style="540" bestFit="1" customWidth="1"/>
    <col min="12" max="12" width="12.42578125" style="540" bestFit="1" customWidth="1"/>
    <col min="13" max="13" width="14.85546875" style="540" customWidth="1"/>
    <col min="14" max="16384" width="11.42578125" style="540"/>
  </cols>
  <sheetData>
    <row r="1" spans="1:16" ht="16.5" thickBot="1">
      <c r="A1" s="539"/>
      <c r="B1" s="539"/>
      <c r="C1" s="539"/>
      <c r="D1" s="539"/>
      <c r="F1" s="539"/>
    </row>
    <row r="2" spans="1:16" ht="16.5" thickBot="1">
      <c r="A2" s="1628" t="s">
        <v>815</v>
      </c>
      <c r="B2" s="1629"/>
      <c r="C2" s="1629"/>
      <c r="D2" s="1629"/>
      <c r="E2" s="1629"/>
      <c r="F2" s="1629"/>
      <c r="G2" s="1629"/>
      <c r="H2" s="1629"/>
      <c r="I2" s="1629"/>
      <c r="J2" s="1629"/>
      <c r="K2" s="1629"/>
      <c r="L2" s="1629"/>
      <c r="M2" s="1630"/>
    </row>
    <row r="3" spans="1:16" ht="48" thickBot="1">
      <c r="A3" s="683" t="s">
        <v>71</v>
      </c>
      <c r="B3" s="684" t="s">
        <v>72</v>
      </c>
      <c r="C3" s="684" t="s">
        <v>307</v>
      </c>
      <c r="D3" s="684" t="s">
        <v>73</v>
      </c>
      <c r="E3" s="688" t="s">
        <v>223</v>
      </c>
      <c r="F3" s="684" t="s">
        <v>224</v>
      </c>
      <c r="G3" s="650" t="s">
        <v>225</v>
      </c>
      <c r="H3" s="664" t="s">
        <v>807</v>
      </c>
      <c r="I3" s="685" t="s">
        <v>808</v>
      </c>
      <c r="J3" s="653" t="s">
        <v>809</v>
      </c>
      <c r="K3" s="653" t="s">
        <v>290</v>
      </c>
      <c r="L3" s="653" t="s">
        <v>291</v>
      </c>
      <c r="M3" s="654" t="s">
        <v>810</v>
      </c>
    </row>
    <row r="4" spans="1:16" ht="30">
      <c r="A4" s="1855" t="s">
        <v>162</v>
      </c>
      <c r="B4" s="523" t="s">
        <v>163</v>
      </c>
      <c r="C4" s="523" t="s">
        <v>430</v>
      </c>
      <c r="D4" s="523" t="s">
        <v>31</v>
      </c>
      <c r="E4" s="11">
        <f>9.05*1000</f>
        <v>9050</v>
      </c>
      <c r="F4" s="525">
        <f>160*(1+20%)</f>
        <v>192</v>
      </c>
      <c r="G4" s="629">
        <f>+VLOOKUP(C4,[1]Hoja1!$B:$H,7,FALSE)*F4</f>
        <v>5568</v>
      </c>
      <c r="H4" s="1825">
        <f>+SUM(G4:G10)</f>
        <v>5867.5708751055809</v>
      </c>
      <c r="I4" s="1730">
        <f>E4/F4</f>
        <v>47.135416666666664</v>
      </c>
      <c r="J4" s="1771">
        <f>+'CIF-CDF'!F99</f>
        <v>651.26849151541046</v>
      </c>
      <c r="K4" s="1771">
        <f>+H4+H34+H42+H45</f>
        <v>7475.9063411127345</v>
      </c>
      <c r="L4" s="1771">
        <f>+'CIF-CDF'!E78</f>
        <v>867.12329046975083</v>
      </c>
      <c r="M4" s="1771"/>
      <c r="O4" s="378" t="s">
        <v>1024</v>
      </c>
      <c r="P4" s="38">
        <f>I4+I11+I16</f>
        <v>186.36618589743588</v>
      </c>
    </row>
    <row r="5" spans="1:16" ht="30">
      <c r="A5" s="1856"/>
      <c r="B5" s="524" t="s">
        <v>164</v>
      </c>
      <c r="C5" s="524" t="s">
        <v>759</v>
      </c>
      <c r="D5" s="524" t="s">
        <v>63</v>
      </c>
      <c r="E5" s="41">
        <f>750/2</f>
        <v>375</v>
      </c>
      <c r="F5" s="3">
        <f t="shared" ref="F5:F10" si="0">+E5/57</f>
        <v>6.5789473684210522</v>
      </c>
      <c r="G5" s="624">
        <f>+VLOOKUP(C5,[1]Hoja1!$B:$H,7,FALSE)*F5</f>
        <v>195.61403289473685</v>
      </c>
      <c r="H5" s="1728"/>
      <c r="I5" s="1731"/>
      <c r="J5" s="1931"/>
      <c r="K5" s="1931"/>
      <c r="L5" s="1931"/>
      <c r="M5" s="1931"/>
      <c r="O5" s="378" t="s">
        <v>1025</v>
      </c>
      <c r="P5" s="2">
        <v>133</v>
      </c>
    </row>
    <row r="6" spans="1:16" ht="45">
      <c r="A6" s="1856"/>
      <c r="B6" s="519" t="s">
        <v>165</v>
      </c>
      <c r="C6" s="519" t="s">
        <v>425</v>
      </c>
      <c r="D6" s="519" t="s">
        <v>63</v>
      </c>
      <c r="E6" s="3">
        <v>200</v>
      </c>
      <c r="F6" s="3">
        <f t="shared" si="0"/>
        <v>3.5087719298245612</v>
      </c>
      <c r="G6" s="624">
        <f>+VLOOKUP(C6,[1]Hoja1!$B:$H,7,FALSE)*F6</f>
        <v>50.105263157894733</v>
      </c>
      <c r="H6" s="1728"/>
      <c r="I6" s="1731"/>
      <c r="J6" s="1931"/>
      <c r="K6" s="1931"/>
      <c r="L6" s="1931"/>
      <c r="M6" s="1931"/>
      <c r="O6" s="378" t="s">
        <v>1028</v>
      </c>
      <c r="P6" s="38">
        <f>P4-P5</f>
        <v>53.366185897435884</v>
      </c>
    </row>
    <row r="7" spans="1:16">
      <c r="A7" s="1856"/>
      <c r="B7" s="519" t="s">
        <v>62</v>
      </c>
      <c r="C7" s="519" t="s">
        <v>352</v>
      </c>
      <c r="D7" s="519" t="s">
        <v>63</v>
      </c>
      <c r="E7" s="3">
        <v>200</v>
      </c>
      <c r="F7" s="3">
        <f t="shared" si="0"/>
        <v>3.5087719298245612</v>
      </c>
      <c r="G7" s="624">
        <f>+VLOOKUP(C7,[1]Hoja1!$B:$H,7,FALSE)*F7</f>
        <v>47.926343490304703</v>
      </c>
      <c r="H7" s="1728"/>
      <c r="I7" s="1731"/>
      <c r="J7" s="1931"/>
      <c r="K7" s="1931"/>
      <c r="L7" s="1931"/>
      <c r="M7" s="1931"/>
    </row>
    <row r="8" spans="1:16">
      <c r="A8" s="1856"/>
      <c r="B8" s="519" t="s">
        <v>167</v>
      </c>
      <c r="C8" s="519" t="s">
        <v>432</v>
      </c>
      <c r="D8" s="519" t="s">
        <v>82</v>
      </c>
      <c r="E8" s="3">
        <v>100</v>
      </c>
      <c r="F8" s="3">
        <f t="shared" si="0"/>
        <v>1.7543859649122806</v>
      </c>
      <c r="G8" s="624">
        <f>+VLOOKUP(C8,[1]Hoja1!$B:$H,7,FALSE)*F8</f>
        <v>0.22522315789473682</v>
      </c>
      <c r="H8" s="1728"/>
      <c r="I8" s="1731"/>
      <c r="J8" s="1931"/>
      <c r="K8" s="1931"/>
      <c r="L8" s="1931"/>
      <c r="M8" s="1931"/>
    </row>
    <row r="9" spans="1:16">
      <c r="A9" s="1857"/>
      <c r="B9" s="2" t="s">
        <v>43</v>
      </c>
      <c r="C9" s="2" t="s">
        <v>340</v>
      </c>
      <c r="D9" s="3" t="s">
        <v>31</v>
      </c>
      <c r="E9" s="9">
        <v>100</v>
      </c>
      <c r="F9" s="9">
        <f t="shared" si="0"/>
        <v>1.7543859649122806</v>
      </c>
      <c r="G9" s="624">
        <f>+VLOOKUP(C9,[1]Hoja1!$B:$H,7,FALSE)*F9</f>
        <v>4.0210526315789465</v>
      </c>
      <c r="H9" s="1826"/>
      <c r="I9" s="1930"/>
      <c r="J9" s="1931"/>
      <c r="K9" s="1931"/>
      <c r="L9" s="1931"/>
      <c r="M9" s="1931"/>
    </row>
    <row r="10" spans="1:16" ht="16.5" thickBot="1">
      <c r="A10" s="1857"/>
      <c r="B10" s="520" t="s">
        <v>140</v>
      </c>
      <c r="C10" s="520" t="s">
        <v>417</v>
      </c>
      <c r="D10" s="520" t="s">
        <v>141</v>
      </c>
      <c r="E10" s="9">
        <v>3</v>
      </c>
      <c r="F10" s="9">
        <f t="shared" si="0"/>
        <v>5.2631578947368418E-2</v>
      </c>
      <c r="G10" s="625">
        <f>+VLOOKUP(C10,[1]Hoja1!$B:$H,7,FALSE)*F10</f>
        <v>1.6789597731702994</v>
      </c>
      <c r="H10" s="1729"/>
      <c r="I10" s="1732"/>
      <c r="J10" s="1931"/>
      <c r="K10" s="1931"/>
      <c r="L10" s="1931"/>
      <c r="M10" s="1931"/>
    </row>
    <row r="11" spans="1:16" ht="31.5">
      <c r="A11" s="1597" t="s">
        <v>160</v>
      </c>
      <c r="B11" s="66" t="s">
        <v>841</v>
      </c>
      <c r="C11" s="66" t="s">
        <v>374</v>
      </c>
      <c r="D11" s="73" t="s">
        <v>31</v>
      </c>
      <c r="E11" s="73">
        <v>13752.941176470587</v>
      </c>
      <c r="F11" s="464">
        <f>+E11/70</f>
        <v>196.47058823529412</v>
      </c>
      <c r="G11" s="630">
        <f>+VLOOKUP(C11,[1]Hoja1!$B:$H,7,FALSE)*F11</f>
        <v>1971.3858823529413</v>
      </c>
      <c r="H11" s="1825">
        <f>+SUM(G11:G15)</f>
        <v>2015.6493701647878</v>
      </c>
      <c r="I11" s="1730">
        <f>E11/F11</f>
        <v>70</v>
      </c>
      <c r="J11" s="1931"/>
      <c r="K11" s="1931"/>
      <c r="L11" s="1931"/>
      <c r="M11" s="1931"/>
    </row>
    <row r="12" spans="1:16">
      <c r="A12" s="1598"/>
      <c r="B12" s="58" t="s">
        <v>52</v>
      </c>
      <c r="C12" s="58" t="s">
        <v>342</v>
      </c>
      <c r="D12" s="59" t="s">
        <v>31</v>
      </c>
      <c r="E12" s="59">
        <v>150</v>
      </c>
      <c r="F12" s="481">
        <f>+E12/70</f>
        <v>2.1428571428571428</v>
      </c>
      <c r="G12" s="635">
        <f>+VLOOKUP(C12,[1]Hoja1!$B:$H,7,FALSE)*F12</f>
        <v>22.311256097560978</v>
      </c>
      <c r="H12" s="1728"/>
      <c r="I12" s="1731"/>
      <c r="J12" s="1931"/>
      <c r="K12" s="1931"/>
      <c r="L12" s="1931"/>
      <c r="M12" s="1931"/>
    </row>
    <row r="13" spans="1:16">
      <c r="A13" s="1599"/>
      <c r="B13" s="40" t="s">
        <v>851</v>
      </c>
      <c r="C13" s="40" t="s">
        <v>331</v>
      </c>
      <c r="D13" s="41" t="s">
        <v>31</v>
      </c>
      <c r="E13" s="41">
        <v>300</v>
      </c>
      <c r="F13" s="482">
        <f>+E13/70</f>
        <v>4.2857142857142856</v>
      </c>
      <c r="G13" s="624">
        <f>+VLOOKUP(C13,[1]Hoja1!$B:$H,7,FALSE)*F13</f>
        <v>18.494549999999997</v>
      </c>
      <c r="H13" s="1728"/>
      <c r="I13" s="1731"/>
      <c r="J13" s="1931"/>
      <c r="K13" s="1931"/>
      <c r="L13" s="1931"/>
      <c r="M13" s="1931"/>
    </row>
    <row r="14" spans="1:16">
      <c r="A14" s="1599"/>
      <c r="B14" s="2" t="s">
        <v>43</v>
      </c>
      <c r="C14" s="2" t="s">
        <v>340</v>
      </c>
      <c r="D14" s="3" t="s">
        <v>31</v>
      </c>
      <c r="E14" s="41">
        <v>100</v>
      </c>
      <c r="F14" s="482">
        <f>+E14/I11</f>
        <v>1.4285714285714286</v>
      </c>
      <c r="G14" s="624">
        <f>+VLOOKUP(C14,[1]Hoja1!$B:$H,7,FALSE)*F14</f>
        <v>3.274285714285714</v>
      </c>
      <c r="H14" s="1826"/>
      <c r="I14" s="1930"/>
      <c r="J14" s="1931"/>
      <c r="K14" s="1931"/>
      <c r="L14" s="1931"/>
      <c r="M14" s="1931"/>
    </row>
    <row r="15" spans="1:16" ht="16.5" thickBot="1">
      <c r="A15" s="1599"/>
      <c r="B15" s="2" t="s">
        <v>167</v>
      </c>
      <c r="C15" s="2" t="s">
        <v>432</v>
      </c>
      <c r="D15" s="3" t="s">
        <v>31</v>
      </c>
      <c r="E15" s="3">
        <v>100</v>
      </c>
      <c r="F15" s="482">
        <f>+E15/70</f>
        <v>1.4285714285714286</v>
      </c>
      <c r="G15" s="624">
        <f>+VLOOKUP(C15,[1]Hoja1!$B:$H,7,FALSE)*F15</f>
        <v>0.183396</v>
      </c>
      <c r="H15" s="1729"/>
      <c r="I15" s="1732"/>
      <c r="J15" s="1931"/>
      <c r="K15" s="1931"/>
      <c r="L15" s="1931"/>
      <c r="M15" s="1931"/>
    </row>
    <row r="16" spans="1:16">
      <c r="A16" s="1631" t="s">
        <v>91</v>
      </c>
      <c r="B16" s="29" t="s">
        <v>1032</v>
      </c>
      <c r="C16" s="29" t="s">
        <v>375</v>
      </c>
      <c r="D16" s="30" t="s">
        <v>31</v>
      </c>
      <c r="E16" s="30">
        <f>1000*9</f>
        <v>9000</v>
      </c>
      <c r="F16" s="29">
        <v>130</v>
      </c>
      <c r="G16" s="628">
        <f>+VLOOKUP(C16,[1]Hoja1!$B:$H,7,FALSE)*F16</f>
        <v>1989</v>
      </c>
      <c r="H16" s="1825">
        <f>+SUM(G16:G25)</f>
        <v>2182.6512785</v>
      </c>
      <c r="I16" s="1730">
        <f>E16/F16</f>
        <v>69.230769230769226</v>
      </c>
      <c r="J16" s="1931"/>
      <c r="K16" s="1931"/>
      <c r="L16" s="1931"/>
      <c r="M16" s="1931"/>
    </row>
    <row r="17" spans="1:13">
      <c r="A17" s="1632"/>
      <c r="B17" s="2" t="s">
        <v>93</v>
      </c>
      <c r="C17" s="2" t="s">
        <v>340</v>
      </c>
      <c r="D17" s="3" t="s">
        <v>31</v>
      </c>
      <c r="E17" s="3">
        <v>100</v>
      </c>
      <c r="F17" s="3">
        <f t="shared" ref="F17:F25" si="1">+E17/60</f>
        <v>1.6666666666666667</v>
      </c>
      <c r="G17" s="624">
        <f>+VLOOKUP(C17,[1]Hoja1!$B:$H,7,FALSE)*F17</f>
        <v>3.82</v>
      </c>
      <c r="H17" s="1728"/>
      <c r="I17" s="1731"/>
      <c r="J17" s="1931"/>
      <c r="K17" s="1931"/>
      <c r="L17" s="1931"/>
      <c r="M17" s="1931"/>
    </row>
    <row r="18" spans="1:13">
      <c r="A18" s="1632"/>
      <c r="B18" s="2" t="s">
        <v>94</v>
      </c>
      <c r="C18" s="2" t="s">
        <v>308</v>
      </c>
      <c r="D18" s="3" t="s">
        <v>31</v>
      </c>
      <c r="E18" s="3">
        <v>65</v>
      </c>
      <c r="F18" s="3">
        <f t="shared" si="1"/>
        <v>1.0833333333333333</v>
      </c>
      <c r="G18" s="624">
        <f>+VLOOKUP(C18,[1]Hoja1!$B:$H,7,FALSE)*F18</f>
        <v>10.833333333333332</v>
      </c>
      <c r="H18" s="1728"/>
      <c r="I18" s="1731"/>
      <c r="J18" s="1931"/>
      <c r="K18" s="1931"/>
      <c r="L18" s="1931"/>
      <c r="M18" s="1931"/>
    </row>
    <row r="19" spans="1:13">
      <c r="A19" s="1632"/>
      <c r="B19" s="2" t="s">
        <v>96</v>
      </c>
      <c r="C19" s="2" t="s">
        <v>401</v>
      </c>
      <c r="D19" s="3" t="s">
        <v>31</v>
      </c>
      <c r="E19" s="3">
        <v>50</v>
      </c>
      <c r="F19" s="3">
        <f t="shared" si="1"/>
        <v>0.83333333333333337</v>
      </c>
      <c r="G19" s="624">
        <f>+VLOOKUP(C19,[1]Hoja1!$B:$H,7,FALSE)*F19</f>
        <v>16.666666666666668</v>
      </c>
      <c r="H19" s="1728"/>
      <c r="I19" s="1731"/>
      <c r="J19" s="1931"/>
      <c r="K19" s="1931"/>
      <c r="L19" s="1931"/>
      <c r="M19" s="1931"/>
    </row>
    <row r="20" spans="1:13">
      <c r="A20" s="1632"/>
      <c r="B20" s="2" t="s">
        <v>99</v>
      </c>
      <c r="C20" s="2" t="s">
        <v>330</v>
      </c>
      <c r="D20" s="3" t="s">
        <v>31</v>
      </c>
      <c r="E20" s="3">
        <v>1000</v>
      </c>
      <c r="F20" s="3">
        <f t="shared" si="1"/>
        <v>16.666666666666668</v>
      </c>
      <c r="G20" s="624">
        <f>+VLOOKUP(C20,[1]Hoja1!$B:$H,7,FALSE)*F20</f>
        <v>58.205000000000005</v>
      </c>
      <c r="H20" s="1728"/>
      <c r="I20" s="1731"/>
      <c r="J20" s="1931"/>
      <c r="K20" s="1931"/>
      <c r="L20" s="1931"/>
      <c r="M20" s="1931"/>
    </row>
    <row r="21" spans="1:13">
      <c r="A21" s="1632"/>
      <c r="B21" s="2" t="s">
        <v>100</v>
      </c>
      <c r="C21" s="2" t="s">
        <v>432</v>
      </c>
      <c r="D21" s="3" t="s">
        <v>31</v>
      </c>
      <c r="E21" s="3">
        <v>1000</v>
      </c>
      <c r="F21" s="3">
        <f t="shared" si="1"/>
        <v>16.666666666666668</v>
      </c>
      <c r="G21" s="624">
        <f>+VLOOKUP(C21,[1]Hoja1!$B:$H,7,FALSE)*F21</f>
        <v>2.1396200000000003</v>
      </c>
      <c r="H21" s="1728"/>
      <c r="I21" s="1731"/>
      <c r="J21" s="1931"/>
      <c r="K21" s="1931"/>
      <c r="L21" s="1931"/>
      <c r="M21" s="1931"/>
    </row>
    <row r="22" spans="1:13">
      <c r="A22" s="1632"/>
      <c r="B22" s="2" t="s">
        <v>101</v>
      </c>
      <c r="C22" s="2" t="s">
        <v>351</v>
      </c>
      <c r="D22" s="3" t="s">
        <v>31</v>
      </c>
      <c r="E22" s="3">
        <v>1000</v>
      </c>
      <c r="F22" s="3">
        <f t="shared" si="1"/>
        <v>16.666666666666668</v>
      </c>
      <c r="G22" s="624">
        <f>+VLOOKUP(C22,[1]Hoja1!$B:$H,7,FALSE)*F22</f>
        <v>58.666666666666671</v>
      </c>
      <c r="H22" s="1728"/>
      <c r="I22" s="1731"/>
      <c r="J22" s="1931"/>
      <c r="K22" s="1931"/>
      <c r="L22" s="1931"/>
      <c r="M22" s="1931"/>
    </row>
    <row r="23" spans="1:13">
      <c r="A23" s="1632"/>
      <c r="B23" s="2" t="s">
        <v>102</v>
      </c>
      <c r="C23" s="2" t="s">
        <v>402</v>
      </c>
      <c r="D23" s="3" t="s">
        <v>31</v>
      </c>
      <c r="E23" s="3">
        <v>500</v>
      </c>
      <c r="F23" s="3">
        <f t="shared" si="1"/>
        <v>8.3333333333333339</v>
      </c>
      <c r="G23" s="624">
        <f>+VLOOKUP(C23,[1]Hoja1!$B:$H,7,FALSE)*F23</f>
        <v>23.166666666666668</v>
      </c>
      <c r="H23" s="1728"/>
      <c r="I23" s="1731"/>
      <c r="J23" s="1931"/>
      <c r="K23" s="1931"/>
      <c r="L23" s="1931"/>
      <c r="M23" s="1931"/>
    </row>
    <row r="24" spans="1:13">
      <c r="A24" s="1632"/>
      <c r="B24" s="2" t="s">
        <v>103</v>
      </c>
      <c r="C24" s="2" t="s">
        <v>340</v>
      </c>
      <c r="D24" s="3" t="s">
        <v>31</v>
      </c>
      <c r="E24" s="3">
        <v>100</v>
      </c>
      <c r="F24" s="3">
        <f t="shared" si="1"/>
        <v>1.6666666666666667</v>
      </c>
      <c r="G24" s="624">
        <f>+VLOOKUP(C24,[1]Hoja1!$B:$H,7,FALSE)*F24</f>
        <v>3.82</v>
      </c>
      <c r="H24" s="1728"/>
      <c r="I24" s="1731"/>
      <c r="J24" s="1931"/>
      <c r="K24" s="1931"/>
      <c r="L24" s="1931"/>
      <c r="M24" s="1931"/>
    </row>
    <row r="25" spans="1:13" ht="16.5" thickBot="1">
      <c r="A25" s="1618"/>
      <c r="B25" s="32" t="s">
        <v>104</v>
      </c>
      <c r="C25" s="32" t="s">
        <v>372</v>
      </c>
      <c r="D25" s="33" t="s">
        <v>31</v>
      </c>
      <c r="E25" s="33">
        <v>50</v>
      </c>
      <c r="F25" s="33">
        <f t="shared" si="1"/>
        <v>0.83333333333333337</v>
      </c>
      <c r="G25" s="626">
        <f>+VLOOKUP(C25,[1]Hoja1!$B:$H,7,FALSE)*F25</f>
        <v>16.333325166666668</v>
      </c>
      <c r="H25" s="1826"/>
      <c r="I25" s="1732"/>
      <c r="J25" s="1931"/>
      <c r="K25" s="1931"/>
      <c r="L25" s="1931"/>
      <c r="M25" s="1931"/>
    </row>
    <row r="26" spans="1:13">
      <c r="A26" s="1631" t="s">
        <v>170</v>
      </c>
      <c r="B26" s="29" t="s">
        <v>10</v>
      </c>
      <c r="C26" s="29" t="s">
        <v>413</v>
      </c>
      <c r="D26" s="30" t="s">
        <v>31</v>
      </c>
      <c r="E26" s="30">
        <v>6500</v>
      </c>
      <c r="F26" s="29">
        <v>30</v>
      </c>
      <c r="G26" s="628">
        <f>+VLOOKUP(C26,[1]Hoja1!$B:$H,7,FALSE)*F26</f>
        <v>495</v>
      </c>
      <c r="H26" s="1727">
        <f>+SUM(G26:G33)</f>
        <v>622.7750540029491</v>
      </c>
      <c r="I26" s="1730">
        <f>E26/F26</f>
        <v>216.66666666666666</v>
      </c>
      <c r="J26" s="1931"/>
      <c r="K26" s="1931"/>
      <c r="L26" s="1931"/>
      <c r="M26" s="1931"/>
    </row>
    <row r="27" spans="1:13">
      <c r="A27" s="1632"/>
      <c r="B27" s="2" t="s">
        <v>81</v>
      </c>
      <c r="C27" s="2" t="s">
        <v>317</v>
      </c>
      <c r="D27" s="3" t="s">
        <v>31</v>
      </c>
      <c r="E27" s="3">
        <v>142.85714285714286</v>
      </c>
      <c r="F27" s="3">
        <f t="shared" ref="F27:F33" si="2">+E27/61</f>
        <v>2.3419203747072599</v>
      </c>
      <c r="G27" s="624">
        <f>+VLOOKUP(C27,[1]Hoja1!$B:$H,7,FALSE)*F27</f>
        <v>2.5761124121779861</v>
      </c>
      <c r="H27" s="1728"/>
      <c r="I27" s="1731"/>
      <c r="J27" s="1931"/>
      <c r="K27" s="1931"/>
      <c r="L27" s="1931"/>
      <c r="M27" s="1931"/>
    </row>
    <row r="28" spans="1:13">
      <c r="A28" s="1632"/>
      <c r="B28" s="2" t="s">
        <v>115</v>
      </c>
      <c r="C28" s="2" t="s">
        <v>316</v>
      </c>
      <c r="D28" s="3" t="s">
        <v>31</v>
      </c>
      <c r="E28" s="3">
        <v>142.85714285714286</v>
      </c>
      <c r="F28" s="3">
        <f t="shared" si="2"/>
        <v>2.3419203747072599</v>
      </c>
      <c r="G28" s="624">
        <f>+VLOOKUP(C28,[1]Hoja1!$B:$H,7,FALSE)*F28</f>
        <v>12.880562060889929</v>
      </c>
      <c r="H28" s="1728"/>
      <c r="I28" s="1731"/>
      <c r="J28" s="1931"/>
      <c r="K28" s="1931"/>
      <c r="L28" s="1931"/>
      <c r="M28" s="1931"/>
    </row>
    <row r="29" spans="1:13">
      <c r="A29" s="1632"/>
      <c r="B29" s="2" t="s">
        <v>69</v>
      </c>
      <c r="C29" s="2" t="s">
        <v>322</v>
      </c>
      <c r="D29" s="3" t="s">
        <v>31</v>
      </c>
      <c r="E29" s="3">
        <v>142.85714285714286</v>
      </c>
      <c r="F29" s="3">
        <f t="shared" si="2"/>
        <v>2.3419203747072599</v>
      </c>
      <c r="G29" s="624">
        <f>+VLOOKUP(C29,[1]Hoja1!$B:$H,7,FALSE)*F29</f>
        <v>6.5573770491803272</v>
      </c>
      <c r="H29" s="1728"/>
      <c r="I29" s="1731"/>
      <c r="J29" s="1931"/>
      <c r="K29" s="1931"/>
      <c r="L29" s="1931"/>
      <c r="M29" s="1931"/>
    </row>
    <row r="30" spans="1:13">
      <c r="A30" s="1632"/>
      <c r="B30" s="8" t="s">
        <v>43</v>
      </c>
      <c r="C30" s="8" t="s">
        <v>340</v>
      </c>
      <c r="D30" s="9" t="s">
        <v>31</v>
      </c>
      <c r="E30" s="3">
        <v>100</v>
      </c>
      <c r="F30" s="3">
        <f t="shared" si="2"/>
        <v>1.639344262295082</v>
      </c>
      <c r="G30" s="624">
        <f>+VLOOKUP(C30,[1]Hoja1!$B:$H,7,FALSE)*F30</f>
        <v>3.7573770491803278</v>
      </c>
      <c r="H30" s="1728"/>
      <c r="I30" s="1731"/>
      <c r="J30" s="1931"/>
      <c r="K30" s="1931"/>
      <c r="L30" s="1931"/>
      <c r="M30" s="1931"/>
    </row>
    <row r="31" spans="1:13">
      <c r="A31" s="1632"/>
      <c r="B31" s="8" t="s">
        <v>36</v>
      </c>
      <c r="C31" s="8" t="s">
        <v>368</v>
      </c>
      <c r="D31" s="9" t="s">
        <v>31</v>
      </c>
      <c r="E31" s="3">
        <v>12.571428571428571</v>
      </c>
      <c r="F31" s="3">
        <f t="shared" si="2"/>
        <v>0.20608899297423888</v>
      </c>
      <c r="G31" s="625">
        <f>+VLOOKUP(C31,[1]Hoja1!$B:$H,7,FALSE)*F31</f>
        <v>87.015335033394052</v>
      </c>
      <c r="H31" s="1728"/>
      <c r="I31" s="1731"/>
      <c r="J31" s="1931"/>
      <c r="K31" s="1931"/>
      <c r="L31" s="1931"/>
      <c r="M31" s="1931"/>
    </row>
    <row r="32" spans="1:13">
      <c r="A32" s="1632"/>
      <c r="B32" s="8" t="s">
        <v>33</v>
      </c>
      <c r="C32" s="8" t="s">
        <v>309</v>
      </c>
      <c r="D32" s="9" t="s">
        <v>31</v>
      </c>
      <c r="E32" s="3">
        <v>57.142857142857146</v>
      </c>
      <c r="F32" s="3">
        <f t="shared" si="2"/>
        <v>0.93676814988290402</v>
      </c>
      <c r="G32" s="625">
        <f>+VLOOKUP(C32,[1]Hoja1!$B:$H,7,FALSE)*F32</f>
        <v>8.4309133489461363</v>
      </c>
      <c r="H32" s="1728"/>
      <c r="I32" s="1731"/>
      <c r="J32" s="1931"/>
      <c r="K32" s="1931"/>
      <c r="L32" s="1931"/>
      <c r="M32" s="1931"/>
    </row>
    <row r="33" spans="1:16" ht="16.5" thickBot="1">
      <c r="A33" s="1632"/>
      <c r="B33" s="8" t="s">
        <v>187</v>
      </c>
      <c r="C33" s="8" t="s">
        <v>305</v>
      </c>
      <c r="D33" s="9" t="s">
        <v>31</v>
      </c>
      <c r="E33" s="9">
        <v>142.85714285714286</v>
      </c>
      <c r="F33" s="3">
        <f t="shared" si="2"/>
        <v>2.3419203747072599</v>
      </c>
      <c r="G33" s="625">
        <f>+VLOOKUP(C33,[1]Hoja1!$B:$H,7,FALSE)*F33</f>
        <v>6.5573770491803272</v>
      </c>
      <c r="H33" s="1729"/>
      <c r="I33" s="1732"/>
      <c r="J33" s="1931"/>
      <c r="K33" s="1931"/>
      <c r="L33" s="1931"/>
      <c r="M33" s="1931"/>
    </row>
    <row r="34" spans="1:16">
      <c r="A34" s="1631" t="s">
        <v>903</v>
      </c>
      <c r="B34" s="29" t="s">
        <v>83</v>
      </c>
      <c r="C34" s="29" t="s">
        <v>413</v>
      </c>
      <c r="D34" s="30" t="s">
        <v>31</v>
      </c>
      <c r="E34" s="30">
        <v>4000</v>
      </c>
      <c r="F34" s="30">
        <v>57.142857142857146</v>
      </c>
      <c r="G34" s="628">
        <f>+VLOOKUP(C34,[1]Hoja1!$B:$H,7,FALSE)*F34</f>
        <v>942.85714285714289</v>
      </c>
      <c r="H34" s="1727">
        <f>+SUM(G34:G41)</f>
        <v>1049.9082914558317</v>
      </c>
      <c r="I34" s="1730"/>
      <c r="J34" s="1931"/>
      <c r="K34" s="1931"/>
      <c r="L34" s="1931"/>
      <c r="M34" s="1931"/>
    </row>
    <row r="35" spans="1:16">
      <c r="A35" s="1632"/>
      <c r="B35" s="2" t="s">
        <v>904</v>
      </c>
      <c r="C35" s="2" t="s">
        <v>317</v>
      </c>
      <c r="D35" s="3" t="s">
        <v>31</v>
      </c>
      <c r="E35" s="3">
        <v>142.85714285714286</v>
      </c>
      <c r="F35" s="3">
        <v>2.0408163265306123</v>
      </c>
      <c r="G35" s="624">
        <f>+VLOOKUP(C35,[1]Hoja1!$B:$H,7,FALSE)*F35</f>
        <v>2.2448979591836737</v>
      </c>
      <c r="H35" s="1728"/>
      <c r="I35" s="1731"/>
      <c r="J35" s="1931"/>
      <c r="K35" s="1931"/>
      <c r="L35" s="1931"/>
      <c r="M35" s="1931"/>
    </row>
    <row r="36" spans="1:16">
      <c r="A36" s="1632"/>
      <c r="B36" s="2" t="s">
        <v>905</v>
      </c>
      <c r="C36" s="2" t="s">
        <v>316</v>
      </c>
      <c r="D36" s="3" t="s">
        <v>31</v>
      </c>
      <c r="E36" s="3">
        <v>142.85714285714286</v>
      </c>
      <c r="F36" s="3">
        <v>2.0408163265306123</v>
      </c>
      <c r="G36" s="624">
        <f>+VLOOKUP(C36,[1]Hoja1!$B:$H,7,FALSE)*F36</f>
        <v>11.224489795918368</v>
      </c>
      <c r="H36" s="1728"/>
      <c r="I36" s="1731"/>
      <c r="J36" s="1931"/>
      <c r="K36" s="1931"/>
      <c r="L36" s="1931"/>
      <c r="M36" s="1931"/>
    </row>
    <row r="37" spans="1:16">
      <c r="A37" s="1632"/>
      <c r="B37" s="8" t="s">
        <v>43</v>
      </c>
      <c r="C37" s="8" t="s">
        <v>340</v>
      </c>
      <c r="D37" s="9" t="s">
        <v>31</v>
      </c>
      <c r="E37" s="3">
        <v>100</v>
      </c>
      <c r="F37" s="3">
        <f t="shared" ref="F37" si="3">+E37/61</f>
        <v>1.639344262295082</v>
      </c>
      <c r="G37" s="624">
        <f>+VLOOKUP(C37,[1]Hoja1!$B:$H,7,FALSE)*F37</f>
        <v>3.7573770491803278</v>
      </c>
      <c r="H37" s="1728"/>
      <c r="I37" s="1731"/>
      <c r="J37" s="1931"/>
      <c r="K37" s="1931"/>
      <c r="L37" s="1931"/>
      <c r="M37" s="1931"/>
    </row>
    <row r="38" spans="1:16">
      <c r="A38" s="1632"/>
      <c r="B38" s="2" t="s">
        <v>81</v>
      </c>
      <c r="C38" s="2" t="s">
        <v>322</v>
      </c>
      <c r="D38" s="3" t="s">
        <v>31</v>
      </c>
      <c r="E38" s="3">
        <v>142.85714285714286</v>
      </c>
      <c r="F38" s="3">
        <v>2.0408163265306123</v>
      </c>
      <c r="G38" s="624">
        <f>+VLOOKUP(C38,[1]Hoja1!$B:$H,7,FALSE)*F38</f>
        <v>5.7142857142857144</v>
      </c>
      <c r="H38" s="1728"/>
      <c r="I38" s="1731"/>
      <c r="J38" s="1931"/>
      <c r="K38" s="1931"/>
      <c r="L38" s="1931"/>
      <c r="M38" s="1931"/>
    </row>
    <row r="39" spans="1:16">
      <c r="A39" s="1632"/>
      <c r="B39" s="8" t="s">
        <v>196</v>
      </c>
      <c r="C39" s="8" t="s">
        <v>340</v>
      </c>
      <c r="D39" s="9" t="s">
        <v>31</v>
      </c>
      <c r="E39" s="3">
        <v>28.571428571428573</v>
      </c>
      <c r="F39" s="3">
        <v>0.40816326530612246</v>
      </c>
      <c r="G39" s="624">
        <f>+VLOOKUP(C39,[1]Hoja1!$B:$H,7,FALSE)*F39</f>
        <v>0.93551020408163255</v>
      </c>
      <c r="H39" s="1728"/>
      <c r="I39" s="1731"/>
      <c r="J39" s="1931"/>
      <c r="K39" s="1931"/>
      <c r="L39" s="1931"/>
      <c r="M39" s="1931"/>
    </row>
    <row r="40" spans="1:16">
      <c r="A40" s="1632"/>
      <c r="B40" s="8" t="s">
        <v>69</v>
      </c>
      <c r="C40" s="8" t="s">
        <v>368</v>
      </c>
      <c r="D40" s="9" t="s">
        <v>31</v>
      </c>
      <c r="E40" s="3">
        <v>12.571428571428571</v>
      </c>
      <c r="F40" s="9">
        <v>0.17959183673469387</v>
      </c>
      <c r="G40" s="625">
        <f>+VLOOKUP(C40,[1]Hoja1!$B:$H,7,FALSE)*F40</f>
        <v>75.827649100529101</v>
      </c>
      <c r="H40" s="1728"/>
      <c r="I40" s="1731"/>
      <c r="J40" s="1931"/>
      <c r="K40" s="1931"/>
      <c r="L40" s="1931"/>
      <c r="M40" s="1931"/>
    </row>
    <row r="41" spans="1:16" ht="16.5" thickBot="1">
      <c r="A41" s="1618"/>
      <c r="B41" s="32" t="s">
        <v>62</v>
      </c>
      <c r="C41" s="32" t="s">
        <v>309</v>
      </c>
      <c r="D41" s="33" t="s">
        <v>31</v>
      </c>
      <c r="E41" s="33">
        <v>57.142857142857146</v>
      </c>
      <c r="F41" s="33">
        <v>0.81632653061224492</v>
      </c>
      <c r="G41" s="626">
        <f>+VLOOKUP(C41,[1]Hoja1!$B:$H,7,FALSE)*F41</f>
        <v>7.3469387755102042</v>
      </c>
      <c r="H41" s="1729"/>
      <c r="I41" s="1732"/>
      <c r="J41" s="1931"/>
      <c r="K41" s="1931"/>
      <c r="L41" s="1931"/>
      <c r="M41" s="1931"/>
    </row>
    <row r="42" spans="1:16">
      <c r="A42" s="1597" t="s">
        <v>5</v>
      </c>
      <c r="B42" s="66" t="s">
        <v>5</v>
      </c>
      <c r="C42" s="66" t="s">
        <v>346</v>
      </c>
      <c r="D42" s="73" t="s">
        <v>31</v>
      </c>
      <c r="E42" s="491">
        <v>7000</v>
      </c>
      <c r="F42" s="66">
        <v>50</v>
      </c>
      <c r="G42" s="630">
        <f>+VLOOKUP(C42,[1]Hoja1!$B:$H,7,FALSE)*F42</f>
        <v>203.2</v>
      </c>
      <c r="H42" s="1825">
        <f>+SUM(G42:G44)</f>
        <v>213.15288883703701</v>
      </c>
      <c r="I42" s="1730">
        <f>E42/F42</f>
        <v>140</v>
      </c>
      <c r="J42" s="1931"/>
      <c r="K42" s="1931"/>
      <c r="L42" s="1931"/>
      <c r="M42" s="1931"/>
    </row>
    <row r="43" spans="1:16">
      <c r="A43" s="1599"/>
      <c r="B43" s="52" t="s">
        <v>153</v>
      </c>
      <c r="C43" s="52" t="s">
        <v>338</v>
      </c>
      <c r="D43" s="53" t="s">
        <v>63</v>
      </c>
      <c r="E43" s="53">
        <v>200</v>
      </c>
      <c r="F43" s="485">
        <f>+E43/150</f>
        <v>1.3333333333333333</v>
      </c>
      <c r="G43" s="631">
        <f>+VLOOKUP(C43,[1]Hoja1!$B:$H,7,FALSE)*F43</f>
        <v>8.4248888370370363</v>
      </c>
      <c r="H43" s="1728"/>
      <c r="I43" s="1731"/>
      <c r="J43" s="1931"/>
      <c r="K43" s="1931"/>
      <c r="L43" s="1931"/>
      <c r="M43" s="1931"/>
    </row>
    <row r="44" spans="1:16" ht="16.5" thickBot="1">
      <c r="A44" s="1601"/>
      <c r="B44" s="68" t="s">
        <v>43</v>
      </c>
      <c r="C44" s="68" t="s">
        <v>340</v>
      </c>
      <c r="D44" s="69" t="s">
        <v>31</v>
      </c>
      <c r="E44" s="69">
        <v>100</v>
      </c>
      <c r="F44" s="486">
        <f>+E44/150</f>
        <v>0.66666666666666663</v>
      </c>
      <c r="G44" s="636">
        <f>+VLOOKUP(C44,[1]Hoja1!$B:$H,7,FALSE)*F44</f>
        <v>1.5279999999999998</v>
      </c>
      <c r="H44" s="1826"/>
      <c r="I44" s="1732"/>
      <c r="J44" s="1931"/>
      <c r="K44" s="1931"/>
      <c r="L44" s="1931"/>
      <c r="M44" s="1931"/>
    </row>
    <row r="45" spans="1:16" s="1" customFormat="1" ht="26.25" customHeight="1">
      <c r="A45" s="1631" t="s">
        <v>78</v>
      </c>
      <c r="B45" s="66" t="s">
        <v>6</v>
      </c>
      <c r="C45" s="66" t="s">
        <v>364</v>
      </c>
      <c r="D45" s="73" t="s">
        <v>31</v>
      </c>
      <c r="E45" s="73">
        <f>25*500*2</f>
        <v>25000</v>
      </c>
      <c r="F45" s="464">
        <v>180</v>
      </c>
      <c r="G45" s="630">
        <f>+VLOOKUP(C45,[1]Hoja1!$B:$H,7,FALSE)*F45</f>
        <v>342</v>
      </c>
      <c r="H45" s="1825">
        <f>+SUM(G45:G46)</f>
        <v>345.27428571428572</v>
      </c>
      <c r="I45" s="1730">
        <f>E45/F45</f>
        <v>138.88888888888889</v>
      </c>
      <c r="J45" s="1931"/>
      <c r="K45" s="1931"/>
      <c r="L45" s="1931"/>
      <c r="M45" s="1931"/>
      <c r="N45" s="540"/>
      <c r="O45" s="540"/>
      <c r="P45" s="540"/>
    </row>
    <row r="46" spans="1:16" s="1" customFormat="1" ht="16.5" thickBot="1">
      <c r="A46" s="1618"/>
      <c r="B46" s="68" t="s">
        <v>43</v>
      </c>
      <c r="C46" s="68" t="s">
        <v>340</v>
      </c>
      <c r="D46" s="69" t="s">
        <v>31</v>
      </c>
      <c r="E46" s="69">
        <v>200</v>
      </c>
      <c r="F46" s="486">
        <f>+E46/140</f>
        <v>1.4285714285714286</v>
      </c>
      <c r="G46" s="636">
        <f>+VLOOKUP(C46,[1]Hoja1!$B:$H,7,FALSE)*F46</f>
        <v>3.274285714285714</v>
      </c>
      <c r="H46" s="1729"/>
      <c r="I46" s="1732"/>
      <c r="J46" s="1932"/>
      <c r="K46" s="1932"/>
      <c r="L46" s="1932"/>
      <c r="M46" s="1932"/>
      <c r="N46" s="540"/>
      <c r="O46" s="540"/>
      <c r="P46" s="540"/>
    </row>
    <row r="47" spans="1:16">
      <c r="F47" s="687"/>
    </row>
    <row r="48" spans="1:16" ht="16.5" thickBot="1"/>
    <row r="49" spans="1:14" s="541" customFormat="1" ht="32.25" customHeight="1" thickBot="1">
      <c r="A49" s="1609" t="s">
        <v>0</v>
      </c>
      <c r="B49" s="1610"/>
      <c r="C49" s="1610"/>
      <c r="D49" s="1610"/>
      <c r="E49" s="1610"/>
      <c r="F49" s="1610"/>
      <c r="G49" s="1610"/>
      <c r="H49" s="1610"/>
      <c r="I49" s="1610"/>
      <c r="J49" s="1610"/>
      <c r="K49" s="1610"/>
      <c r="L49" s="1610"/>
      <c r="M49" s="1611"/>
    </row>
    <row r="50" spans="1:14" s="541" customFormat="1" ht="48" thickBot="1">
      <c r="A50" s="651" t="s">
        <v>71</v>
      </c>
      <c r="B50" s="651" t="s">
        <v>72</v>
      </c>
      <c r="C50" s="651" t="s">
        <v>307</v>
      </c>
      <c r="D50" s="651" t="s">
        <v>73</v>
      </c>
      <c r="E50" s="651" t="s">
        <v>223</v>
      </c>
      <c r="F50" s="651" t="s">
        <v>224</v>
      </c>
      <c r="G50" s="651" t="s">
        <v>225</v>
      </c>
      <c r="H50" s="653" t="s">
        <v>807</v>
      </c>
      <c r="I50" s="685" t="s">
        <v>808</v>
      </c>
      <c r="J50" s="653" t="s">
        <v>809</v>
      </c>
      <c r="K50" s="653" t="s">
        <v>290</v>
      </c>
      <c r="L50" s="653" t="s">
        <v>291</v>
      </c>
      <c r="M50" s="653" t="s">
        <v>810</v>
      </c>
    </row>
    <row r="51" spans="1:14">
      <c r="A51" s="1760" t="s">
        <v>770</v>
      </c>
      <c r="B51" s="29" t="s">
        <v>145</v>
      </c>
      <c r="C51" s="29" t="s">
        <v>424</v>
      </c>
      <c r="D51" s="30" t="s">
        <v>31</v>
      </c>
      <c r="E51" s="30">
        <v>3350</v>
      </c>
      <c r="F51" s="526">
        <f>+E51/52</f>
        <v>64.42307692307692</v>
      </c>
      <c r="G51" s="628">
        <f>+VLOOKUP(C51,[1]Hoja1!$B:$H,7,FALSE)*F51</f>
        <v>1546.1538461538462</v>
      </c>
      <c r="H51" s="1825">
        <f>+SUM(G51:G64)</f>
        <v>5393.2044901162553</v>
      </c>
      <c r="I51" s="1594">
        <v>52</v>
      </c>
      <c r="J51" s="1889">
        <f>+'CIF-CDF'!F99</f>
        <v>651.26849151541046</v>
      </c>
      <c r="K51" s="1889">
        <f>+H51+J51</f>
        <v>6044.4729816316658</v>
      </c>
      <c r="L51" s="1889">
        <f>+'CIF-CDF'!E81</f>
        <v>762.47047955098765</v>
      </c>
      <c r="M51" s="1929"/>
    </row>
    <row r="52" spans="1:14">
      <c r="A52" s="1761"/>
      <c r="B52" s="2" t="s">
        <v>107</v>
      </c>
      <c r="C52" s="2" t="s">
        <v>404</v>
      </c>
      <c r="D52" s="3" t="s">
        <v>31</v>
      </c>
      <c r="E52" s="3">
        <v>1000</v>
      </c>
      <c r="F52" s="482">
        <f t="shared" ref="F52:F61" si="4">+E52/52</f>
        <v>19.23076923076923</v>
      </c>
      <c r="G52" s="624">
        <f>+VLOOKUP(C52,[1]Hoja1!$B:$H,7,FALSE)*F52</f>
        <v>509.71538461538461</v>
      </c>
      <c r="H52" s="1933"/>
      <c r="I52" s="1595"/>
      <c r="J52" s="1772"/>
      <c r="K52" s="1772"/>
      <c r="L52" s="1772"/>
      <c r="M52" s="1772"/>
      <c r="N52" s="770"/>
    </row>
    <row r="53" spans="1:14">
      <c r="A53" s="1761"/>
      <c r="B53" s="2" t="s">
        <v>50</v>
      </c>
      <c r="C53" s="2" t="s">
        <v>341</v>
      </c>
      <c r="D53" s="3" t="s">
        <v>31</v>
      </c>
      <c r="E53" s="3">
        <v>500</v>
      </c>
      <c r="F53" s="482">
        <f t="shared" si="4"/>
        <v>9.615384615384615</v>
      </c>
      <c r="G53" s="624">
        <f>+VLOOKUP(C53,[1]Hoja1!$B:$H,7,FALSE)*F53</f>
        <v>276.33205128205128</v>
      </c>
      <c r="H53" s="1933"/>
      <c r="I53" s="1595"/>
      <c r="J53" s="1772"/>
      <c r="K53" s="1772"/>
      <c r="L53" s="1772"/>
      <c r="M53" s="1772"/>
    </row>
    <row r="54" spans="1:14">
      <c r="A54" s="1761"/>
      <c r="B54" s="2" t="s">
        <v>30</v>
      </c>
      <c r="C54" s="2" t="s">
        <v>304</v>
      </c>
      <c r="D54" s="3" t="s">
        <v>31</v>
      </c>
      <c r="E54" s="3">
        <v>5900</v>
      </c>
      <c r="F54" s="482">
        <f t="shared" si="4"/>
        <v>113.46153846153847</v>
      </c>
      <c r="G54" s="624">
        <f>+VLOOKUP(C54,[1]Hoja1!$B:$H,7,FALSE)*F54</f>
        <v>1437.898076923077</v>
      </c>
      <c r="H54" s="1933"/>
      <c r="I54" s="1595"/>
      <c r="J54" s="1772"/>
      <c r="K54" s="1772"/>
      <c r="L54" s="1772"/>
      <c r="M54" s="1772"/>
      <c r="N54" s="687"/>
    </row>
    <row r="55" spans="1:14">
      <c r="A55" s="1761"/>
      <c r="B55" s="2" t="s">
        <v>43</v>
      </c>
      <c r="C55" s="2" t="s">
        <v>340</v>
      </c>
      <c r="D55" s="3" t="s">
        <v>31</v>
      </c>
      <c r="E55" s="3">
        <v>150</v>
      </c>
      <c r="F55" s="482">
        <f>+E55/52</f>
        <v>2.8846153846153846</v>
      </c>
      <c r="G55" s="624">
        <f>+VLOOKUP(C55,[1]Hoja1!$B:$H,7,FALSE)*F55</f>
        <v>6.6115384615384611</v>
      </c>
      <c r="H55" s="1933"/>
      <c r="I55" s="1595"/>
      <c r="J55" s="1772"/>
      <c r="K55" s="1772"/>
      <c r="L55" s="1772"/>
      <c r="M55" s="1772"/>
      <c r="N55" s="687"/>
    </row>
    <row r="56" spans="1:14">
      <c r="A56" s="1761"/>
      <c r="B56" s="2" t="s">
        <v>5</v>
      </c>
      <c r="C56" s="2" t="s">
        <v>346</v>
      </c>
      <c r="D56" s="3" t="s">
        <v>31</v>
      </c>
      <c r="E56" s="3">
        <v>4000</v>
      </c>
      <c r="F56" s="482">
        <f t="shared" si="4"/>
        <v>76.92307692307692</v>
      </c>
      <c r="G56" s="624">
        <f>+VLOOKUP(C56,[1]Hoja1!$B:$H,7,FALSE)*F56</f>
        <v>312.61538461538458</v>
      </c>
      <c r="H56" s="1933"/>
      <c r="I56" s="1595"/>
      <c r="J56" s="1772"/>
      <c r="K56" s="1772"/>
      <c r="L56" s="1772"/>
      <c r="M56" s="1772"/>
    </row>
    <row r="57" spans="1:14">
      <c r="A57" s="1761"/>
      <c r="B57" s="2" t="s">
        <v>198</v>
      </c>
      <c r="C57" s="2" t="s">
        <v>412</v>
      </c>
      <c r="D57" s="3" t="s">
        <v>31</v>
      </c>
      <c r="E57" s="3">
        <v>2000</v>
      </c>
      <c r="F57" s="482">
        <f t="shared" si="4"/>
        <v>38.46153846153846</v>
      </c>
      <c r="G57" s="624">
        <f>+VLOOKUP(C57,[1]Hoja1!$B:$H,7,FALSE)*F57</f>
        <v>132.69230769230771</v>
      </c>
      <c r="H57" s="1933"/>
      <c r="I57" s="1595"/>
      <c r="J57" s="1772"/>
      <c r="K57" s="1772"/>
      <c r="L57" s="1772"/>
      <c r="M57" s="1772"/>
    </row>
    <row r="58" spans="1:14">
      <c r="A58" s="1761"/>
      <c r="B58" s="2" t="s">
        <v>70</v>
      </c>
      <c r="C58" s="2" t="s">
        <v>830</v>
      </c>
      <c r="D58" s="3" t="s">
        <v>31</v>
      </c>
      <c r="E58" s="3">
        <v>1000</v>
      </c>
      <c r="F58" s="482">
        <f t="shared" si="4"/>
        <v>19.23076923076923</v>
      </c>
      <c r="G58" s="624">
        <f>+VLOOKUP(C58,[1]Hoja1!$B:$H,7,FALSE)*F58</f>
        <v>99.830769230769235</v>
      </c>
      <c r="H58" s="1933"/>
      <c r="I58" s="1595"/>
      <c r="J58" s="1772"/>
      <c r="K58" s="1772"/>
      <c r="L58" s="1772"/>
      <c r="M58" s="1772"/>
    </row>
    <row r="59" spans="1:14">
      <c r="A59" s="1761"/>
      <c r="B59" s="2" t="s">
        <v>83</v>
      </c>
      <c r="C59" s="2" t="s">
        <v>318</v>
      </c>
      <c r="D59" s="3" t="s">
        <v>31</v>
      </c>
      <c r="E59" s="3">
        <v>500</v>
      </c>
      <c r="F59" s="482">
        <f t="shared" si="4"/>
        <v>9.615384615384615</v>
      </c>
      <c r="G59" s="624">
        <f>+VLOOKUP(C59,[1]Hoja1!$B:$H,7,FALSE)*F59</f>
        <v>19.23076923076923</v>
      </c>
      <c r="H59" s="1933"/>
      <c r="I59" s="1595"/>
      <c r="J59" s="1772"/>
      <c r="K59" s="1772"/>
      <c r="L59" s="1772"/>
      <c r="M59" s="1772"/>
    </row>
    <row r="60" spans="1:14">
      <c r="A60" s="1761"/>
      <c r="B60" s="2" t="s">
        <v>81</v>
      </c>
      <c r="C60" s="2" t="s">
        <v>317</v>
      </c>
      <c r="D60" s="3" t="s">
        <v>31</v>
      </c>
      <c r="E60" s="3">
        <v>500</v>
      </c>
      <c r="F60" s="482">
        <f t="shared" si="4"/>
        <v>9.615384615384615</v>
      </c>
      <c r="G60" s="624">
        <f>+VLOOKUP(C60,[1]Hoja1!$B:$H,7,FALSE)*F60</f>
        <v>10.576923076923077</v>
      </c>
      <c r="H60" s="1933"/>
      <c r="I60" s="1595"/>
      <c r="J60" s="1772"/>
      <c r="K60" s="1772"/>
      <c r="L60" s="1772"/>
      <c r="M60" s="1772"/>
    </row>
    <row r="61" spans="1:14" ht="16.5" thickBot="1">
      <c r="A61" s="1782"/>
      <c r="B61" s="8" t="s">
        <v>910</v>
      </c>
      <c r="C61" s="8" t="s">
        <v>426</v>
      </c>
      <c r="D61" s="9" t="s">
        <v>31</v>
      </c>
      <c r="E61" s="9">
        <v>500</v>
      </c>
      <c r="F61" s="760">
        <f t="shared" si="4"/>
        <v>9.615384615384615</v>
      </c>
      <c r="G61" s="625">
        <f>+VLOOKUP(C61,[1]Hoja1!$B:$H,7,FALSE)*F61</f>
        <v>21.634615384615383</v>
      </c>
      <c r="H61" s="1933"/>
      <c r="I61" s="1595"/>
      <c r="J61" s="1772"/>
      <c r="K61" s="1772"/>
      <c r="L61" s="1772"/>
      <c r="M61" s="1772"/>
    </row>
    <row r="62" spans="1:14" ht="32.25" customHeight="1">
      <c r="A62" s="1725" t="s">
        <v>453</v>
      </c>
      <c r="B62" s="769" t="s">
        <v>45</v>
      </c>
      <c r="C62" s="52" t="s">
        <v>338</v>
      </c>
      <c r="D62" s="53" t="s">
        <v>63</v>
      </c>
      <c r="E62" s="3">
        <f>2*63</f>
        <v>126</v>
      </c>
      <c r="F62" s="482">
        <v>2</v>
      </c>
      <c r="G62" s="624">
        <v>1.17012344958848</v>
      </c>
      <c r="H62" s="1865"/>
      <c r="I62" s="1594">
        <f>E64/F64</f>
        <v>62.5</v>
      </c>
      <c r="J62" s="1772"/>
      <c r="K62" s="1772"/>
      <c r="L62" s="1772"/>
      <c r="M62" s="1772"/>
    </row>
    <row r="63" spans="1:14" ht="32.25" customHeight="1">
      <c r="A63" s="1725"/>
      <c r="B63" s="2" t="s">
        <v>43</v>
      </c>
      <c r="C63" s="2" t="s">
        <v>340</v>
      </c>
      <c r="D63" s="3" t="s">
        <v>31</v>
      </c>
      <c r="E63" s="3">
        <v>100</v>
      </c>
      <c r="F63" s="482">
        <f>+E63/96</f>
        <v>1.0416666666666667</v>
      </c>
      <c r="G63" s="624">
        <f>+VLOOKUP(C63,[1]Hoja1!$B:$H,7,FALSE)*F63</f>
        <v>2.3875000000000002</v>
      </c>
      <c r="H63" s="1865"/>
      <c r="I63" s="1595"/>
      <c r="J63" s="1772"/>
      <c r="K63" s="1772"/>
      <c r="L63" s="1772"/>
      <c r="M63" s="1772"/>
    </row>
    <row r="64" spans="1:14" ht="16.5" thickBot="1">
      <c r="A64" s="1725"/>
      <c r="B64" s="757" t="s">
        <v>22</v>
      </c>
      <c r="C64" s="52" t="s">
        <v>349</v>
      </c>
      <c r="D64" s="53" t="s">
        <v>31</v>
      </c>
      <c r="E64" s="53">
        <f>2500*2</f>
        <v>5000</v>
      </c>
      <c r="F64" s="52">
        <v>80</v>
      </c>
      <c r="G64" s="631">
        <f>+VLOOKUP(C64,[1]Hoja1!$B:$H,7,FALSE)*F64</f>
        <v>1016.3552</v>
      </c>
      <c r="H64" s="1866"/>
      <c r="I64" s="1596"/>
      <c r="J64" s="1890"/>
      <c r="K64" s="1890"/>
      <c r="L64" s="1890"/>
      <c r="M64" s="1890"/>
    </row>
    <row r="66" spans="1:16" ht="16.5" thickBot="1"/>
    <row r="67" spans="1:16" s="541" customFormat="1" ht="48" customHeight="1" thickBot="1">
      <c r="A67" s="1665" t="s">
        <v>911</v>
      </c>
      <c r="B67" s="1610"/>
      <c r="C67" s="1610"/>
      <c r="D67" s="1610"/>
      <c r="E67" s="1610"/>
      <c r="F67" s="1610"/>
      <c r="G67" s="1610"/>
      <c r="H67" s="1824"/>
      <c r="I67" s="1610"/>
      <c r="J67" s="1610"/>
      <c r="K67" s="1610"/>
      <c r="L67" s="1610"/>
      <c r="M67" s="1611"/>
    </row>
    <row r="68" spans="1:16" s="541" customFormat="1" ht="48" thickBot="1">
      <c r="A68" s="575" t="s">
        <v>71</v>
      </c>
      <c r="B68" s="575" t="s">
        <v>72</v>
      </c>
      <c r="C68" s="575" t="s">
        <v>307</v>
      </c>
      <c r="D68" s="575" t="s">
        <v>73</v>
      </c>
      <c r="E68" s="575" t="s">
        <v>223</v>
      </c>
      <c r="F68" s="575" t="s">
        <v>224</v>
      </c>
      <c r="G68" s="575" t="s">
        <v>225</v>
      </c>
      <c r="H68" s="575" t="s">
        <v>807</v>
      </c>
      <c r="I68" s="667" t="s">
        <v>808</v>
      </c>
      <c r="J68" s="575" t="s">
        <v>809</v>
      </c>
      <c r="K68" s="575" t="s">
        <v>290</v>
      </c>
      <c r="L68" s="575" t="s">
        <v>291</v>
      </c>
      <c r="M68" s="575" t="s">
        <v>810</v>
      </c>
    </row>
    <row r="69" spans="1:16" ht="30">
      <c r="A69" s="1632" t="s">
        <v>912</v>
      </c>
      <c r="B69" s="29" t="s">
        <v>30</v>
      </c>
      <c r="C69" s="29" t="s">
        <v>304</v>
      </c>
      <c r="D69" s="528" t="s">
        <v>31</v>
      </c>
      <c r="E69" s="689">
        <v>9000</v>
      </c>
      <c r="F69" s="529">
        <f t="shared" ref="F69:F82" si="5">+E69/25</f>
        <v>360</v>
      </c>
      <c r="G69" s="693">
        <f>+VLOOKUP(C69,[1]Hoja1!$B:$H,7,FALSE)*F69</f>
        <v>4562.28</v>
      </c>
      <c r="H69" s="1592">
        <f>+SUM(G69:G82)</f>
        <v>9626.1591599999992</v>
      </c>
      <c r="I69" s="1594">
        <f>E69/F69</f>
        <v>25</v>
      </c>
      <c r="J69" s="1891">
        <f>+'CIF-CDF'!F100</f>
        <v>2822.1634632334453</v>
      </c>
      <c r="K69" s="1891">
        <f>+H69+J69</f>
        <v>12448.322623233445</v>
      </c>
      <c r="L69" s="1891">
        <f>+'CIF-CDF'!E79</f>
        <v>2990.0803119646575</v>
      </c>
      <c r="M69" s="1929"/>
      <c r="O69" s="378" t="s">
        <v>1024</v>
      </c>
      <c r="P69" s="38">
        <f>+I69</f>
        <v>25</v>
      </c>
    </row>
    <row r="70" spans="1:16" ht="30">
      <c r="A70" s="1632"/>
      <c r="B70" s="2" t="s">
        <v>50</v>
      </c>
      <c r="C70" s="2" t="s">
        <v>341</v>
      </c>
      <c r="D70" s="530" t="s">
        <v>31</v>
      </c>
      <c r="E70" s="690">
        <v>750</v>
      </c>
      <c r="F70" s="531">
        <f t="shared" si="5"/>
        <v>30</v>
      </c>
      <c r="G70" s="694">
        <f>+VLOOKUP(C70,[1]Hoja1!$B:$H,7,FALSE)*F70</f>
        <v>862.15600000000006</v>
      </c>
      <c r="H70" s="1592"/>
      <c r="I70" s="1595"/>
      <c r="J70" s="1892"/>
      <c r="K70" s="1892"/>
      <c r="L70" s="1892"/>
      <c r="M70" s="1772"/>
      <c r="O70" s="378" t="s">
        <v>1025</v>
      </c>
      <c r="P70" s="2">
        <v>20</v>
      </c>
    </row>
    <row r="71" spans="1:16" ht="45">
      <c r="A71" s="1632"/>
      <c r="B71" s="2" t="s">
        <v>914</v>
      </c>
      <c r="C71" s="2" t="s">
        <v>915</v>
      </c>
      <c r="D71" s="530" t="s">
        <v>31</v>
      </c>
      <c r="E71" s="690">
        <v>250</v>
      </c>
      <c r="F71" s="531">
        <f t="shared" si="5"/>
        <v>10</v>
      </c>
      <c r="G71" s="694">
        <f>+VLOOKUP(C71,[1]Hoja1!$B:$H,7,FALSE)*F71</f>
        <v>284</v>
      </c>
      <c r="H71" s="1592"/>
      <c r="I71" s="1595"/>
      <c r="J71" s="1892"/>
      <c r="K71" s="1892"/>
      <c r="L71" s="1892"/>
      <c r="M71" s="1772"/>
      <c r="O71" s="378" t="s">
        <v>1028</v>
      </c>
      <c r="P71" s="38">
        <f>P69-P70</f>
        <v>5</v>
      </c>
    </row>
    <row r="72" spans="1:16">
      <c r="A72" s="1632"/>
      <c r="B72" s="2" t="s">
        <v>54</v>
      </c>
      <c r="C72" s="2" t="s">
        <v>332</v>
      </c>
      <c r="D72" s="530" t="s">
        <v>31</v>
      </c>
      <c r="E72" s="690">
        <v>1000</v>
      </c>
      <c r="F72" s="531">
        <f t="shared" si="5"/>
        <v>40</v>
      </c>
      <c r="G72" s="694">
        <f>+VLOOKUP(C72,[1]Hoja1!$B:$H,7,FALSE)*F72</f>
        <v>736</v>
      </c>
      <c r="H72" s="1592"/>
      <c r="I72" s="1595"/>
      <c r="J72" s="1892"/>
      <c r="K72" s="1892"/>
      <c r="L72" s="1892"/>
      <c r="M72" s="1772"/>
    </row>
    <row r="73" spans="1:16">
      <c r="A73" s="1632"/>
      <c r="B73" s="2" t="s">
        <v>232</v>
      </c>
      <c r="C73" s="2" t="s">
        <v>428</v>
      </c>
      <c r="D73" s="530" t="s">
        <v>31</v>
      </c>
      <c r="E73" s="690">
        <v>1000</v>
      </c>
      <c r="F73" s="531">
        <f t="shared" si="5"/>
        <v>40</v>
      </c>
      <c r="G73" s="694">
        <f>+VLOOKUP(C73,[1]Hoja1!$B:$H,7,FALSE)*F73</f>
        <v>800</v>
      </c>
      <c r="H73" s="1592"/>
      <c r="I73" s="1595"/>
      <c r="J73" s="1892"/>
      <c r="K73" s="1892"/>
      <c r="L73" s="1892"/>
      <c r="M73" s="1772"/>
    </row>
    <row r="74" spans="1:16">
      <c r="A74" s="1632"/>
      <c r="B74" s="2" t="s">
        <v>59</v>
      </c>
      <c r="C74" s="2" t="s">
        <v>328</v>
      </c>
      <c r="D74" s="530" t="s">
        <v>60</v>
      </c>
      <c r="E74" s="690">
        <v>4</v>
      </c>
      <c r="F74" s="531">
        <f t="shared" si="5"/>
        <v>0.16</v>
      </c>
      <c r="G74" s="694">
        <f>+VLOOKUP(C74,[1]Hoja1!$B:$H,7,FALSE)*F74</f>
        <v>75.2</v>
      </c>
      <c r="H74" s="1592"/>
      <c r="I74" s="1595"/>
      <c r="J74" s="1892"/>
      <c r="K74" s="1892"/>
      <c r="L74" s="1892"/>
      <c r="M74" s="1772"/>
    </row>
    <row r="75" spans="1:16">
      <c r="A75" s="1632"/>
      <c r="B75" s="2" t="s">
        <v>43</v>
      </c>
      <c r="C75" s="2" t="s">
        <v>340</v>
      </c>
      <c r="D75" s="3" t="s">
        <v>31</v>
      </c>
      <c r="E75" s="691"/>
      <c r="F75" s="533"/>
      <c r="G75" s="695"/>
      <c r="H75" s="1592"/>
      <c r="I75" s="1595"/>
      <c r="J75" s="1892"/>
      <c r="K75" s="1892"/>
      <c r="L75" s="1892"/>
      <c r="M75" s="1772"/>
    </row>
    <row r="76" spans="1:16" ht="16.5" thickBot="1">
      <c r="A76" s="1632"/>
      <c r="B76" s="8" t="s">
        <v>913</v>
      </c>
      <c r="C76" s="8" t="s">
        <v>366</v>
      </c>
      <c r="D76" s="532" t="s">
        <v>31</v>
      </c>
      <c r="E76" s="691">
        <v>7000</v>
      </c>
      <c r="F76" s="533">
        <f t="shared" si="5"/>
        <v>280</v>
      </c>
      <c r="G76" s="695">
        <f>+VLOOKUP(C76,[1]Hoja1!$B:$H,7,FALSE)*F76</f>
        <v>1008</v>
      </c>
      <c r="H76" s="1592"/>
      <c r="I76" s="1595"/>
      <c r="J76" s="1892"/>
      <c r="K76" s="1892"/>
      <c r="L76" s="1892"/>
      <c r="M76" s="1772"/>
    </row>
    <row r="77" spans="1:16">
      <c r="A77" s="1760" t="s">
        <v>14</v>
      </c>
      <c r="B77" s="29" t="s">
        <v>202</v>
      </c>
      <c r="C77" s="29" t="s">
        <v>356</v>
      </c>
      <c r="D77" s="529" t="s">
        <v>31</v>
      </c>
      <c r="E77" s="689">
        <v>500</v>
      </c>
      <c r="F77" s="529">
        <f t="shared" si="5"/>
        <v>20</v>
      </c>
      <c r="G77" s="693">
        <f>+VLOOKUP(C77,[1]Hoja1!$B:$H,7,FALSE)*F77</f>
        <v>50</v>
      </c>
      <c r="H77" s="1592"/>
      <c r="I77" s="1595"/>
      <c r="J77" s="1892"/>
      <c r="K77" s="1892"/>
      <c r="L77" s="1892"/>
      <c r="M77" s="1772"/>
    </row>
    <row r="78" spans="1:16">
      <c r="A78" s="1761"/>
      <c r="B78" s="2" t="s">
        <v>54</v>
      </c>
      <c r="C78" s="2" t="s">
        <v>358</v>
      </c>
      <c r="D78" s="531" t="s">
        <v>31</v>
      </c>
      <c r="E78" s="690">
        <v>500</v>
      </c>
      <c r="F78" s="531">
        <f t="shared" si="5"/>
        <v>20</v>
      </c>
      <c r="G78" s="694">
        <f>+VLOOKUP(C78,[1]Hoja1!$B:$H,7,FALSE)*F78</f>
        <v>368</v>
      </c>
      <c r="H78" s="1592"/>
      <c r="I78" s="1595"/>
      <c r="J78" s="1892"/>
      <c r="K78" s="1892"/>
      <c r="L78" s="1892"/>
      <c r="M78" s="1772"/>
    </row>
    <row r="79" spans="1:16">
      <c r="A79" s="1761"/>
      <c r="B79" s="2" t="s">
        <v>220</v>
      </c>
      <c r="C79" s="2" t="s">
        <v>421</v>
      </c>
      <c r="D79" s="531" t="s">
        <v>31</v>
      </c>
      <c r="E79" s="690">
        <v>1000</v>
      </c>
      <c r="F79" s="531">
        <f t="shared" si="5"/>
        <v>40</v>
      </c>
      <c r="G79" s="694">
        <f>+VLOOKUP(C79,[1]Hoja1!$B:$H,7,FALSE)*F79</f>
        <v>340</v>
      </c>
      <c r="H79" s="1592"/>
      <c r="I79" s="1595"/>
      <c r="J79" s="1892"/>
      <c r="K79" s="1892"/>
      <c r="L79" s="1892"/>
      <c r="M79" s="1772"/>
    </row>
    <row r="80" spans="1:16">
      <c r="A80" s="1761"/>
      <c r="B80" s="2" t="s">
        <v>108</v>
      </c>
      <c r="C80" s="2" t="s">
        <v>405</v>
      </c>
      <c r="D80" s="531" t="s">
        <v>31</v>
      </c>
      <c r="E80" s="690">
        <v>1000</v>
      </c>
      <c r="F80" s="531">
        <f t="shared" si="5"/>
        <v>40</v>
      </c>
      <c r="G80" s="694">
        <f>+VLOOKUP(C80,[1]Hoja1!$B:$H,7,FALSE)*F80</f>
        <v>476</v>
      </c>
      <c r="H80" s="1592"/>
      <c r="I80" s="1595"/>
      <c r="J80" s="1892"/>
      <c r="K80" s="1892"/>
      <c r="L80" s="1892"/>
      <c r="M80" s="1772"/>
    </row>
    <row r="81" spans="1:13">
      <c r="A81" s="1761"/>
      <c r="B81" s="2" t="s">
        <v>44</v>
      </c>
      <c r="C81" s="2" t="s">
        <v>331</v>
      </c>
      <c r="D81" s="531" t="s">
        <v>31</v>
      </c>
      <c r="E81" s="690">
        <v>200</v>
      </c>
      <c r="F81" s="531">
        <f t="shared" si="5"/>
        <v>8</v>
      </c>
      <c r="G81" s="694">
        <f>+VLOOKUP(C81,[1]Hoja1!$B:$H,7,FALSE)*F81</f>
        <v>34.523159999999997</v>
      </c>
      <c r="H81" s="1592"/>
      <c r="I81" s="1595"/>
      <c r="J81" s="1892"/>
      <c r="K81" s="1892"/>
      <c r="L81" s="1892"/>
      <c r="M81" s="1772"/>
    </row>
    <row r="82" spans="1:13" ht="16.5" thickBot="1">
      <c r="A82" s="1762"/>
      <c r="B82" s="32" t="s">
        <v>916</v>
      </c>
      <c r="C82" s="32" t="s">
        <v>917</v>
      </c>
      <c r="D82" s="534" t="s">
        <v>31</v>
      </c>
      <c r="E82" s="692">
        <v>150</v>
      </c>
      <c r="F82" s="534">
        <f t="shared" si="5"/>
        <v>6</v>
      </c>
      <c r="G82" s="696">
        <f>+VLOOKUP(C82,[1]Hoja1!$B:$H,7,FALSE)*F82</f>
        <v>30</v>
      </c>
      <c r="H82" s="1593"/>
      <c r="I82" s="1596"/>
      <c r="J82" s="1893"/>
      <c r="K82" s="1893"/>
      <c r="L82" s="1893"/>
      <c r="M82" s="1890"/>
    </row>
    <row r="84" spans="1:13" ht="16.5" thickBot="1"/>
    <row r="85" spans="1:13" ht="32.25" customHeight="1" thickBot="1">
      <c r="A85" s="1609" t="s">
        <v>121</v>
      </c>
      <c r="B85" s="1610"/>
      <c r="C85" s="1610"/>
      <c r="D85" s="1610"/>
      <c r="E85" s="1610"/>
      <c r="F85" s="1610"/>
      <c r="G85" s="1610"/>
      <c r="H85" s="1610"/>
      <c r="I85" s="1610"/>
      <c r="J85" s="1610"/>
      <c r="K85" s="1610"/>
      <c r="L85" s="1610"/>
      <c r="M85" s="1611"/>
    </row>
    <row r="86" spans="1:13" ht="48" thickBot="1">
      <c r="A86" s="663" t="s">
        <v>71</v>
      </c>
      <c r="B86" s="663" t="s">
        <v>72</v>
      </c>
      <c r="C86" s="663" t="s">
        <v>307</v>
      </c>
      <c r="D86" s="663" t="s">
        <v>73</v>
      </c>
      <c r="E86" s="663" t="s">
        <v>74</v>
      </c>
      <c r="F86" s="663" t="s">
        <v>28</v>
      </c>
      <c r="G86" s="663" t="s">
        <v>225</v>
      </c>
      <c r="H86" s="664" t="s">
        <v>807</v>
      </c>
      <c r="I86" s="685" t="s">
        <v>808</v>
      </c>
      <c r="J86" s="653" t="s">
        <v>809</v>
      </c>
      <c r="K86" s="653" t="s">
        <v>290</v>
      </c>
      <c r="L86" s="653" t="s">
        <v>291</v>
      </c>
      <c r="M86" s="654" t="s">
        <v>810</v>
      </c>
    </row>
    <row r="87" spans="1:13" s="541" customFormat="1">
      <c r="A87" s="1652" t="s">
        <v>811</v>
      </c>
      <c r="B87" s="43" t="s">
        <v>122</v>
      </c>
      <c r="C87" s="43" t="s">
        <v>409</v>
      </c>
      <c r="D87" s="43" t="s">
        <v>31</v>
      </c>
      <c r="E87" s="62">
        <v>3000</v>
      </c>
      <c r="F87" s="460">
        <f>+E87/350</f>
        <v>8.5714285714285712</v>
      </c>
      <c r="G87" s="638">
        <f>+VLOOKUP(C87,[1]Hoja1!$B:$H,7,FALSE)*F87</f>
        <v>68.571428571428569</v>
      </c>
      <c r="H87" s="1744">
        <f>+SUM(G87:G94)</f>
        <v>170.59542857142856</v>
      </c>
      <c r="I87" s="1747">
        <v>350</v>
      </c>
      <c r="J87" s="1758" t="s">
        <v>950</v>
      </c>
      <c r="K87" s="1695">
        <f>+H87</f>
        <v>170.59542857142856</v>
      </c>
      <c r="L87" s="1758" t="s">
        <v>950</v>
      </c>
      <c r="M87" s="1695">
        <f>+K87</f>
        <v>170.59542857142856</v>
      </c>
    </row>
    <row r="88" spans="1:13" s="541" customFormat="1">
      <c r="A88" s="1652"/>
      <c r="B88" s="43" t="s">
        <v>69</v>
      </c>
      <c r="C88" s="43" t="s">
        <v>322</v>
      </c>
      <c r="D88" s="43" t="s">
        <v>31</v>
      </c>
      <c r="E88" s="62">
        <v>2000</v>
      </c>
      <c r="F88" s="460">
        <f t="shared" ref="F88:F94" si="6">+E88/350</f>
        <v>5.7142857142857144</v>
      </c>
      <c r="G88" s="638">
        <f>+VLOOKUP(C88,[1]Hoja1!$B:$H,7,FALSE)*F88</f>
        <v>16</v>
      </c>
      <c r="H88" s="1745"/>
      <c r="I88" s="1748"/>
      <c r="J88" s="1696"/>
      <c r="K88" s="1696"/>
      <c r="L88" s="1696"/>
      <c r="M88" s="1696"/>
    </row>
    <row r="89" spans="1:13" s="541" customFormat="1">
      <c r="A89" s="1652"/>
      <c r="B89" s="43" t="s">
        <v>123</v>
      </c>
      <c r="C89" s="43" t="s">
        <v>305</v>
      </c>
      <c r="D89" s="43" t="s">
        <v>31</v>
      </c>
      <c r="E89" s="62">
        <v>3000</v>
      </c>
      <c r="F89" s="460">
        <f t="shared" si="6"/>
        <v>8.5714285714285712</v>
      </c>
      <c r="G89" s="638">
        <f>+VLOOKUP(C89,[1]Hoja1!$B:$H,7,FALSE)*F89</f>
        <v>23.999999999999996</v>
      </c>
      <c r="H89" s="1745"/>
      <c r="I89" s="1748"/>
      <c r="J89" s="1696"/>
      <c r="K89" s="1696"/>
      <c r="L89" s="1696"/>
      <c r="M89" s="1696"/>
    </row>
    <row r="90" spans="1:13" s="541" customFormat="1">
      <c r="A90" s="1652"/>
      <c r="B90" s="43" t="s">
        <v>124</v>
      </c>
      <c r="C90" s="43" t="s">
        <v>366</v>
      </c>
      <c r="D90" s="43" t="s">
        <v>31</v>
      </c>
      <c r="E90" s="62">
        <v>3000</v>
      </c>
      <c r="F90" s="460">
        <f t="shared" si="6"/>
        <v>8.5714285714285712</v>
      </c>
      <c r="G90" s="638">
        <f>+VLOOKUP(C90,[1]Hoja1!$B:$H,7,FALSE)*F90</f>
        <v>30.857142857142858</v>
      </c>
      <c r="H90" s="1745"/>
      <c r="I90" s="1748"/>
      <c r="J90" s="1696"/>
      <c r="K90" s="1696"/>
      <c r="L90" s="1696"/>
      <c r="M90" s="1696"/>
    </row>
    <row r="91" spans="1:13" s="541" customFormat="1">
      <c r="A91" s="1652"/>
      <c r="B91" s="43" t="s">
        <v>125</v>
      </c>
      <c r="C91" s="43" t="s">
        <v>410</v>
      </c>
      <c r="D91" s="43" t="s">
        <v>31</v>
      </c>
      <c r="E91" s="62">
        <v>5000</v>
      </c>
      <c r="F91" s="460">
        <f t="shared" si="6"/>
        <v>14.285714285714286</v>
      </c>
      <c r="G91" s="638">
        <f>+VLOOKUP(C91,[1]Hoja1!$B:$H,7,FALSE)*F91</f>
        <v>22.857142857142861</v>
      </c>
      <c r="H91" s="1745"/>
      <c r="I91" s="1748"/>
      <c r="J91" s="1696"/>
      <c r="K91" s="1696"/>
      <c r="L91" s="1696"/>
      <c r="M91" s="1696"/>
    </row>
    <row r="92" spans="1:13" s="541" customFormat="1">
      <c r="A92" s="1652"/>
      <c r="B92" s="43" t="s">
        <v>35</v>
      </c>
      <c r="C92" s="43" t="s">
        <v>317</v>
      </c>
      <c r="D92" s="43" t="s">
        <v>31</v>
      </c>
      <c r="E92" s="62">
        <v>1000</v>
      </c>
      <c r="F92" s="460">
        <f t="shared" si="6"/>
        <v>2.8571428571428572</v>
      </c>
      <c r="G92" s="638">
        <f>+VLOOKUP(C92,[1]Hoja1!$B:$H,7,FALSE)*F92</f>
        <v>3.1428571428571432</v>
      </c>
      <c r="H92" s="1745"/>
      <c r="I92" s="1748"/>
      <c r="J92" s="1696"/>
      <c r="K92" s="1696"/>
      <c r="L92" s="1696"/>
      <c r="M92" s="1696"/>
    </row>
    <row r="93" spans="1:13" s="541" customFormat="1">
      <c r="A93" s="1652"/>
      <c r="B93" s="43" t="s">
        <v>33</v>
      </c>
      <c r="C93" s="43" t="s">
        <v>309</v>
      </c>
      <c r="D93" s="43" t="s">
        <v>31</v>
      </c>
      <c r="E93" s="62">
        <v>150</v>
      </c>
      <c r="F93" s="460">
        <f t="shared" si="6"/>
        <v>0.42857142857142855</v>
      </c>
      <c r="G93" s="638">
        <f>+VLOOKUP(C93,[1]Hoja1!$B:$H,7,FALSE)*F93</f>
        <v>3.8571428571428568</v>
      </c>
      <c r="H93" s="1745"/>
      <c r="I93" s="1748"/>
      <c r="J93" s="1696"/>
      <c r="K93" s="1696"/>
      <c r="L93" s="1696"/>
      <c r="M93" s="1696"/>
    </row>
    <row r="94" spans="1:13" s="541" customFormat="1" ht="16.5" thickBot="1">
      <c r="A94" s="1653"/>
      <c r="B94" s="106" t="s">
        <v>43</v>
      </c>
      <c r="C94" s="106" t="s">
        <v>340</v>
      </c>
      <c r="D94" s="106" t="s">
        <v>31</v>
      </c>
      <c r="E94" s="107">
        <v>200</v>
      </c>
      <c r="F94" s="466">
        <f t="shared" si="6"/>
        <v>0.5714285714285714</v>
      </c>
      <c r="G94" s="639">
        <f>+VLOOKUP(C94,[1]Hoja1!$B:$H,7,FALSE)*F94</f>
        <v>1.3097142857142856</v>
      </c>
      <c r="H94" s="1746"/>
      <c r="I94" s="1749"/>
      <c r="J94" s="1697"/>
      <c r="K94" s="1697"/>
      <c r="L94" s="1697"/>
      <c r="M94" s="1697"/>
    </row>
    <row r="96" spans="1:13" ht="16.5" thickBot="1"/>
    <row r="97" spans="1:13" s="46" customFormat="1" ht="16.5" customHeight="1" thickBot="1">
      <c r="A97" s="1609" t="s">
        <v>120</v>
      </c>
      <c r="B97" s="1610"/>
      <c r="C97" s="1610"/>
      <c r="D97" s="1610"/>
      <c r="E97" s="1610"/>
      <c r="F97" s="1610"/>
      <c r="G97" s="1610"/>
      <c r="H97" s="1610"/>
      <c r="I97" s="1610"/>
      <c r="J97" s="1610"/>
      <c r="K97" s="1610"/>
      <c r="L97" s="1610"/>
      <c r="M97" s="1611"/>
    </row>
    <row r="98" spans="1:13" s="46" customFormat="1" ht="48" thickBot="1">
      <c r="A98" s="575" t="s">
        <v>71</v>
      </c>
      <c r="B98" s="575" t="s">
        <v>72</v>
      </c>
      <c r="C98" s="575" t="s">
        <v>307</v>
      </c>
      <c r="D98" s="575" t="s">
        <v>73</v>
      </c>
      <c r="E98" s="575" t="s">
        <v>223</v>
      </c>
      <c r="F98" s="575" t="s">
        <v>224</v>
      </c>
      <c r="G98" s="575" t="s">
        <v>225</v>
      </c>
      <c r="H98" s="575" t="s">
        <v>807</v>
      </c>
      <c r="I98" s="667" t="s">
        <v>808</v>
      </c>
      <c r="J98" s="575" t="s">
        <v>809</v>
      </c>
      <c r="K98" s="575" t="s">
        <v>290</v>
      </c>
      <c r="L98" s="575" t="s">
        <v>291</v>
      </c>
      <c r="M98" s="575" t="s">
        <v>810</v>
      </c>
    </row>
    <row r="99" spans="1:13" s="46" customFormat="1">
      <c r="A99" s="1701"/>
      <c r="B99" s="451" t="s">
        <v>55</v>
      </c>
      <c r="C99" s="459" t="s">
        <v>316</v>
      </c>
      <c r="D99" s="43" t="s">
        <v>31</v>
      </c>
      <c r="E99" s="62">
        <v>8000</v>
      </c>
      <c r="F99" s="62">
        <f t="shared" ref="F99:F107" si="7">+E99/350</f>
        <v>22.857142857142858</v>
      </c>
      <c r="G99" s="640">
        <f>+VLOOKUP(C99,[1]Hoja1!$B:$H,7,FALSE)*F99</f>
        <v>125.71428571428572</v>
      </c>
      <c r="H99" s="1664">
        <f>+SUM(G99:G107)</f>
        <v>332.27254658385095</v>
      </c>
      <c r="I99" s="1657">
        <v>350</v>
      </c>
      <c r="J99" s="1664"/>
      <c r="K99" s="1664"/>
      <c r="L99" s="1664"/>
      <c r="M99" s="1664"/>
    </row>
    <row r="100" spans="1:13" s="46" customFormat="1">
      <c r="A100" s="1701"/>
      <c r="B100" s="451" t="s">
        <v>205</v>
      </c>
      <c r="C100" s="459" t="s">
        <v>408</v>
      </c>
      <c r="D100" s="43" t="s">
        <v>31</v>
      </c>
      <c r="E100" s="62">
        <v>4000</v>
      </c>
      <c r="F100" s="62">
        <f t="shared" si="7"/>
        <v>11.428571428571429</v>
      </c>
      <c r="G100" s="640">
        <f>+VLOOKUP(C100,[1]Hoja1!$B:$H,7,FALSE)*F100</f>
        <v>45.714285714285715</v>
      </c>
      <c r="H100" s="1637"/>
      <c r="I100" s="1658"/>
      <c r="J100" s="1637"/>
      <c r="K100" s="1637"/>
      <c r="L100" s="1637"/>
      <c r="M100" s="1637"/>
    </row>
    <row r="101" spans="1:13" s="46" customFormat="1">
      <c r="A101" s="1701"/>
      <c r="B101" s="451" t="s">
        <v>151</v>
      </c>
      <c r="C101" s="459" t="s">
        <v>433</v>
      </c>
      <c r="D101" s="43" t="s">
        <v>31</v>
      </c>
      <c r="E101" s="62">
        <v>3000</v>
      </c>
      <c r="F101" s="62">
        <f t="shared" si="7"/>
        <v>8.5714285714285712</v>
      </c>
      <c r="G101" s="640">
        <f>+VLOOKUP(C101,[1]Hoja1!$B:$H,7,FALSE)*F101</f>
        <v>17.142857142857142</v>
      </c>
      <c r="H101" s="1637"/>
      <c r="I101" s="1658"/>
      <c r="J101" s="1637"/>
      <c r="K101" s="1637"/>
      <c r="L101" s="1637"/>
      <c r="M101" s="1637"/>
    </row>
    <row r="102" spans="1:13" s="46" customFormat="1">
      <c r="A102" s="1701"/>
      <c r="B102" s="453" t="s">
        <v>237</v>
      </c>
      <c r="C102" s="461" t="s">
        <v>311</v>
      </c>
      <c r="D102" s="63" t="s">
        <v>31</v>
      </c>
      <c r="E102" s="64">
        <f>1300*6</f>
        <v>7800</v>
      </c>
      <c r="F102" s="64">
        <f t="shared" si="7"/>
        <v>22.285714285714285</v>
      </c>
      <c r="G102" s="641">
        <f>+VLOOKUP(C102,[1]Hoja1!$B:$H,7,FALSE)*F102</f>
        <v>89.142857142857139</v>
      </c>
      <c r="H102" s="1637"/>
      <c r="I102" s="1658"/>
      <c r="J102" s="1637"/>
      <c r="K102" s="1637"/>
      <c r="L102" s="1637"/>
      <c r="M102" s="1637"/>
    </row>
    <row r="103" spans="1:13" s="46" customFormat="1">
      <c r="A103" s="1701"/>
      <c r="B103" s="453" t="s">
        <v>70</v>
      </c>
      <c r="C103" s="461" t="s">
        <v>830</v>
      </c>
      <c r="D103" s="63" t="s">
        <v>31</v>
      </c>
      <c r="E103" s="64">
        <v>2500</v>
      </c>
      <c r="F103" s="64">
        <f t="shared" si="7"/>
        <v>7.1428571428571432</v>
      </c>
      <c r="G103" s="641">
        <f>+VLOOKUP(C103,[1]Hoja1!$B:$H,7,FALSE)*F103</f>
        <v>37.080000000000005</v>
      </c>
      <c r="H103" s="1637"/>
      <c r="I103" s="1658"/>
      <c r="J103" s="1637"/>
      <c r="K103" s="1637"/>
      <c r="L103" s="1637"/>
      <c r="M103" s="1637"/>
    </row>
    <row r="104" spans="1:13" s="46" customFormat="1">
      <c r="A104" s="1701"/>
      <c r="B104" s="453" t="s">
        <v>831</v>
      </c>
      <c r="C104" s="461" t="s">
        <v>317</v>
      </c>
      <c r="D104" s="63" t="s">
        <v>31</v>
      </c>
      <c r="E104" s="64">
        <v>1000</v>
      </c>
      <c r="F104" s="64">
        <f t="shared" si="7"/>
        <v>2.8571428571428572</v>
      </c>
      <c r="G104" s="641">
        <f>+VLOOKUP(C104,[1]Hoja1!$B:$H,7,FALSE)*F104</f>
        <v>3.1428571428571432</v>
      </c>
      <c r="H104" s="1637"/>
      <c r="I104" s="1658"/>
      <c r="J104" s="1637"/>
      <c r="K104" s="1637"/>
      <c r="L104" s="1637"/>
      <c r="M104" s="1637"/>
    </row>
    <row r="105" spans="1:13" s="46" customFormat="1">
      <c r="A105" s="1701"/>
      <c r="B105" s="453" t="s">
        <v>832</v>
      </c>
      <c r="C105" s="461" t="s">
        <v>433</v>
      </c>
      <c r="D105" s="63" t="s">
        <v>31</v>
      </c>
      <c r="E105" s="64">
        <v>1000</v>
      </c>
      <c r="F105" s="64">
        <f t="shared" si="7"/>
        <v>2.8571428571428572</v>
      </c>
      <c r="G105" s="641">
        <f>+VLOOKUP(C105,[1]Hoja1!$B:$H,7,FALSE)*F105</f>
        <v>5.7142857142857144</v>
      </c>
      <c r="H105" s="1637"/>
      <c r="I105" s="1658"/>
      <c r="J105" s="1637"/>
      <c r="K105" s="1637"/>
      <c r="L105" s="1637"/>
      <c r="M105" s="1637"/>
    </row>
    <row r="106" spans="1:13" s="46" customFormat="1">
      <c r="A106" s="1701"/>
      <c r="B106" s="453" t="s">
        <v>833</v>
      </c>
      <c r="C106" s="461" t="s">
        <v>309</v>
      </c>
      <c r="D106" s="63" t="s">
        <v>31</v>
      </c>
      <c r="E106" s="64">
        <v>200</v>
      </c>
      <c r="F106" s="64">
        <f t="shared" si="7"/>
        <v>0.5714285714285714</v>
      </c>
      <c r="G106" s="641">
        <f>+VLOOKUP(C106,[1]Hoja1!$B:$H,7,FALSE)*F106</f>
        <v>5.1428571428571423</v>
      </c>
      <c r="H106" s="1637"/>
      <c r="I106" s="1658"/>
      <c r="J106" s="1637"/>
      <c r="K106" s="1637"/>
      <c r="L106" s="1637"/>
      <c r="M106" s="1637"/>
    </row>
    <row r="107" spans="1:13" s="46" customFormat="1" ht="16.5" thickBot="1">
      <c r="A107" s="1702"/>
      <c r="B107" s="452" t="s">
        <v>834</v>
      </c>
      <c r="C107" s="470" t="s">
        <v>406</v>
      </c>
      <c r="D107" s="65" t="s">
        <v>829</v>
      </c>
      <c r="E107" s="537">
        <v>400</v>
      </c>
      <c r="F107" s="537">
        <f t="shared" si="7"/>
        <v>1.1428571428571428</v>
      </c>
      <c r="G107" s="642">
        <f>+VLOOKUP(C107,[1]Hoja1!$B:$H,7,FALSE)*F107</f>
        <v>3.4782608695652169</v>
      </c>
      <c r="H107" s="1638"/>
      <c r="I107" s="1659"/>
      <c r="J107" s="1638"/>
      <c r="K107" s="1638"/>
      <c r="L107" s="1638"/>
      <c r="M107" s="1638"/>
    </row>
  </sheetData>
  <mergeCells count="61">
    <mergeCell ref="M99:M107"/>
    <mergeCell ref="I87:I94"/>
    <mergeCell ref="I99:I107"/>
    <mergeCell ref="J99:J107"/>
    <mergeCell ref="K99:K107"/>
    <mergeCell ref="L99:L107"/>
    <mergeCell ref="A99:A107"/>
    <mergeCell ref="H99:H107"/>
    <mergeCell ref="A45:A46"/>
    <mergeCell ref="H45:H46"/>
    <mergeCell ref="A87:A94"/>
    <mergeCell ref="H87:H94"/>
    <mergeCell ref="A51:A61"/>
    <mergeCell ref="H51:H64"/>
    <mergeCell ref="A49:M49"/>
    <mergeCell ref="I51:I61"/>
    <mergeCell ref="I69:I82"/>
    <mergeCell ref="A97:M97"/>
    <mergeCell ref="J87:J94"/>
    <mergeCell ref="K87:K94"/>
    <mergeCell ref="L87:L94"/>
    <mergeCell ref="M87:M94"/>
    <mergeCell ref="A26:A33"/>
    <mergeCell ref="A34:A41"/>
    <mergeCell ref="A2:M2"/>
    <mergeCell ref="I4:I10"/>
    <mergeCell ref="A4:A10"/>
    <mergeCell ref="A11:A15"/>
    <mergeCell ref="A16:A25"/>
    <mergeCell ref="H4:H10"/>
    <mergeCell ref="H11:H15"/>
    <mergeCell ref="I16:I25"/>
    <mergeCell ref="M4:M46"/>
    <mergeCell ref="L4:L46"/>
    <mergeCell ref="K4:K46"/>
    <mergeCell ref="J4:J46"/>
    <mergeCell ref="I45:I46"/>
    <mergeCell ref="A42:A44"/>
    <mergeCell ref="I26:I33"/>
    <mergeCell ref="I34:I41"/>
    <mergeCell ref="I42:I44"/>
    <mergeCell ref="I11:I15"/>
    <mergeCell ref="H16:H25"/>
    <mergeCell ref="H26:H33"/>
    <mergeCell ref="H34:H41"/>
    <mergeCell ref="H42:H44"/>
    <mergeCell ref="L69:L82"/>
    <mergeCell ref="K69:K82"/>
    <mergeCell ref="J69:J82"/>
    <mergeCell ref="A85:M85"/>
    <mergeCell ref="M51:M64"/>
    <mergeCell ref="A62:A64"/>
    <mergeCell ref="I62:I64"/>
    <mergeCell ref="L51:L64"/>
    <mergeCell ref="K51:K64"/>
    <mergeCell ref="J51:J64"/>
    <mergeCell ref="A69:A76"/>
    <mergeCell ref="A77:A82"/>
    <mergeCell ref="H69:H82"/>
    <mergeCell ref="M69:M82"/>
    <mergeCell ref="A67:M67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FB5E8-D0BA-4A32-A6DC-7A8F13582BC8}">
  <sheetPr>
    <tabColor theme="7" tint="0.39997558519241921"/>
  </sheetPr>
  <dimension ref="A1:N116"/>
  <sheetViews>
    <sheetView topLeftCell="A107" zoomScale="87" workbookViewId="0">
      <selection activeCell="B119" sqref="B119"/>
    </sheetView>
  </sheetViews>
  <sheetFormatPr baseColWidth="10" defaultColWidth="11.42578125" defaultRowHeight="15.75"/>
  <cols>
    <col min="1" max="1" width="15" style="540" customWidth="1"/>
    <col min="2" max="2" width="16.5703125" style="540" bestFit="1" customWidth="1"/>
    <col min="3" max="4" width="11.42578125" style="540"/>
    <col min="5" max="5" width="14.140625" style="540" bestFit="1" customWidth="1"/>
    <col min="6" max="6" width="12.140625" style="540" bestFit="1" customWidth="1"/>
    <col min="7" max="7" width="13" style="540" customWidth="1"/>
    <col min="8" max="8" width="12.42578125" style="707" bestFit="1" customWidth="1"/>
    <col min="9" max="9" width="11.42578125" style="698"/>
    <col min="10" max="10" width="12.42578125" style="540" bestFit="1" customWidth="1"/>
    <col min="11" max="11" width="13.5703125" style="540" bestFit="1" customWidth="1"/>
    <col min="12" max="12" width="12.42578125" style="540" bestFit="1" customWidth="1"/>
    <col min="13" max="13" width="15.5703125" style="540" customWidth="1"/>
    <col min="14" max="16384" width="11.42578125" style="540"/>
  </cols>
  <sheetData>
    <row r="1" spans="1:13" ht="16.5" thickBot="1"/>
    <row r="2" spans="1:13" ht="16.5" thickBot="1">
      <c r="A2" s="1628" t="s">
        <v>815</v>
      </c>
      <c r="B2" s="1629"/>
      <c r="C2" s="1629"/>
      <c r="D2" s="1629"/>
      <c r="E2" s="1629"/>
      <c r="F2" s="1629"/>
      <c r="G2" s="1629"/>
      <c r="H2" s="1629"/>
      <c r="I2" s="1629"/>
      <c r="J2" s="1629"/>
      <c r="K2" s="1629"/>
      <c r="L2" s="1629"/>
      <c r="M2" s="1630"/>
    </row>
    <row r="3" spans="1:13" ht="48" thickBot="1">
      <c r="A3" s="699" t="s">
        <v>71</v>
      </c>
      <c r="B3" s="699" t="s">
        <v>72</v>
      </c>
      <c r="C3" s="699" t="s">
        <v>307</v>
      </c>
      <c r="D3" s="699" t="s">
        <v>73</v>
      </c>
      <c r="E3" s="699" t="s">
        <v>223</v>
      </c>
      <c r="F3" s="699" t="s">
        <v>224</v>
      </c>
      <c r="G3" s="699" t="s">
        <v>225</v>
      </c>
      <c r="H3" s="708" t="s">
        <v>807</v>
      </c>
      <c r="I3" s="667" t="s">
        <v>808</v>
      </c>
      <c r="J3" s="699" t="s">
        <v>809</v>
      </c>
      <c r="K3" s="699" t="s">
        <v>290</v>
      </c>
      <c r="L3" s="699" t="s">
        <v>291</v>
      </c>
      <c r="M3" s="699" t="s">
        <v>810</v>
      </c>
    </row>
    <row r="4" spans="1:13">
      <c r="A4" s="1631" t="s">
        <v>919</v>
      </c>
      <c r="B4" s="604" t="s">
        <v>926</v>
      </c>
      <c r="C4" s="604" t="s">
        <v>403</v>
      </c>
      <c r="D4" s="606" t="s">
        <v>31</v>
      </c>
      <c r="E4" s="604">
        <f>+F4*$I$4</f>
        <v>11400</v>
      </c>
      <c r="F4" s="604">
        <v>190</v>
      </c>
      <c r="G4" s="1089">
        <f>+VLOOKUP(C4,[1]Hoja1!$B:$H,7,FALSE)*F4</f>
        <v>4750</v>
      </c>
      <c r="H4" s="1591">
        <f>+SUM(G4:G12)</f>
        <v>4831.1279411764717</v>
      </c>
      <c r="I4" s="1594">
        <v>60</v>
      </c>
      <c r="J4" s="1771">
        <f>+'CIF-CDF'!F99</f>
        <v>651.26849151541046</v>
      </c>
      <c r="K4" s="1771">
        <f>+H4+H42+H40+J4+M108+M95</f>
        <v>7418.2703006597858</v>
      </c>
      <c r="L4" s="1771">
        <f>+'CIF-CDF'!E78</f>
        <v>867.12329046975083</v>
      </c>
      <c r="M4" s="1771">
        <f>+K4+L4</f>
        <v>8285.3935911295375</v>
      </c>
    </row>
    <row r="5" spans="1:13">
      <c r="A5" s="1632"/>
      <c r="B5" s="2" t="s">
        <v>931</v>
      </c>
      <c r="C5" s="2" t="s">
        <v>317</v>
      </c>
      <c r="D5" s="3" t="s">
        <v>31</v>
      </c>
      <c r="E5" s="38">
        <f t="shared" ref="E5:E12" si="0">+F5*$I$4</f>
        <v>220.58823529411762</v>
      </c>
      <c r="F5" s="3">
        <v>3.6764705882352939</v>
      </c>
      <c r="G5" s="36">
        <f>+VLOOKUP(C5,[1]Hoja1!$B:$H,7,FALSE)*F5</f>
        <v>4.0441176470588234</v>
      </c>
      <c r="H5" s="1592"/>
      <c r="I5" s="1595"/>
      <c r="J5" s="1931"/>
      <c r="K5" s="1931"/>
      <c r="L5" s="1931"/>
      <c r="M5" s="1931"/>
    </row>
    <row r="6" spans="1:13">
      <c r="A6" s="1632"/>
      <c r="B6" s="2" t="s">
        <v>930</v>
      </c>
      <c r="C6" s="2" t="s">
        <v>367</v>
      </c>
      <c r="D6" s="3" t="s">
        <v>31</v>
      </c>
      <c r="E6" s="38">
        <f t="shared" si="0"/>
        <v>441.17647058823525</v>
      </c>
      <c r="F6" s="3">
        <v>7.3529411764705879</v>
      </c>
      <c r="G6" s="36">
        <f>+VLOOKUP(C6,[1]Hoja1!$B:$H,7,FALSE)*F6</f>
        <v>14.705882352941176</v>
      </c>
      <c r="H6" s="1592"/>
      <c r="I6" s="1595"/>
      <c r="J6" s="1931"/>
      <c r="K6" s="1931"/>
      <c r="L6" s="1931"/>
      <c r="M6" s="1931"/>
    </row>
    <row r="7" spans="1:13">
      <c r="A7" s="1632"/>
      <c r="B7" s="2" t="s">
        <v>932</v>
      </c>
      <c r="C7" s="2" t="s">
        <v>318</v>
      </c>
      <c r="D7" s="3" t="s">
        <v>31</v>
      </c>
      <c r="E7" s="38">
        <f t="shared" si="0"/>
        <v>220.58823529411762</v>
      </c>
      <c r="F7" s="3">
        <v>3.6764705882352939</v>
      </c>
      <c r="G7" s="36">
        <f>+VLOOKUP(C7,[1]Hoja1!$B:$H,7,FALSE)*F7</f>
        <v>7.3529411764705879</v>
      </c>
      <c r="H7" s="1592"/>
      <c r="I7" s="1595"/>
      <c r="J7" s="1931"/>
      <c r="K7" s="1931"/>
      <c r="L7" s="1931"/>
      <c r="M7" s="1931"/>
    </row>
    <row r="8" spans="1:13">
      <c r="A8" s="1632"/>
      <c r="B8" s="2" t="s">
        <v>231</v>
      </c>
      <c r="C8" s="2" t="s">
        <v>426</v>
      </c>
      <c r="D8" s="3" t="s">
        <v>31</v>
      </c>
      <c r="E8" s="38">
        <f t="shared" si="0"/>
        <v>220.58823529411762</v>
      </c>
      <c r="F8" s="3">
        <v>3.6764705882352939</v>
      </c>
      <c r="G8" s="39">
        <f>+VLOOKUP(C8,[1]Hoja1!$B:$H,7,FALSE)*F8</f>
        <v>8.2720588235294112</v>
      </c>
      <c r="H8" s="1592"/>
      <c r="I8" s="1595"/>
      <c r="J8" s="1931"/>
      <c r="K8" s="1931"/>
      <c r="L8" s="1931"/>
      <c r="M8" s="1931"/>
    </row>
    <row r="9" spans="1:13">
      <c r="A9" s="1632"/>
      <c r="B9" s="8" t="s">
        <v>81</v>
      </c>
      <c r="C9" s="8" t="s">
        <v>317</v>
      </c>
      <c r="D9" s="9" t="s">
        <v>31</v>
      </c>
      <c r="E9" s="253">
        <f t="shared" si="0"/>
        <v>441.17647058823525</v>
      </c>
      <c r="F9" s="9">
        <v>7.3529411764705879</v>
      </c>
      <c r="G9" s="118">
        <f>+VLOOKUP(C9,[1]Hoja1!$B:$H,7,FALSE)*F9</f>
        <v>8.0882352941176467</v>
      </c>
      <c r="H9" s="1592"/>
      <c r="I9" s="1595"/>
      <c r="J9" s="1931"/>
      <c r="K9" s="1931"/>
      <c r="L9" s="1931"/>
      <c r="M9" s="1931"/>
    </row>
    <row r="10" spans="1:13">
      <c r="A10" s="1632"/>
      <c r="B10" s="8" t="s">
        <v>83</v>
      </c>
      <c r="C10" s="8" t="s">
        <v>318</v>
      </c>
      <c r="D10" s="9" t="s">
        <v>31</v>
      </c>
      <c r="E10" s="253">
        <f t="shared" si="0"/>
        <v>441.17647058823525</v>
      </c>
      <c r="F10" s="9">
        <v>7.3529411764705879</v>
      </c>
      <c r="G10" s="118">
        <f>+VLOOKUP(C10,[1]Hoja1!$B:$H,7,FALSE)*F10</f>
        <v>14.705882352941176</v>
      </c>
      <c r="H10" s="1592"/>
      <c r="I10" s="1595"/>
      <c r="J10" s="1931"/>
      <c r="K10" s="1931"/>
      <c r="L10" s="1931"/>
      <c r="M10" s="1931"/>
    </row>
    <row r="11" spans="1:13">
      <c r="A11" s="1632"/>
      <c r="B11" s="2" t="s">
        <v>43</v>
      </c>
      <c r="C11" s="2" t="s">
        <v>340</v>
      </c>
      <c r="D11" s="3" t="s">
        <v>31</v>
      </c>
      <c r="E11" s="253">
        <f t="shared" si="0"/>
        <v>88.235294117647072</v>
      </c>
      <c r="F11" s="9">
        <v>1.4705882352941178</v>
      </c>
      <c r="G11" s="118">
        <f>+VLOOKUP(C11,[1]Hoja1!$B:$H,7,FALSE)*F11</f>
        <v>3.3705882352941177</v>
      </c>
      <c r="H11" s="1592"/>
      <c r="I11" s="1595"/>
      <c r="J11" s="1931"/>
      <c r="K11" s="1931"/>
      <c r="L11" s="1931"/>
      <c r="M11" s="1931"/>
    </row>
    <row r="12" spans="1:13" ht="16.5" thickBot="1">
      <c r="A12" s="1618"/>
      <c r="B12" s="32" t="s">
        <v>69</v>
      </c>
      <c r="C12" s="32" t="s">
        <v>322</v>
      </c>
      <c r="D12" s="33" t="s">
        <v>31</v>
      </c>
      <c r="E12" s="414">
        <f t="shared" si="0"/>
        <v>441.17647058823525</v>
      </c>
      <c r="F12" s="33">
        <v>7.3529411764705879</v>
      </c>
      <c r="G12" s="34">
        <f>+VLOOKUP(C12,[1]Hoja1!$B:$H,7,FALSE)*F12</f>
        <v>20.588235294117645</v>
      </c>
      <c r="H12" s="1593"/>
      <c r="I12" s="1596"/>
      <c r="J12" s="1931"/>
      <c r="K12" s="1931"/>
      <c r="L12" s="1931"/>
      <c r="M12" s="1931"/>
    </row>
    <row r="13" spans="1:13" ht="44.25" customHeight="1">
      <c r="A13" s="1597" t="s">
        <v>186</v>
      </c>
      <c r="B13" s="1097" t="s">
        <v>1012</v>
      </c>
      <c r="C13" s="604" t="s">
        <v>374</v>
      </c>
      <c r="D13" s="606" t="s">
        <v>31</v>
      </c>
      <c r="E13" s="607">
        <f>+F13*$I$13</f>
        <v>11788.235294117647</v>
      </c>
      <c r="F13" s="607">
        <v>196.47058823529412</v>
      </c>
      <c r="G13" s="1089">
        <f>+VLOOKUP(C13,[1]Hoja1!$B:$H,7,FALSE)*F13</f>
        <v>1971.3858823529413</v>
      </c>
      <c r="H13" s="1591">
        <f>+SUM(G13:G20)</f>
        <v>2169.7548725019251</v>
      </c>
      <c r="I13" s="1594">
        <v>60</v>
      </c>
      <c r="J13" s="1931"/>
      <c r="K13" s="1931"/>
      <c r="L13" s="1931"/>
      <c r="M13" s="1931"/>
    </row>
    <row r="14" spans="1:13">
      <c r="A14" s="1599"/>
      <c r="B14" s="52" t="s">
        <v>187</v>
      </c>
      <c r="C14" s="2" t="s">
        <v>305</v>
      </c>
      <c r="D14" s="3" t="s">
        <v>31</v>
      </c>
      <c r="E14" s="38">
        <f t="shared" ref="E14:E20" si="1">+F14*$I$13</f>
        <v>2142.8571428571431</v>
      </c>
      <c r="F14" s="3">
        <v>35.714285714285715</v>
      </c>
      <c r="G14" s="36">
        <f>+VLOOKUP(C14,[1]Hoja1!$B:$H,7,FALSE)*F14</f>
        <v>100</v>
      </c>
      <c r="H14" s="1592"/>
      <c r="I14" s="1595"/>
      <c r="J14" s="1931"/>
      <c r="K14" s="1931"/>
      <c r="L14" s="1931"/>
      <c r="M14" s="1931"/>
    </row>
    <row r="15" spans="1:13">
      <c r="A15" s="1599"/>
      <c r="B15" s="52" t="s">
        <v>69</v>
      </c>
      <c r="C15" s="2" t="s">
        <v>322</v>
      </c>
      <c r="D15" s="3" t="s">
        <v>31</v>
      </c>
      <c r="E15" s="38">
        <f t="shared" si="1"/>
        <v>714.28571428571433</v>
      </c>
      <c r="F15" s="3">
        <v>11.904761904761905</v>
      </c>
      <c r="G15" s="36">
        <f>+VLOOKUP(C15,[1]Hoja1!$B:$H,7,FALSE)*F15</f>
        <v>33.333333333333336</v>
      </c>
      <c r="H15" s="1592"/>
      <c r="I15" s="1595"/>
      <c r="J15" s="1931"/>
      <c r="K15" s="1931"/>
      <c r="L15" s="1931"/>
      <c r="M15" s="1931"/>
    </row>
    <row r="16" spans="1:13">
      <c r="A16" s="1600"/>
      <c r="B16" s="56" t="s">
        <v>138</v>
      </c>
      <c r="C16" s="8" t="s">
        <v>370</v>
      </c>
      <c r="D16" s="9" t="s">
        <v>31</v>
      </c>
      <c r="E16" s="253">
        <f t="shared" si="1"/>
        <v>71.428571428571431</v>
      </c>
      <c r="F16" s="9">
        <v>1.1904761904761905</v>
      </c>
      <c r="G16" s="37">
        <f>+VLOOKUP(C16,[1]Hoja1!$B:$H,7,FALSE)*F16</f>
        <v>9.7819259259259255</v>
      </c>
      <c r="H16" s="1592"/>
      <c r="I16" s="1595"/>
      <c r="J16" s="1931"/>
      <c r="K16" s="1931"/>
      <c r="L16" s="1931"/>
      <c r="M16" s="1931"/>
    </row>
    <row r="17" spans="1:13">
      <c r="A17" s="1600"/>
      <c r="B17" s="56" t="s">
        <v>139</v>
      </c>
      <c r="C17" s="8" t="s">
        <v>352</v>
      </c>
      <c r="D17" s="9" t="s">
        <v>39</v>
      </c>
      <c r="E17" s="253">
        <f t="shared" si="1"/>
        <v>21.428571428571431</v>
      </c>
      <c r="F17" s="9">
        <v>0.35714285714285715</v>
      </c>
      <c r="G17" s="37">
        <f>+VLOOKUP(C17,[1]Hoja1!$B:$H,7,FALSE)*F17</f>
        <v>4.8782171052631575</v>
      </c>
      <c r="H17" s="1592"/>
      <c r="I17" s="1595"/>
      <c r="J17" s="1931"/>
      <c r="K17" s="1931"/>
      <c r="L17" s="1931"/>
      <c r="M17" s="1931"/>
    </row>
    <row r="18" spans="1:13">
      <c r="A18" s="1600"/>
      <c r="B18" s="56" t="s">
        <v>434</v>
      </c>
      <c r="C18" s="8" t="s">
        <v>435</v>
      </c>
      <c r="D18" s="9" t="s">
        <v>41</v>
      </c>
      <c r="E18" s="253">
        <f t="shared" si="1"/>
        <v>2.1428571428571428</v>
      </c>
      <c r="F18" s="9">
        <v>3.5714285714285712E-2</v>
      </c>
      <c r="G18" s="37">
        <f>+VLOOKUP(C18,[1]Hoja1!$B:$H,7,FALSE)*F18</f>
        <v>0.3007518796992481</v>
      </c>
      <c r="H18" s="1592"/>
      <c r="I18" s="1595"/>
      <c r="J18" s="1931"/>
      <c r="K18" s="1931"/>
      <c r="L18" s="1931"/>
      <c r="M18" s="1931"/>
    </row>
    <row r="19" spans="1:13">
      <c r="A19" s="1600"/>
      <c r="B19" s="56" t="s">
        <v>43</v>
      </c>
      <c r="C19" s="8" t="s">
        <v>340</v>
      </c>
      <c r="D19" s="9" t="s">
        <v>31</v>
      </c>
      <c r="E19" s="253">
        <f t="shared" si="1"/>
        <v>64.285714285714278</v>
      </c>
      <c r="F19" s="9">
        <v>1.0714285714285714</v>
      </c>
      <c r="G19" s="37">
        <f>+VLOOKUP(C19,[1]Hoja1!$B:$H,7,FALSE)*F19</f>
        <v>2.4557142857142855</v>
      </c>
      <c r="H19" s="1592"/>
      <c r="I19" s="1595"/>
      <c r="J19" s="1931"/>
      <c r="K19" s="1931"/>
      <c r="L19" s="1931"/>
      <c r="M19" s="1931"/>
    </row>
    <row r="20" spans="1:13" ht="16.5" thickBot="1">
      <c r="A20" s="1601"/>
      <c r="B20" s="68" t="s">
        <v>172</v>
      </c>
      <c r="C20" s="32" t="s">
        <v>313</v>
      </c>
      <c r="D20" s="33" t="s">
        <v>31</v>
      </c>
      <c r="E20" s="414">
        <f t="shared" si="1"/>
        <v>357.14285714285717</v>
      </c>
      <c r="F20" s="33">
        <v>5.9523809523809526</v>
      </c>
      <c r="G20" s="34">
        <f>+VLOOKUP(C20,[1]Hoja1!$B:$H,7,FALSE)*F20</f>
        <v>47.61904761904762</v>
      </c>
      <c r="H20" s="1593"/>
      <c r="I20" s="1596"/>
      <c r="J20" s="1931"/>
      <c r="K20" s="1931"/>
      <c r="L20" s="1931"/>
      <c r="M20" s="1931"/>
    </row>
    <row r="21" spans="1:13">
      <c r="A21" s="1773" t="s">
        <v>920</v>
      </c>
      <c r="B21" s="608" t="s">
        <v>825</v>
      </c>
      <c r="C21" s="608" t="s">
        <v>374</v>
      </c>
      <c r="D21" s="609" t="s">
        <v>31</v>
      </c>
      <c r="E21" s="1107">
        <f>+F21*$I$21</f>
        <v>12000</v>
      </c>
      <c r="F21" s="609">
        <v>200</v>
      </c>
      <c r="G21" s="1123">
        <f>+VLOOKUP(C21,[1]Hoja1!$B:$H,7,FALSE)*F21</f>
        <v>2006.8000000000002</v>
      </c>
      <c r="H21" s="1591">
        <f>+SUM(G21:G26)</f>
        <v>2035.1438023733785</v>
      </c>
      <c r="I21" s="1594">
        <v>60</v>
      </c>
      <c r="J21" s="1931"/>
      <c r="K21" s="1931"/>
      <c r="L21" s="1931"/>
      <c r="M21" s="1931"/>
    </row>
    <row r="22" spans="1:13">
      <c r="A22" s="1774"/>
      <c r="B22" s="2" t="s">
        <v>144</v>
      </c>
      <c r="C22" s="2" t="s">
        <v>445</v>
      </c>
      <c r="D22" s="3" t="s">
        <v>31</v>
      </c>
      <c r="E22" s="38">
        <f t="shared" ref="E22:E26" si="2">+F22*$I$21</f>
        <v>25</v>
      </c>
      <c r="F22" s="3">
        <v>0.41666666666666669</v>
      </c>
      <c r="G22" s="434">
        <f>+VLOOKUP(C22,[1]Hoja1!$B:$H,7,FALSE)*F22</f>
        <v>3.3333330507662833</v>
      </c>
      <c r="H22" s="1592"/>
      <c r="I22" s="1595"/>
      <c r="J22" s="1931"/>
      <c r="K22" s="1931"/>
      <c r="L22" s="1931"/>
      <c r="M22" s="1931"/>
    </row>
    <row r="23" spans="1:13">
      <c r="A23" s="1774"/>
      <c r="B23" s="2" t="s">
        <v>156</v>
      </c>
      <c r="C23" s="2" t="s">
        <v>352</v>
      </c>
      <c r="D23" s="3" t="s">
        <v>63</v>
      </c>
      <c r="E23" s="38">
        <f t="shared" si="2"/>
        <v>16.666666666666664</v>
      </c>
      <c r="F23" s="3">
        <v>0.27777777777777773</v>
      </c>
      <c r="G23" s="434">
        <f>+VLOOKUP(C23,[1]Hoja1!$B:$H,7,FALSE)*F23</f>
        <v>3.7941688596491221</v>
      </c>
      <c r="H23" s="1592"/>
      <c r="I23" s="1595"/>
      <c r="J23" s="1931"/>
      <c r="K23" s="1931"/>
      <c r="L23" s="1931"/>
      <c r="M23" s="1931"/>
    </row>
    <row r="24" spans="1:13">
      <c r="A24" s="1774"/>
      <c r="B24" s="2" t="s">
        <v>84</v>
      </c>
      <c r="C24" s="2" t="s">
        <v>370</v>
      </c>
      <c r="D24" s="3" t="s">
        <v>31</v>
      </c>
      <c r="E24" s="38">
        <f t="shared" si="2"/>
        <v>100</v>
      </c>
      <c r="F24" s="3">
        <v>1.6666666666666667</v>
      </c>
      <c r="G24" s="434">
        <f>+VLOOKUP(C24,[1]Hoja1!$B:$H,7,FALSE)*F24</f>
        <v>13.694696296296296</v>
      </c>
      <c r="H24" s="1592"/>
      <c r="I24" s="1595"/>
      <c r="J24" s="1931"/>
      <c r="K24" s="1931"/>
      <c r="L24" s="1931"/>
      <c r="M24" s="1931"/>
    </row>
    <row r="25" spans="1:13">
      <c r="A25" s="1774"/>
      <c r="B25" s="2" t="s">
        <v>43</v>
      </c>
      <c r="C25" s="2" t="s">
        <v>340</v>
      </c>
      <c r="D25" s="3" t="s">
        <v>31</v>
      </c>
      <c r="E25" s="38">
        <f t="shared" si="2"/>
        <v>40</v>
      </c>
      <c r="F25" s="3">
        <v>0.66666666666666663</v>
      </c>
      <c r="G25" s="803">
        <f>+VLOOKUP(C25,[1]Hoja1!$B:$H,7,FALSE)*F25</f>
        <v>1.5279999999999998</v>
      </c>
      <c r="H25" s="1592"/>
      <c r="I25" s="1595"/>
      <c r="J25" s="1931"/>
      <c r="K25" s="1931"/>
      <c r="L25" s="1931"/>
      <c r="M25" s="1931"/>
    </row>
    <row r="26" spans="1:13" ht="16.5" thickBot="1">
      <c r="A26" s="1775"/>
      <c r="B26" s="6" t="s">
        <v>44</v>
      </c>
      <c r="C26" s="6" t="s">
        <v>331</v>
      </c>
      <c r="D26" s="7" t="s">
        <v>31</v>
      </c>
      <c r="E26" s="860">
        <f t="shared" si="2"/>
        <v>83.333333333333343</v>
      </c>
      <c r="F26" s="7">
        <v>1.3888888888888891</v>
      </c>
      <c r="G26" s="700">
        <f>+VLOOKUP(C26,[1]Hoja1!$B:$H,7,FALSE)*F26</f>
        <v>5.9936041666666666</v>
      </c>
      <c r="H26" s="1593"/>
      <c r="I26" s="1596"/>
      <c r="J26" s="1931"/>
      <c r="K26" s="1931"/>
      <c r="L26" s="1931"/>
      <c r="M26" s="1931"/>
    </row>
    <row r="27" spans="1:13">
      <c r="A27" s="1631" t="s">
        <v>15</v>
      </c>
      <c r="B27" s="29" t="s">
        <v>15</v>
      </c>
      <c r="C27" s="29" t="s">
        <v>365</v>
      </c>
      <c r="D27" s="30" t="s">
        <v>31</v>
      </c>
      <c r="E27" s="29">
        <f>10*500</f>
        <v>5000</v>
      </c>
      <c r="F27" s="29">
        <v>50</v>
      </c>
      <c r="G27" s="31">
        <f>+VLOOKUP(C27,[1]Hoja1!$B:$H,7,FALSE)*F27</f>
        <v>377.60869565217388</v>
      </c>
      <c r="H27" s="1591">
        <f>+SUM(G27:G35)</f>
        <v>545.33279205135091</v>
      </c>
      <c r="I27" s="1594">
        <f>E27/F27</f>
        <v>100</v>
      </c>
      <c r="J27" s="1931"/>
      <c r="K27" s="1931"/>
      <c r="L27" s="1931"/>
      <c r="M27" s="1931"/>
    </row>
    <row r="28" spans="1:13">
      <c r="A28" s="1632"/>
      <c r="B28" s="2" t="s">
        <v>69</v>
      </c>
      <c r="C28" s="2" t="s">
        <v>322</v>
      </c>
      <c r="D28" s="3" t="s">
        <v>31</v>
      </c>
      <c r="E28" s="482">
        <f>+(5*500)/3</f>
        <v>833.33333333333337</v>
      </c>
      <c r="F28" s="3">
        <f>+E28/72</f>
        <v>11.574074074074074</v>
      </c>
      <c r="G28" s="36">
        <f>+VLOOKUP(C28,[1]Hoja1!$B:$H,7,FALSE)*F28</f>
        <v>32.407407407407405</v>
      </c>
      <c r="H28" s="1592"/>
      <c r="I28" s="1595"/>
      <c r="J28" s="1931"/>
      <c r="K28" s="1931"/>
      <c r="L28" s="1931"/>
      <c r="M28" s="1931"/>
    </row>
    <row r="29" spans="1:13">
      <c r="A29" s="1632"/>
      <c r="B29" s="2" t="s">
        <v>79</v>
      </c>
      <c r="C29" s="2" t="s">
        <v>305</v>
      </c>
      <c r="D29" s="3" t="s">
        <v>31</v>
      </c>
      <c r="E29" s="482">
        <f>+(5*500)/3</f>
        <v>833.33333333333337</v>
      </c>
      <c r="F29" s="3">
        <f>+E29/72</f>
        <v>11.574074074074074</v>
      </c>
      <c r="G29" s="36">
        <f>+VLOOKUP(C29,[1]Hoja1!$B:$H,7,FALSE)*F29</f>
        <v>32.407407407407405</v>
      </c>
      <c r="H29" s="1592"/>
      <c r="I29" s="1595"/>
      <c r="J29" s="1931"/>
      <c r="K29" s="1931"/>
      <c r="L29" s="1931"/>
      <c r="M29" s="1931"/>
    </row>
    <row r="30" spans="1:13">
      <c r="A30" s="1632"/>
      <c r="B30" s="2" t="s">
        <v>80</v>
      </c>
      <c r="C30" s="2" t="s">
        <v>366</v>
      </c>
      <c r="D30" s="3" t="s">
        <v>31</v>
      </c>
      <c r="E30" s="482">
        <f>+(5*500)/3</f>
        <v>833.33333333333337</v>
      </c>
      <c r="F30" s="3">
        <f t="shared" ref="F30:F35" si="3">+E30/72</f>
        <v>11.574074074074074</v>
      </c>
      <c r="G30" s="36">
        <f>+VLOOKUP(C30,[1]Hoja1!$B:$H,7,FALSE)*F30</f>
        <v>41.666666666666671</v>
      </c>
      <c r="H30" s="1592"/>
      <c r="I30" s="1595"/>
      <c r="J30" s="1931"/>
      <c r="K30" s="1931"/>
      <c r="L30" s="1931"/>
      <c r="M30" s="1931"/>
    </row>
    <row r="31" spans="1:13">
      <c r="A31" s="1632"/>
      <c r="B31" s="2" t="s">
        <v>43</v>
      </c>
      <c r="C31" s="2" t="s">
        <v>340</v>
      </c>
      <c r="D31" s="3" t="s">
        <v>31</v>
      </c>
      <c r="E31" s="482">
        <v>100</v>
      </c>
      <c r="F31" s="3">
        <f>+E31/I27</f>
        <v>1</v>
      </c>
      <c r="G31" s="36">
        <f>+VLOOKUP(C31,[1]Hoja1!$B:$H,7,FALSE)*F31</f>
        <v>2.2919999999999998</v>
      </c>
      <c r="H31" s="1592"/>
      <c r="I31" s="1595"/>
      <c r="J31" s="1931"/>
      <c r="K31" s="1931"/>
      <c r="L31" s="1931"/>
      <c r="M31" s="1931"/>
    </row>
    <row r="32" spans="1:13">
      <c r="A32" s="1632"/>
      <c r="B32" s="2" t="s">
        <v>81</v>
      </c>
      <c r="C32" s="543" t="s">
        <v>317</v>
      </c>
      <c r="D32" s="3" t="s">
        <v>31</v>
      </c>
      <c r="E32" s="482">
        <f>1000/3</f>
        <v>333.33333333333331</v>
      </c>
      <c r="F32" s="3">
        <f>+E32/72</f>
        <v>4.6296296296296298</v>
      </c>
      <c r="G32" s="36">
        <f>+VLOOKUP(C32,[1]Hoja1!$B:$H,7,FALSE)*F32</f>
        <v>5.0925925925925934</v>
      </c>
      <c r="H32" s="1592"/>
      <c r="I32" s="1595"/>
      <c r="J32" s="1931"/>
      <c r="K32" s="1931"/>
      <c r="L32" s="1931"/>
      <c r="M32" s="1931"/>
    </row>
    <row r="33" spans="1:13">
      <c r="A33" s="1632"/>
      <c r="B33" s="2" t="s">
        <v>32</v>
      </c>
      <c r="C33" s="2" t="s">
        <v>306</v>
      </c>
      <c r="D33" s="3" t="s">
        <v>31</v>
      </c>
      <c r="E33" s="482">
        <f>1*500/3</f>
        <v>166.66666666666666</v>
      </c>
      <c r="F33" s="3">
        <f t="shared" si="3"/>
        <v>2.3148148148148149</v>
      </c>
      <c r="G33" s="36">
        <f>+VLOOKUP(C33,[1]Hoja1!$B:$H,7,FALSE)*F33</f>
        <v>5.0925925925925934</v>
      </c>
      <c r="H33" s="1592"/>
      <c r="I33" s="1595"/>
      <c r="J33" s="1931"/>
      <c r="K33" s="1931"/>
      <c r="L33" s="1931"/>
      <c r="M33" s="1931"/>
    </row>
    <row r="34" spans="1:13">
      <c r="A34" s="1632"/>
      <c r="B34" s="2" t="s">
        <v>55</v>
      </c>
      <c r="C34" s="2" t="s">
        <v>367</v>
      </c>
      <c r="D34" s="3" t="s">
        <v>31</v>
      </c>
      <c r="E34" s="482">
        <f>(8*500)/3</f>
        <v>1333.3333333333333</v>
      </c>
      <c r="F34" s="3">
        <f t="shared" si="3"/>
        <v>18.518518518518519</v>
      </c>
      <c r="G34" s="36">
        <f>+VLOOKUP(C34,[1]Hoja1!$B:$H,7,FALSE)*F34</f>
        <v>37.037037037037038</v>
      </c>
      <c r="H34" s="1592"/>
      <c r="I34" s="1595"/>
      <c r="J34" s="1931"/>
      <c r="K34" s="1931"/>
      <c r="L34" s="1931"/>
      <c r="M34" s="1931"/>
    </row>
    <row r="35" spans="1:13" ht="16.5" thickBot="1">
      <c r="A35" s="1618"/>
      <c r="B35" s="32" t="s">
        <v>36</v>
      </c>
      <c r="C35" s="32" t="s">
        <v>368</v>
      </c>
      <c r="D35" s="33" t="s">
        <v>31</v>
      </c>
      <c r="E35" s="483">
        <v>2</v>
      </c>
      <c r="F35" s="33">
        <f t="shared" si="3"/>
        <v>2.7777777777777776E-2</v>
      </c>
      <c r="G35" s="34">
        <f>+VLOOKUP(C35,[1]Hoja1!$B:$H,7,FALSE)*F35</f>
        <v>11.72839269547325</v>
      </c>
      <c r="H35" s="1593"/>
      <c r="I35" s="1596"/>
      <c r="J35" s="1931"/>
      <c r="K35" s="1931"/>
      <c r="L35" s="1931"/>
      <c r="M35" s="1931"/>
    </row>
    <row r="36" spans="1:13">
      <c r="A36" s="1631" t="s">
        <v>607</v>
      </c>
      <c r="B36" s="29" t="s">
        <v>5</v>
      </c>
      <c r="C36" s="29" t="s">
        <v>346</v>
      </c>
      <c r="D36" s="30" t="s">
        <v>31</v>
      </c>
      <c r="E36" s="29">
        <v>7000</v>
      </c>
      <c r="F36" s="29">
        <v>50</v>
      </c>
      <c r="G36" s="31">
        <f>+VLOOKUP(C36,[1]Hoja1!$B:$H,7,FALSE)*F36</f>
        <v>203.2</v>
      </c>
      <c r="H36" s="1591">
        <f>+SUM(G36:G39)</f>
        <v>218.25022217037036</v>
      </c>
      <c r="I36" s="1594">
        <f>E36/F36</f>
        <v>140</v>
      </c>
      <c r="J36" s="1931"/>
      <c r="K36" s="1931"/>
      <c r="L36" s="1931"/>
      <c r="M36" s="1931"/>
    </row>
    <row r="37" spans="1:13">
      <c r="A37" s="1632"/>
      <c r="B37" s="10" t="s">
        <v>76</v>
      </c>
      <c r="C37" s="10" t="s">
        <v>308</v>
      </c>
      <c r="D37" s="11" t="s">
        <v>31</v>
      </c>
      <c r="E37" s="10">
        <v>65</v>
      </c>
      <c r="F37" s="11">
        <f>+E37/150</f>
        <v>0.43333333333333335</v>
      </c>
      <c r="G37" s="36">
        <f>+VLOOKUP(C37,[1]Hoja1!$B:$H,7,FALSE)*F37</f>
        <v>4.3333333333333339</v>
      </c>
      <c r="H37" s="1592"/>
      <c r="I37" s="1595"/>
      <c r="J37" s="1931"/>
      <c r="K37" s="1931"/>
      <c r="L37" s="1931"/>
      <c r="M37" s="1931"/>
    </row>
    <row r="38" spans="1:13">
      <c r="A38" s="1632"/>
      <c r="B38" s="2" t="s">
        <v>45</v>
      </c>
      <c r="C38" s="2" t="s">
        <v>338</v>
      </c>
      <c r="D38" s="3" t="s">
        <v>39</v>
      </c>
      <c r="E38" s="2">
        <v>200</v>
      </c>
      <c r="F38" s="3">
        <f>+E38/150</f>
        <v>1.3333333333333333</v>
      </c>
      <c r="G38" s="36">
        <f>+VLOOKUP(C38,[1]Hoja1!$B:$H,7,FALSE)*F38</f>
        <v>8.4248888370370363</v>
      </c>
      <c r="H38" s="1592"/>
      <c r="I38" s="1595"/>
      <c r="J38" s="1931"/>
      <c r="K38" s="1931"/>
      <c r="L38" s="1931"/>
      <c r="M38" s="1931"/>
    </row>
    <row r="39" spans="1:13" ht="16.5" thickBot="1">
      <c r="A39" s="1618"/>
      <c r="B39" s="32" t="s">
        <v>43</v>
      </c>
      <c r="C39" s="32" t="s">
        <v>340</v>
      </c>
      <c r="D39" s="33" t="s">
        <v>31</v>
      </c>
      <c r="E39" s="32">
        <v>150</v>
      </c>
      <c r="F39" s="32">
        <f>+E39/150</f>
        <v>1</v>
      </c>
      <c r="G39" s="34">
        <f>+VLOOKUP(C39,[1]Hoja1!$B:$H,7,FALSE)*F39</f>
        <v>2.2919999999999998</v>
      </c>
      <c r="H39" s="1593"/>
      <c r="I39" s="1596"/>
      <c r="J39" s="1931"/>
      <c r="K39" s="1931"/>
      <c r="L39" s="1931"/>
      <c r="M39" s="1931"/>
    </row>
    <row r="40" spans="1:13">
      <c r="A40" s="1631" t="s">
        <v>78</v>
      </c>
      <c r="B40" s="66" t="s">
        <v>6</v>
      </c>
      <c r="C40" s="66" t="s">
        <v>364</v>
      </c>
      <c r="D40" s="73" t="s">
        <v>31</v>
      </c>
      <c r="E40" s="66">
        <f>25*500*2</f>
        <v>25000</v>
      </c>
      <c r="F40" s="464">
        <v>180</v>
      </c>
      <c r="G40" s="67">
        <f>+VLOOKUP(C40,[1]Hoja1!$B:$H,7,FALSE)*F40</f>
        <v>342</v>
      </c>
      <c r="H40" s="1591">
        <f>+SUM(G40:G41)</f>
        <v>345.27428571428572</v>
      </c>
      <c r="I40" s="1594">
        <f>E40/F40</f>
        <v>138.88888888888889</v>
      </c>
      <c r="J40" s="1931"/>
      <c r="K40" s="1931"/>
      <c r="L40" s="1931"/>
      <c r="M40" s="1931"/>
    </row>
    <row r="41" spans="1:13" ht="16.5" thickBot="1">
      <c r="A41" s="1632"/>
      <c r="B41" s="56" t="s">
        <v>43</v>
      </c>
      <c r="C41" s="56" t="s">
        <v>340</v>
      </c>
      <c r="D41" s="57" t="s">
        <v>31</v>
      </c>
      <c r="E41" s="56">
        <v>200</v>
      </c>
      <c r="F41" s="553">
        <f>+E41/140</f>
        <v>1.4285714285714286</v>
      </c>
      <c r="G41" s="72">
        <f>+VLOOKUP(C41,[1]Hoja1!$B:$H,7,FALSE)*F41</f>
        <v>3.274285714285714</v>
      </c>
      <c r="H41" s="1593"/>
      <c r="I41" s="1596"/>
      <c r="J41" s="1931"/>
      <c r="K41" s="1931"/>
      <c r="L41" s="1931"/>
      <c r="M41" s="1931"/>
    </row>
    <row r="42" spans="1:13">
      <c r="A42" s="1597" t="s">
        <v>941</v>
      </c>
      <c r="B42" s="66" t="s">
        <v>83</v>
      </c>
      <c r="C42" s="66" t="s">
        <v>318</v>
      </c>
      <c r="D42" s="73" t="s">
        <v>31</v>
      </c>
      <c r="E42" s="66">
        <v>1000</v>
      </c>
      <c r="F42" s="66">
        <f>+E42/40</f>
        <v>25</v>
      </c>
      <c r="G42" s="67">
        <f>+VLOOKUP(C42,[1]Hoja1!$B:$H,7,FALSE)*F42</f>
        <v>50</v>
      </c>
      <c r="H42" s="1591">
        <f>+SUM(G42:G49)</f>
        <v>1060.4024145517544</v>
      </c>
      <c r="I42" s="1594">
        <f>E45/F45</f>
        <v>36.144578313253014</v>
      </c>
      <c r="J42" s="1931"/>
      <c r="K42" s="1931"/>
      <c r="L42" s="1931"/>
      <c r="M42" s="1931"/>
    </row>
    <row r="43" spans="1:13">
      <c r="A43" s="1598"/>
      <c r="B43" s="52" t="s">
        <v>81</v>
      </c>
      <c r="C43" s="52" t="s">
        <v>317</v>
      </c>
      <c r="D43" s="53" t="s">
        <v>31</v>
      </c>
      <c r="E43" s="52">
        <v>1000</v>
      </c>
      <c r="F43" s="52">
        <f>+E43/40</f>
        <v>25</v>
      </c>
      <c r="G43" s="71">
        <f>+VLOOKUP(C43,[1]Hoja1!$B:$H,7,FALSE)*F43</f>
        <v>27.500000000000004</v>
      </c>
      <c r="H43" s="1592"/>
      <c r="I43" s="1595"/>
      <c r="J43" s="1931"/>
      <c r="K43" s="1931"/>
      <c r="L43" s="1931"/>
      <c r="M43" s="1931"/>
    </row>
    <row r="44" spans="1:13">
      <c r="A44" s="1598"/>
      <c r="B44" s="52" t="s">
        <v>439</v>
      </c>
      <c r="C44" s="52" t="s">
        <v>316</v>
      </c>
      <c r="D44" s="53" t="s">
        <v>31</v>
      </c>
      <c r="E44" s="52">
        <v>3000</v>
      </c>
      <c r="F44" s="52">
        <f>+E44/40</f>
        <v>75</v>
      </c>
      <c r="G44" s="71">
        <f>+VLOOKUP(C44,[1]Hoja1!$B:$H,7,FALSE)*F44</f>
        <v>412.5</v>
      </c>
      <c r="H44" s="1592"/>
      <c r="I44" s="1595"/>
      <c r="J44" s="1931"/>
      <c r="K44" s="1931"/>
      <c r="L44" s="1931"/>
      <c r="M44" s="1931"/>
    </row>
    <row r="45" spans="1:13">
      <c r="A45" s="1598"/>
      <c r="B45" s="52" t="s">
        <v>940</v>
      </c>
      <c r="C45" s="52" t="s">
        <v>369</v>
      </c>
      <c r="D45" s="53" t="s">
        <v>31</v>
      </c>
      <c r="E45" s="52">
        <v>3000</v>
      </c>
      <c r="F45" s="52">
        <v>83</v>
      </c>
      <c r="G45" s="71">
        <f>+VLOOKUP(C45,[1]Hoja1!$B:$H,7,FALSE)*F45</f>
        <v>483.30897510000011</v>
      </c>
      <c r="H45" s="1592"/>
      <c r="I45" s="1595"/>
      <c r="J45" s="1931"/>
      <c r="K45" s="1931"/>
      <c r="L45" s="1931"/>
      <c r="M45" s="1931"/>
    </row>
    <row r="46" spans="1:13">
      <c r="A46" s="1598"/>
      <c r="B46" s="52" t="s">
        <v>84</v>
      </c>
      <c r="C46" s="52" t="s">
        <v>370</v>
      </c>
      <c r="D46" s="53" t="s">
        <v>31</v>
      </c>
      <c r="E46" s="52">
        <v>300</v>
      </c>
      <c r="F46" s="52">
        <f>+E46/40</f>
        <v>7.5</v>
      </c>
      <c r="G46" s="71">
        <f>+VLOOKUP(C46,[1]Hoja1!$B:$H,7,FALSE)*F46</f>
        <v>61.626133333333328</v>
      </c>
      <c r="H46" s="1592"/>
      <c r="I46" s="1595"/>
      <c r="J46" s="1931"/>
      <c r="K46" s="1931"/>
      <c r="L46" s="1931"/>
      <c r="M46" s="1931"/>
    </row>
    <row r="47" spans="1:13">
      <c r="A47" s="1598"/>
      <c r="B47" s="56" t="s">
        <v>43</v>
      </c>
      <c r="C47" s="56" t="s">
        <v>340</v>
      </c>
      <c r="D47" s="57" t="s">
        <v>31</v>
      </c>
      <c r="E47" s="56">
        <v>90</v>
      </c>
      <c r="F47" s="56">
        <f>+E47/40</f>
        <v>2.25</v>
      </c>
      <c r="G47" s="72">
        <f>+VLOOKUP(C47,[1]Hoja1!$B:$H,7,FALSE)*F47</f>
        <v>5.157</v>
      </c>
      <c r="H47" s="1592"/>
      <c r="I47" s="1595"/>
      <c r="J47" s="1931"/>
      <c r="K47" s="1931"/>
      <c r="L47" s="1931"/>
      <c r="M47" s="1931"/>
    </row>
    <row r="48" spans="1:13">
      <c r="A48" s="1598"/>
      <c r="B48" s="56" t="s">
        <v>156</v>
      </c>
      <c r="C48" s="56" t="s">
        <v>352</v>
      </c>
      <c r="D48" s="57" t="s">
        <v>63</v>
      </c>
      <c r="E48" s="56">
        <v>50</v>
      </c>
      <c r="F48" s="56">
        <f>+E48/40</f>
        <v>1.25</v>
      </c>
      <c r="G48" s="72">
        <f>+VLOOKUP(C48,[1]Hoja1!$B:$H,7,FALSE)*F48</f>
        <v>17.073759868421053</v>
      </c>
      <c r="H48" s="1592"/>
      <c r="I48" s="1595"/>
      <c r="J48" s="1931"/>
      <c r="K48" s="1931"/>
      <c r="L48" s="1931"/>
      <c r="M48" s="1931"/>
    </row>
    <row r="49" spans="1:13" ht="16.5" thickBot="1">
      <c r="A49" s="1618"/>
      <c r="B49" s="68" t="s">
        <v>44</v>
      </c>
      <c r="C49" s="68" t="s">
        <v>331</v>
      </c>
      <c r="D49" s="69" t="s">
        <v>31</v>
      </c>
      <c r="E49" s="68">
        <v>30</v>
      </c>
      <c r="F49" s="68">
        <f>+E49/40</f>
        <v>0.75</v>
      </c>
      <c r="G49" s="70">
        <f>+VLOOKUP(C49,[1]Hoja1!$B:$H,7,FALSE)*F49</f>
        <v>3.23654625</v>
      </c>
      <c r="H49" s="1593"/>
      <c r="I49" s="1596"/>
      <c r="J49" s="1932"/>
      <c r="K49" s="1932"/>
      <c r="L49" s="1932"/>
      <c r="M49" s="1932"/>
    </row>
    <row r="51" spans="1:13" ht="16.5" thickBot="1"/>
    <row r="52" spans="1:13" s="541" customFormat="1" ht="15.75" customHeight="1" thickBot="1">
      <c r="A52" s="1609" t="s">
        <v>0</v>
      </c>
      <c r="B52" s="1610"/>
      <c r="C52" s="1610"/>
      <c r="D52" s="1610"/>
      <c r="E52" s="1610"/>
      <c r="F52" s="1610"/>
      <c r="G52" s="1610"/>
      <c r="H52" s="1610"/>
      <c r="I52" s="1610"/>
      <c r="J52" s="1610"/>
      <c r="K52" s="1610"/>
      <c r="L52" s="1610"/>
      <c r="M52" s="1611"/>
    </row>
    <row r="53" spans="1:13" s="541" customFormat="1" ht="48" thickBot="1">
      <c r="A53" s="575" t="s">
        <v>71</v>
      </c>
      <c r="B53" s="575" t="s">
        <v>72</v>
      </c>
      <c r="C53" s="575" t="s">
        <v>307</v>
      </c>
      <c r="D53" s="575" t="s">
        <v>73</v>
      </c>
      <c r="E53" s="575" t="s">
        <v>223</v>
      </c>
      <c r="F53" s="575" t="s">
        <v>224</v>
      </c>
      <c r="G53" s="699" t="s">
        <v>225</v>
      </c>
      <c r="H53" s="708" t="s">
        <v>807</v>
      </c>
      <c r="I53" s="667" t="s">
        <v>808</v>
      </c>
      <c r="J53" s="699" t="s">
        <v>809</v>
      </c>
      <c r="K53" s="699" t="s">
        <v>290</v>
      </c>
      <c r="L53" s="699" t="s">
        <v>291</v>
      </c>
      <c r="M53" s="699" t="s">
        <v>810</v>
      </c>
    </row>
    <row r="54" spans="1:13">
      <c r="A54" s="1631" t="s">
        <v>15</v>
      </c>
      <c r="B54" s="29" t="s">
        <v>15</v>
      </c>
      <c r="C54" s="29" t="s">
        <v>365</v>
      </c>
      <c r="D54" s="30" t="s">
        <v>31</v>
      </c>
      <c r="E54" s="29">
        <f>5*500</f>
        <v>2500</v>
      </c>
      <c r="F54" s="29">
        <v>50</v>
      </c>
      <c r="G54" s="433">
        <f>+VLOOKUP(C54,[1]Hoja1!$B:$H,7,FALSE)*F54</f>
        <v>377.60869565217388</v>
      </c>
      <c r="H54" s="1934">
        <f>+SUM(G54:G74)</f>
        <v>3097.2293931523186</v>
      </c>
      <c r="I54" s="1594">
        <v>80</v>
      </c>
      <c r="J54" s="1889">
        <f>+'CIF-CDF'!F99</f>
        <v>651.26849151541046</v>
      </c>
      <c r="K54" s="1891">
        <f>+H54+J54+M95+M108</f>
        <v>4278.6950523695923</v>
      </c>
      <c r="L54" s="1889">
        <f>+'CIF-CDF'!E80</f>
        <v>867.12329046975083</v>
      </c>
      <c r="M54" s="1889">
        <f>+K54+L54</f>
        <v>5145.8183428393431</v>
      </c>
    </row>
    <row r="55" spans="1:13">
      <c r="A55" s="1632"/>
      <c r="B55" s="2" t="s">
        <v>69</v>
      </c>
      <c r="C55" s="2" t="s">
        <v>322</v>
      </c>
      <c r="D55" s="3" t="s">
        <v>31</v>
      </c>
      <c r="E55" s="482">
        <f>+(5*500)/3</f>
        <v>833.33333333333337</v>
      </c>
      <c r="F55" s="3">
        <f t="shared" ref="F55:F62" si="4">+E55/36</f>
        <v>23.148148148148149</v>
      </c>
      <c r="G55" s="434">
        <f>+VLOOKUP(C55,[1]Hoja1!$B:$H,7,FALSE)*F55</f>
        <v>64.81481481481481</v>
      </c>
      <c r="H55" s="1935"/>
      <c r="I55" s="1595"/>
      <c r="J55" s="1772"/>
      <c r="K55" s="1892"/>
      <c r="L55" s="1772"/>
      <c r="M55" s="1772"/>
    </row>
    <row r="56" spans="1:13">
      <c r="A56" s="1632"/>
      <c r="B56" s="2" t="s">
        <v>79</v>
      </c>
      <c r="C56" s="2" t="s">
        <v>305</v>
      </c>
      <c r="D56" s="3" t="s">
        <v>31</v>
      </c>
      <c r="E56" s="482">
        <f>+(5*500)/3</f>
        <v>833.33333333333337</v>
      </c>
      <c r="F56" s="3">
        <f t="shared" si="4"/>
        <v>23.148148148148149</v>
      </c>
      <c r="G56" s="434">
        <f>+VLOOKUP(C56,[1]Hoja1!$B:$H,7,FALSE)*F56</f>
        <v>64.81481481481481</v>
      </c>
      <c r="H56" s="1935"/>
      <c r="I56" s="1595"/>
      <c r="J56" s="1772"/>
      <c r="K56" s="1892"/>
      <c r="L56" s="1772"/>
      <c r="M56" s="1772"/>
    </row>
    <row r="57" spans="1:13">
      <c r="A57" s="1632"/>
      <c r="B57" s="2" t="s">
        <v>80</v>
      </c>
      <c r="C57" s="2" t="s">
        <v>366</v>
      </c>
      <c r="D57" s="3" t="s">
        <v>31</v>
      </c>
      <c r="E57" s="482">
        <f>+(5*500)/3</f>
        <v>833.33333333333337</v>
      </c>
      <c r="F57" s="3">
        <f t="shared" si="4"/>
        <v>23.148148148148149</v>
      </c>
      <c r="G57" s="434">
        <f>+VLOOKUP(C57,[1]Hoja1!$B:$H,7,FALSE)*F57</f>
        <v>83.333333333333343</v>
      </c>
      <c r="H57" s="1935"/>
      <c r="I57" s="1595"/>
      <c r="J57" s="1772"/>
      <c r="K57" s="1892"/>
      <c r="L57" s="1772"/>
      <c r="M57" s="1772"/>
    </row>
    <row r="58" spans="1:13">
      <c r="A58" s="1632"/>
      <c r="B58" s="2" t="s">
        <v>81</v>
      </c>
      <c r="C58" s="543" t="s">
        <v>317</v>
      </c>
      <c r="D58" s="3" t="s">
        <v>31</v>
      </c>
      <c r="E58" s="482">
        <f>1000/3</f>
        <v>333.33333333333331</v>
      </c>
      <c r="F58" s="3">
        <f t="shared" si="4"/>
        <v>9.2592592592592595</v>
      </c>
      <c r="G58" s="434">
        <f>+VLOOKUP(C58,[1]Hoja1!$B:$H,7,FALSE)*F58</f>
        <v>10.185185185185187</v>
      </c>
      <c r="H58" s="1935"/>
      <c r="I58" s="1595"/>
      <c r="J58" s="1772"/>
      <c r="K58" s="1892"/>
      <c r="L58" s="1772"/>
      <c r="M58" s="1772"/>
    </row>
    <row r="59" spans="1:13">
      <c r="A59" s="1632"/>
      <c r="B59" s="2" t="s">
        <v>32</v>
      </c>
      <c r="C59" s="2" t="s">
        <v>306</v>
      </c>
      <c r="D59" s="3" t="s">
        <v>31</v>
      </c>
      <c r="E59" s="482">
        <f>1*500/3</f>
        <v>166.66666666666666</v>
      </c>
      <c r="F59" s="3">
        <f t="shared" si="4"/>
        <v>4.6296296296296298</v>
      </c>
      <c r="G59" s="434">
        <f>+VLOOKUP(C59,[1]Hoja1!$B:$H,7,FALSE)*F59</f>
        <v>10.185185185185187</v>
      </c>
      <c r="H59" s="1935"/>
      <c r="I59" s="1595"/>
      <c r="J59" s="1772"/>
      <c r="K59" s="1892"/>
      <c r="L59" s="1772"/>
      <c r="M59" s="1772"/>
    </row>
    <row r="60" spans="1:13">
      <c r="A60" s="1632"/>
      <c r="B60" s="2" t="s">
        <v>55</v>
      </c>
      <c r="C60" s="2" t="s">
        <v>367</v>
      </c>
      <c r="D60" s="3" t="s">
        <v>31</v>
      </c>
      <c r="E60" s="482">
        <f>(8*500)/3</f>
        <v>1333.3333333333333</v>
      </c>
      <c r="F60" s="3">
        <f t="shared" si="4"/>
        <v>37.037037037037038</v>
      </c>
      <c r="G60" s="434">
        <f>+VLOOKUP(C60,[1]Hoja1!$B:$H,7,FALSE)*F60</f>
        <v>74.074074074074076</v>
      </c>
      <c r="H60" s="1935"/>
      <c r="I60" s="1595"/>
      <c r="J60" s="1772"/>
      <c r="K60" s="1892"/>
      <c r="L60" s="1772"/>
      <c r="M60" s="1772"/>
    </row>
    <row r="61" spans="1:13">
      <c r="A61" s="1632"/>
      <c r="B61" s="56" t="s">
        <v>43</v>
      </c>
      <c r="C61" s="56" t="s">
        <v>340</v>
      </c>
      <c r="D61" s="57" t="s">
        <v>31</v>
      </c>
      <c r="E61" s="760">
        <v>100</v>
      </c>
      <c r="F61" s="9">
        <f t="shared" si="4"/>
        <v>2.7777777777777777</v>
      </c>
      <c r="G61" s="439">
        <f>+VLOOKUP(C61,[1]Hoja1!$B:$H,7,FALSE)*F61</f>
        <v>6.3666666666666663</v>
      </c>
      <c r="H61" s="1935"/>
      <c r="I61" s="1595"/>
      <c r="J61" s="1772"/>
      <c r="K61" s="1892"/>
      <c r="L61" s="1772"/>
      <c r="M61" s="1772"/>
    </row>
    <row r="62" spans="1:13" ht="16.5" thickBot="1">
      <c r="A62" s="1618"/>
      <c r="B62" s="32" t="s">
        <v>36</v>
      </c>
      <c r="C62" s="32" t="s">
        <v>368</v>
      </c>
      <c r="D62" s="33" t="s">
        <v>31</v>
      </c>
      <c r="E62" s="483">
        <v>2</v>
      </c>
      <c r="F62" s="33">
        <f t="shared" si="4"/>
        <v>5.5555555555555552E-2</v>
      </c>
      <c r="G62" s="435">
        <f>+VLOOKUP(C62,[1]Hoja1!$B:$H,7,FALSE)*F62</f>
        <v>23.4567853909465</v>
      </c>
      <c r="H62" s="1935"/>
      <c r="I62" s="1596"/>
      <c r="J62" s="1772"/>
      <c r="K62" s="1892"/>
      <c r="L62" s="1772"/>
      <c r="M62" s="1772"/>
    </row>
    <row r="63" spans="1:13" ht="31.5" customHeight="1">
      <c r="A63" s="1715" t="s">
        <v>2</v>
      </c>
      <c r="B63" s="58" t="s">
        <v>423</v>
      </c>
      <c r="C63" s="58" t="s">
        <v>317</v>
      </c>
      <c r="D63" s="59" t="s">
        <v>31</v>
      </c>
      <c r="E63" s="489">
        <f>+F63*$I$63</f>
        <v>571.42857142857144</v>
      </c>
      <c r="F63" s="481">
        <v>7.1428571428571432</v>
      </c>
      <c r="G63" s="585">
        <f>+VLOOKUP(C63,[1]Hoja1!$B:$H,7,FALSE)*F63</f>
        <v>7.8571428571428585</v>
      </c>
      <c r="H63" s="1935"/>
      <c r="I63" s="1594">
        <v>80</v>
      </c>
      <c r="J63" s="1772"/>
      <c r="K63" s="1892"/>
      <c r="L63" s="1772"/>
      <c r="M63" s="1772"/>
    </row>
    <row r="64" spans="1:13">
      <c r="A64" s="1715"/>
      <c r="B64" s="52" t="s">
        <v>115</v>
      </c>
      <c r="C64" s="52" t="s">
        <v>316</v>
      </c>
      <c r="D64" s="53" t="s">
        <v>31</v>
      </c>
      <c r="E64" s="556">
        <f t="shared" ref="E64:E70" si="5">+F64*$I$63</f>
        <v>571.42857142857144</v>
      </c>
      <c r="F64" s="487">
        <v>7.1428571428571432</v>
      </c>
      <c r="G64" s="572">
        <f>+VLOOKUP(C64,[1]Hoja1!$B:$H,7,FALSE)*F64</f>
        <v>39.285714285714285</v>
      </c>
      <c r="H64" s="1935"/>
      <c r="I64" s="1595"/>
      <c r="J64" s="1772"/>
      <c r="K64" s="1892"/>
      <c r="L64" s="1772"/>
      <c r="M64" s="1772"/>
    </row>
    <row r="65" spans="1:13">
      <c r="A65" s="1715"/>
      <c r="B65" s="52" t="s">
        <v>83</v>
      </c>
      <c r="C65" s="52" t="s">
        <v>318</v>
      </c>
      <c r="D65" s="53" t="s">
        <v>31</v>
      </c>
      <c r="E65" s="556">
        <f t="shared" si="5"/>
        <v>571.42857142857144</v>
      </c>
      <c r="F65" s="487">
        <v>7.1428571428571432</v>
      </c>
      <c r="G65" s="572">
        <f>+VLOOKUP(C65,[1]Hoja1!$B:$H,7,FALSE)*F65</f>
        <v>14.285714285714286</v>
      </c>
      <c r="H65" s="1935"/>
      <c r="I65" s="1595"/>
      <c r="J65" s="1772"/>
      <c r="K65" s="1892"/>
      <c r="L65" s="1772"/>
      <c r="M65" s="1772"/>
    </row>
    <row r="66" spans="1:13">
      <c r="A66" s="1715"/>
      <c r="B66" s="52" t="s">
        <v>76</v>
      </c>
      <c r="C66" s="544" t="s">
        <v>308</v>
      </c>
      <c r="D66" s="53" t="s">
        <v>31</v>
      </c>
      <c r="E66" s="556">
        <f t="shared" si="5"/>
        <v>148.57142857142858</v>
      </c>
      <c r="F66" s="487">
        <v>1.8571428571428572</v>
      </c>
      <c r="G66" s="572">
        <f>+VLOOKUP(C66,[1]Hoja1!$B:$H,7,FALSE)*F66</f>
        <v>18.571428571428573</v>
      </c>
      <c r="H66" s="1935"/>
      <c r="I66" s="1595"/>
      <c r="J66" s="1772"/>
      <c r="K66" s="1892"/>
      <c r="L66" s="1772"/>
      <c r="M66" s="1772"/>
    </row>
    <row r="67" spans="1:13">
      <c r="A67" s="1715"/>
      <c r="B67" s="52" t="s">
        <v>84</v>
      </c>
      <c r="C67" s="52" t="s">
        <v>370</v>
      </c>
      <c r="D67" s="53" t="s">
        <v>63</v>
      </c>
      <c r="E67" s="556">
        <f t="shared" si="5"/>
        <v>571.42857142857144</v>
      </c>
      <c r="F67" s="487">
        <v>7.1428571428571432</v>
      </c>
      <c r="G67" s="701">
        <f>+VLOOKUP(C67,[1]Hoja1!$B:$H,7,FALSE)*F67</f>
        <v>58.691555555555553</v>
      </c>
      <c r="H67" s="1935"/>
      <c r="I67" s="1595"/>
      <c r="J67" s="1772"/>
      <c r="K67" s="1892"/>
      <c r="L67" s="1772"/>
      <c r="M67" s="1772"/>
    </row>
    <row r="68" spans="1:13">
      <c r="A68" s="1715"/>
      <c r="B68" s="1108" t="s">
        <v>173</v>
      </c>
      <c r="C68" s="1108" t="s">
        <v>374</v>
      </c>
      <c r="D68" s="1109" t="s">
        <v>31</v>
      </c>
      <c r="E68" s="1110">
        <f t="shared" si="5"/>
        <v>15717.64705882353</v>
      </c>
      <c r="F68" s="1158">
        <v>196.47058823529412</v>
      </c>
      <c r="G68" s="1173">
        <f>+VLOOKUP(C68,[1]Hoja1!$B:$H,7,FALSE)*F68</f>
        <v>1971.3858823529413</v>
      </c>
      <c r="H68" s="1935"/>
      <c r="I68" s="1595"/>
      <c r="J68" s="1772"/>
      <c r="K68" s="1892"/>
      <c r="L68" s="1772"/>
      <c r="M68" s="1772"/>
    </row>
    <row r="69" spans="1:13">
      <c r="A69" s="1715"/>
      <c r="B69" s="56" t="s">
        <v>43</v>
      </c>
      <c r="C69" s="56" t="s">
        <v>340</v>
      </c>
      <c r="D69" s="57" t="s">
        <v>31</v>
      </c>
      <c r="E69" s="804">
        <f t="shared" si="5"/>
        <v>102.85714285714286</v>
      </c>
      <c r="F69" s="542">
        <v>1.2857142857142858</v>
      </c>
      <c r="G69" s="702">
        <f>+VLOOKUP(C69,[1]Hoja1!$B:$H,7,FALSE)*F69</f>
        <v>2.9468571428571426</v>
      </c>
      <c r="H69" s="1935"/>
      <c r="I69" s="1595"/>
      <c r="J69" s="1772"/>
      <c r="K69" s="1892"/>
      <c r="L69" s="1772"/>
      <c r="M69" s="1772"/>
    </row>
    <row r="70" spans="1:13" ht="16.5" thickBot="1">
      <c r="A70" s="1715"/>
      <c r="B70" s="56" t="s">
        <v>174</v>
      </c>
      <c r="C70" s="56" t="s">
        <v>425</v>
      </c>
      <c r="D70" s="57" t="s">
        <v>63</v>
      </c>
      <c r="E70" s="804">
        <f t="shared" si="5"/>
        <v>228.57142857142858</v>
      </c>
      <c r="F70" s="542">
        <v>2.8571428571428572</v>
      </c>
      <c r="G70" s="573">
        <f>+VLOOKUP(C70,[1]Hoja1!$B:$H,7,FALSE)*F70</f>
        <v>40.799999999999997</v>
      </c>
      <c r="H70" s="1935"/>
      <c r="I70" s="1596"/>
      <c r="J70" s="1772"/>
      <c r="K70" s="1892"/>
      <c r="L70" s="1772"/>
      <c r="M70" s="1772"/>
    </row>
    <row r="71" spans="1:13">
      <c r="A71" s="1785" t="s">
        <v>607</v>
      </c>
      <c r="B71" s="29" t="s">
        <v>5</v>
      </c>
      <c r="C71" s="29" t="s">
        <v>346</v>
      </c>
      <c r="D71" s="30" t="s">
        <v>31</v>
      </c>
      <c r="E71" s="29">
        <v>4000</v>
      </c>
      <c r="F71" s="29">
        <v>50</v>
      </c>
      <c r="G71" s="433">
        <f>+VLOOKUP(C71,[1]Hoja1!$B:$H,7,FALSE)*F71</f>
        <v>203.2</v>
      </c>
      <c r="H71" s="1935"/>
      <c r="I71" s="1594">
        <f>+E71/F71</f>
        <v>80</v>
      </c>
      <c r="J71" s="1772"/>
      <c r="K71" s="1892"/>
      <c r="L71" s="1772"/>
      <c r="M71" s="1772"/>
    </row>
    <row r="72" spans="1:13">
      <c r="A72" s="1786"/>
      <c r="B72" s="10" t="s">
        <v>76</v>
      </c>
      <c r="C72" s="10" t="s">
        <v>308</v>
      </c>
      <c r="D72" s="11" t="s">
        <v>31</v>
      </c>
      <c r="E72" s="10">
        <v>65</v>
      </c>
      <c r="F72" s="11">
        <f>+E72/89</f>
        <v>0.7303370786516854</v>
      </c>
      <c r="G72" s="434">
        <f>+VLOOKUP(C72,[1]Hoja1!$B:$H,7,FALSE)*F72</f>
        <v>7.3033707865168545</v>
      </c>
      <c r="H72" s="1935"/>
      <c r="I72" s="1595"/>
      <c r="J72" s="1772"/>
      <c r="K72" s="1892"/>
      <c r="L72" s="1772"/>
      <c r="M72" s="1772"/>
    </row>
    <row r="73" spans="1:13">
      <c r="A73" s="1786"/>
      <c r="B73" s="2" t="s">
        <v>45</v>
      </c>
      <c r="C73" s="2" t="s">
        <v>338</v>
      </c>
      <c r="D73" s="3" t="s">
        <v>39</v>
      </c>
      <c r="E73" s="2">
        <v>200</v>
      </c>
      <c r="F73" s="3">
        <f>+E73/89</f>
        <v>2.2471910112359552</v>
      </c>
      <c r="G73" s="434">
        <f>+VLOOKUP(C73,[1]Hoja1!$B:$H,7,FALSE)*F73</f>
        <v>14.199250848938828</v>
      </c>
      <c r="H73" s="1935"/>
      <c r="I73" s="1595"/>
      <c r="J73" s="1772"/>
      <c r="K73" s="1892"/>
      <c r="L73" s="1772"/>
      <c r="M73" s="1772"/>
    </row>
    <row r="74" spans="1:13" ht="16.5" thickBot="1">
      <c r="A74" s="1787"/>
      <c r="B74" s="32" t="s">
        <v>43</v>
      </c>
      <c r="C74" s="32" t="s">
        <v>340</v>
      </c>
      <c r="D74" s="33" t="s">
        <v>31</v>
      </c>
      <c r="E74" s="32">
        <v>150</v>
      </c>
      <c r="F74" s="32">
        <f>+E74/89</f>
        <v>1.6853932584269662</v>
      </c>
      <c r="G74" s="435">
        <f>+VLOOKUP(C74,[1]Hoja1!$B:$H,7,FALSE)*F74</f>
        <v>3.8629213483146061</v>
      </c>
      <c r="H74" s="1936"/>
      <c r="I74" s="1596"/>
      <c r="J74" s="1890"/>
      <c r="K74" s="1893"/>
      <c r="L74" s="1890"/>
      <c r="M74" s="1890"/>
    </row>
    <row r="76" spans="1:13" ht="16.5" thickBot="1"/>
    <row r="77" spans="1:13" s="541" customFormat="1" ht="16.5" customHeight="1" thickBot="1">
      <c r="A77" s="1609" t="s">
        <v>922</v>
      </c>
      <c r="B77" s="1610"/>
      <c r="C77" s="1610"/>
      <c r="D77" s="1610"/>
      <c r="E77" s="1610"/>
      <c r="F77" s="1610"/>
      <c r="G77" s="1610"/>
      <c r="H77" s="1610"/>
      <c r="I77" s="1610"/>
      <c r="J77" s="1610"/>
      <c r="K77" s="1610"/>
      <c r="L77" s="1610"/>
      <c r="M77" s="1611"/>
    </row>
    <row r="78" spans="1:13" s="541" customFormat="1" ht="48" thickBot="1">
      <c r="A78" s="444" t="s">
        <v>71</v>
      </c>
      <c r="B78" s="527" t="s">
        <v>72</v>
      </c>
      <c r="C78" s="445" t="s">
        <v>307</v>
      </c>
      <c r="D78" s="445" t="s">
        <v>73</v>
      </c>
      <c r="E78" s="445" t="s">
        <v>223</v>
      </c>
      <c r="F78" s="445" t="s">
        <v>224</v>
      </c>
      <c r="G78" s="699" t="s">
        <v>225</v>
      </c>
      <c r="H78" s="708" t="s">
        <v>807</v>
      </c>
      <c r="I78" s="667" t="s">
        <v>808</v>
      </c>
      <c r="J78" s="699" t="s">
        <v>809</v>
      </c>
      <c r="K78" s="699" t="s">
        <v>290</v>
      </c>
      <c r="L78" s="699" t="s">
        <v>291</v>
      </c>
      <c r="M78" s="699" t="s">
        <v>810</v>
      </c>
    </row>
    <row r="79" spans="1:13" s="1" customFormat="1">
      <c r="A79" s="1760" t="s">
        <v>923</v>
      </c>
      <c r="B79" s="29" t="s">
        <v>163</v>
      </c>
      <c r="C79" s="29" t="s">
        <v>430</v>
      </c>
      <c r="D79" s="29" t="s">
        <v>31</v>
      </c>
      <c r="E79" s="29">
        <f>+F79*$I$79</f>
        <v>3750</v>
      </c>
      <c r="F79" s="29">
        <v>125</v>
      </c>
      <c r="G79" s="706">
        <f>+VLOOKUP(C79,[1]Hoja1!$B:$H,7,FALSE)*F79</f>
        <v>3625</v>
      </c>
      <c r="H79" s="1940">
        <f>+SUM(G79:G90)</f>
        <v>8673.7475343324095</v>
      </c>
      <c r="I79" s="1594">
        <v>30</v>
      </c>
      <c r="J79" s="1591">
        <f>+'CIF-CDF'!F100</f>
        <v>2822.1634632334453</v>
      </c>
      <c r="K79" s="1591">
        <f>+H79+J79</f>
        <v>11495.910997565854</v>
      </c>
      <c r="L79" s="1591">
        <f>+'CIF-CDF'!E79</f>
        <v>2990.0803119646575</v>
      </c>
      <c r="M79" s="1937">
        <f>+K79+L79</f>
        <v>14485.991309530511</v>
      </c>
    </row>
    <row r="80" spans="1:13" s="1" customFormat="1">
      <c r="A80" s="1761"/>
      <c r="B80" s="2" t="s">
        <v>107</v>
      </c>
      <c r="C80" s="2" t="s">
        <v>404</v>
      </c>
      <c r="D80" s="2" t="s">
        <v>31</v>
      </c>
      <c r="E80" s="38">
        <f t="shared" ref="E80:E83" si="6">+F80*$I$79</f>
        <v>1500</v>
      </c>
      <c r="F80" s="2">
        <v>50</v>
      </c>
      <c r="G80" s="703">
        <f>+VLOOKUP(C80,[1]Hoja1!$B:$H,7,FALSE)*F80</f>
        <v>1325.2600000000002</v>
      </c>
      <c r="H80" s="1941"/>
      <c r="I80" s="1595"/>
      <c r="J80" s="1592"/>
      <c r="K80" s="1592"/>
      <c r="L80" s="1592"/>
      <c r="M80" s="1938"/>
    </row>
    <row r="81" spans="1:13" s="1" customFormat="1">
      <c r="A81" s="1761"/>
      <c r="B81" s="2" t="s">
        <v>89</v>
      </c>
      <c r="C81" s="2" t="s">
        <v>374</v>
      </c>
      <c r="D81" s="2" t="s">
        <v>31</v>
      </c>
      <c r="E81" s="38">
        <f t="shared" si="6"/>
        <v>5894.1176470588207</v>
      </c>
      <c r="F81" s="38">
        <v>196.47058823529403</v>
      </c>
      <c r="G81" s="703">
        <f>+VLOOKUP(C81,[1]Hoja1!$B:$H,7,FALSE)*F81</f>
        <v>1971.3858823529404</v>
      </c>
      <c r="H81" s="1941"/>
      <c r="I81" s="1595"/>
      <c r="J81" s="1592"/>
      <c r="K81" s="1592"/>
      <c r="L81" s="1592"/>
      <c r="M81" s="1938"/>
    </row>
    <row r="82" spans="1:13" s="1" customFormat="1">
      <c r="A82" s="1761"/>
      <c r="B82" s="2" t="s">
        <v>924</v>
      </c>
      <c r="C82" s="2" t="s">
        <v>305</v>
      </c>
      <c r="D82" s="2" t="s">
        <v>31</v>
      </c>
      <c r="E82" s="38">
        <f t="shared" si="6"/>
        <v>3600</v>
      </c>
      <c r="F82" s="2">
        <v>120</v>
      </c>
      <c r="G82" s="703">
        <f>+VLOOKUP(C82,[1]Hoja1!$B:$H,7,FALSE)*F82</f>
        <v>336</v>
      </c>
      <c r="H82" s="1941"/>
      <c r="I82" s="1595"/>
      <c r="J82" s="1592"/>
      <c r="K82" s="1592"/>
      <c r="L82" s="1592"/>
      <c r="M82" s="1938"/>
    </row>
    <row r="83" spans="1:13" s="1" customFormat="1" ht="16.5" thickBot="1">
      <c r="A83" s="1762"/>
      <c r="B83" s="32" t="s">
        <v>6</v>
      </c>
      <c r="C83" s="32" t="s">
        <v>364</v>
      </c>
      <c r="D83" s="32" t="s">
        <v>31</v>
      </c>
      <c r="E83" s="414">
        <f t="shared" si="6"/>
        <v>3600</v>
      </c>
      <c r="F83" s="32">
        <v>120</v>
      </c>
      <c r="G83" s="704">
        <f>+VLOOKUP(C83,[1]Hoja1!$B:$H,7,FALSE)*F83</f>
        <v>228</v>
      </c>
      <c r="H83" s="1941"/>
      <c r="I83" s="1595"/>
      <c r="J83" s="1592"/>
      <c r="K83" s="1592"/>
      <c r="L83" s="1592"/>
      <c r="M83" s="1938"/>
    </row>
    <row r="84" spans="1:13" s="1" customFormat="1">
      <c r="A84" s="1651" t="s">
        <v>925</v>
      </c>
      <c r="B84" s="545" t="s">
        <v>55</v>
      </c>
      <c r="C84" s="254" t="s">
        <v>316</v>
      </c>
      <c r="D84" s="546" t="s">
        <v>31</v>
      </c>
      <c r="E84" s="545">
        <f>1000</f>
        <v>1000</v>
      </c>
      <c r="F84" s="840">
        <f>E84/$I$79</f>
        <v>33.333333333333336</v>
      </c>
      <c r="G84" s="705">
        <f>+VLOOKUP(C84,[1]Hoja1!$B:$H,7,FALSE)*F84</f>
        <v>183.33333333333334</v>
      </c>
      <c r="H84" s="1941"/>
      <c r="I84" s="1595"/>
      <c r="J84" s="1592"/>
      <c r="K84" s="1592"/>
      <c r="L84" s="1592"/>
      <c r="M84" s="1938"/>
    </row>
    <row r="85" spans="1:13" s="1" customFormat="1">
      <c r="A85" s="1652"/>
      <c r="B85" s="43" t="s">
        <v>81</v>
      </c>
      <c r="C85" s="208" t="s">
        <v>317</v>
      </c>
      <c r="D85" s="62" t="s">
        <v>31</v>
      </c>
      <c r="E85" s="43">
        <f>1000</f>
        <v>1000</v>
      </c>
      <c r="F85" s="841">
        <f t="shared" ref="F85:F90" si="7">E85/$I$79</f>
        <v>33.333333333333336</v>
      </c>
      <c r="G85" s="441">
        <f>+VLOOKUP(C85,[1]Hoja1!$B:$H,7,FALSE)*F85</f>
        <v>36.666666666666671</v>
      </c>
      <c r="H85" s="1941"/>
      <c r="I85" s="1595"/>
      <c r="J85" s="1592"/>
      <c r="K85" s="1592"/>
      <c r="L85" s="1592"/>
      <c r="M85" s="1938"/>
    </row>
    <row r="86" spans="1:13" s="1" customFormat="1">
      <c r="A86" s="1652"/>
      <c r="B86" s="43" t="s">
        <v>33</v>
      </c>
      <c r="C86" s="208" t="s">
        <v>309</v>
      </c>
      <c r="D86" s="62" t="s">
        <v>31</v>
      </c>
      <c r="E86" s="43">
        <f>200</f>
        <v>200</v>
      </c>
      <c r="F86" s="841">
        <f t="shared" si="7"/>
        <v>6.666666666666667</v>
      </c>
      <c r="G86" s="441">
        <f>+VLOOKUP(C86,[1]Hoja1!$B:$H,7,FALSE)*F86</f>
        <v>60</v>
      </c>
      <c r="H86" s="1941"/>
      <c r="I86" s="1595"/>
      <c r="J86" s="1592"/>
      <c r="K86" s="1592"/>
      <c r="L86" s="1592"/>
      <c r="M86" s="1938"/>
    </row>
    <row r="87" spans="1:13">
      <c r="A87" s="1652"/>
      <c r="B87" s="43" t="s">
        <v>116</v>
      </c>
      <c r="C87" s="43" t="s">
        <v>406</v>
      </c>
      <c r="D87" s="62" t="s">
        <v>31</v>
      </c>
      <c r="E87" s="43">
        <f>(500/2)</f>
        <v>250</v>
      </c>
      <c r="F87" s="841">
        <f t="shared" si="7"/>
        <v>8.3333333333333339</v>
      </c>
      <c r="G87" s="442">
        <f>+VLOOKUP(C87,[1]Hoja1!$B:$H,7,FALSE)*F87</f>
        <v>25.362318840579711</v>
      </c>
      <c r="H87" s="1941"/>
      <c r="I87" s="1595"/>
      <c r="J87" s="1592"/>
      <c r="K87" s="1592"/>
      <c r="L87" s="1592"/>
      <c r="M87" s="1938"/>
    </row>
    <row r="88" spans="1:13">
      <c r="A88" s="1652"/>
      <c r="B88" s="43" t="s">
        <v>43</v>
      </c>
      <c r="C88" s="208" t="s">
        <v>340</v>
      </c>
      <c r="D88" s="62" t="s">
        <v>31</v>
      </c>
      <c r="E88" s="43">
        <f>15</f>
        <v>15</v>
      </c>
      <c r="F88" s="841">
        <f t="shared" si="7"/>
        <v>0.5</v>
      </c>
      <c r="G88" s="441">
        <f>+VLOOKUP(C88,[1]Hoja1!$B:$H,7,FALSE)*F88</f>
        <v>1.1459999999999999</v>
      </c>
      <c r="H88" s="1941"/>
      <c r="I88" s="1595"/>
      <c r="J88" s="1592"/>
      <c r="K88" s="1592"/>
      <c r="L88" s="1592"/>
      <c r="M88" s="1938"/>
    </row>
    <row r="89" spans="1:13">
      <c r="A89" s="1652"/>
      <c r="B89" s="43" t="s">
        <v>45</v>
      </c>
      <c r="C89" s="208" t="s">
        <v>338</v>
      </c>
      <c r="D89" s="62" t="s">
        <v>63</v>
      </c>
      <c r="E89" s="43">
        <f>150</f>
        <v>150</v>
      </c>
      <c r="F89" s="841">
        <f t="shared" si="7"/>
        <v>5</v>
      </c>
      <c r="G89" s="441">
        <f>+VLOOKUP(C89,[1]Hoja1!$B:$H,7,FALSE)*F89</f>
        <v>31.593333138888887</v>
      </c>
      <c r="H89" s="1941"/>
      <c r="I89" s="1595"/>
      <c r="J89" s="1592"/>
      <c r="K89" s="1592"/>
      <c r="L89" s="1592"/>
      <c r="M89" s="1938"/>
    </row>
    <row r="90" spans="1:13" ht="16.5" thickBot="1">
      <c r="A90" s="1653"/>
      <c r="B90" s="106" t="s">
        <v>23</v>
      </c>
      <c r="C90" s="262" t="s">
        <v>324</v>
      </c>
      <c r="D90" s="107" t="s">
        <v>31</v>
      </c>
      <c r="E90" s="106">
        <f>+(1.5*1000)</f>
        <v>1500</v>
      </c>
      <c r="F90" s="842">
        <f t="shared" si="7"/>
        <v>50</v>
      </c>
      <c r="G90" s="443">
        <f>+VLOOKUP(C90,[1]Hoja1!$B:$H,7,FALSE)*F90</f>
        <v>850</v>
      </c>
      <c r="H90" s="1942"/>
      <c r="I90" s="1596"/>
      <c r="J90" s="1593"/>
      <c r="K90" s="1593"/>
      <c r="L90" s="1593"/>
      <c r="M90" s="1939"/>
    </row>
    <row r="92" spans="1:13" ht="16.5" thickBot="1"/>
    <row r="93" spans="1:13" ht="15.75" customHeight="1" thickBot="1">
      <c r="A93" s="1609" t="s">
        <v>121</v>
      </c>
      <c r="B93" s="1610"/>
      <c r="C93" s="1610"/>
      <c r="D93" s="1610"/>
      <c r="E93" s="1610"/>
      <c r="F93" s="1610"/>
      <c r="G93" s="1610"/>
      <c r="H93" s="1610"/>
      <c r="I93" s="1610"/>
      <c r="J93" s="1610"/>
      <c r="K93" s="1610"/>
      <c r="L93" s="1610"/>
      <c r="M93" s="1611"/>
    </row>
    <row r="94" spans="1:13" ht="48" thickBot="1">
      <c r="A94" s="575" t="s">
        <v>71</v>
      </c>
      <c r="B94" s="575" t="s">
        <v>72</v>
      </c>
      <c r="C94" s="575" t="s">
        <v>307</v>
      </c>
      <c r="D94" s="575" t="s">
        <v>73</v>
      </c>
      <c r="E94" s="575" t="s">
        <v>74</v>
      </c>
      <c r="F94" s="575" t="s">
        <v>28</v>
      </c>
      <c r="G94" s="699" t="s">
        <v>225</v>
      </c>
      <c r="H94" s="708" t="s">
        <v>807</v>
      </c>
      <c r="I94" s="667" t="s">
        <v>808</v>
      </c>
      <c r="J94" s="699" t="s">
        <v>809</v>
      </c>
      <c r="K94" s="699" t="s">
        <v>290</v>
      </c>
      <c r="L94" s="699" t="s">
        <v>291</v>
      </c>
      <c r="M94" s="699" t="s">
        <v>810</v>
      </c>
    </row>
    <row r="95" spans="1:13" s="541" customFormat="1">
      <c r="A95" s="1651" t="s">
        <v>927</v>
      </c>
      <c r="B95" s="43" t="s">
        <v>122</v>
      </c>
      <c r="C95" s="43" t="s">
        <v>409</v>
      </c>
      <c r="D95" s="43" t="s">
        <v>31</v>
      </c>
      <c r="E95" s="43">
        <v>3000</v>
      </c>
      <c r="F95" s="460">
        <f t="shared" ref="F95:F103" si="8">+E95/350</f>
        <v>8.5714285714285712</v>
      </c>
      <c r="G95" s="467">
        <f>+VLOOKUP(C95,[1]Hoja1!$B:$H,7,FALSE)*F95</f>
        <v>68.571428571428569</v>
      </c>
      <c r="H95" s="1654">
        <f>+SUM(G95:G103)</f>
        <v>197.9246211180124</v>
      </c>
      <c r="I95" s="1633">
        <v>350</v>
      </c>
      <c r="J95" s="1663" t="s">
        <v>950</v>
      </c>
      <c r="K95" s="1660">
        <f>+H95</f>
        <v>197.9246211180124</v>
      </c>
      <c r="L95" s="1663" t="s">
        <v>950</v>
      </c>
      <c r="M95" s="1660">
        <f>+K95</f>
        <v>197.9246211180124</v>
      </c>
    </row>
    <row r="96" spans="1:13" s="541" customFormat="1">
      <c r="A96" s="1652"/>
      <c r="B96" s="43" t="s">
        <v>69</v>
      </c>
      <c r="C96" s="43" t="s">
        <v>322</v>
      </c>
      <c r="D96" s="43" t="s">
        <v>31</v>
      </c>
      <c r="E96" s="43">
        <v>2000</v>
      </c>
      <c r="F96" s="460">
        <f t="shared" si="8"/>
        <v>5.7142857142857144</v>
      </c>
      <c r="G96" s="467">
        <f>+VLOOKUP(C96,[1]Hoja1!$B:$H,7,FALSE)*F96</f>
        <v>16</v>
      </c>
      <c r="H96" s="1655"/>
      <c r="I96" s="1634"/>
      <c r="J96" s="1661"/>
      <c r="K96" s="1661"/>
      <c r="L96" s="1661"/>
      <c r="M96" s="1661"/>
    </row>
    <row r="97" spans="1:14" s="541" customFormat="1">
      <c r="A97" s="1652"/>
      <c r="B97" s="43" t="s">
        <v>123</v>
      </c>
      <c r="C97" s="43" t="s">
        <v>305</v>
      </c>
      <c r="D97" s="43" t="s">
        <v>31</v>
      </c>
      <c r="E97" s="43">
        <v>3000</v>
      </c>
      <c r="F97" s="460">
        <f t="shared" si="8"/>
        <v>8.5714285714285712</v>
      </c>
      <c r="G97" s="467">
        <f>+VLOOKUP(C97,[1]Hoja1!$B:$H,7,FALSE)*F97</f>
        <v>23.999999999999996</v>
      </c>
      <c r="H97" s="1655"/>
      <c r="I97" s="1634"/>
      <c r="J97" s="1661"/>
      <c r="K97" s="1661"/>
      <c r="L97" s="1661"/>
      <c r="M97" s="1661"/>
    </row>
    <row r="98" spans="1:14" s="541" customFormat="1">
      <c r="A98" s="1652"/>
      <c r="B98" s="43" t="s">
        <v>124</v>
      </c>
      <c r="C98" s="43" t="s">
        <v>366</v>
      </c>
      <c r="D98" s="43" t="s">
        <v>31</v>
      </c>
      <c r="E98" s="43">
        <v>3000</v>
      </c>
      <c r="F98" s="460">
        <f t="shared" si="8"/>
        <v>8.5714285714285712</v>
      </c>
      <c r="G98" s="467">
        <f>+VLOOKUP(C98,[1]Hoja1!$B:$H,7,FALSE)*F98</f>
        <v>30.857142857142858</v>
      </c>
      <c r="H98" s="1655"/>
      <c r="I98" s="1634"/>
      <c r="J98" s="1661"/>
      <c r="K98" s="1661"/>
      <c r="L98" s="1661"/>
      <c r="M98" s="1661"/>
    </row>
    <row r="99" spans="1:14" s="541" customFormat="1">
      <c r="A99" s="1652"/>
      <c r="B99" s="43" t="s">
        <v>125</v>
      </c>
      <c r="C99" s="43" t="s">
        <v>410</v>
      </c>
      <c r="D99" s="43" t="s">
        <v>31</v>
      </c>
      <c r="E99" s="43">
        <v>5000</v>
      </c>
      <c r="F99" s="460">
        <f t="shared" si="8"/>
        <v>14.285714285714286</v>
      </c>
      <c r="G99" s="467">
        <f>+VLOOKUP(C99,[1]Hoja1!$B:$H,7,FALSE)*F99</f>
        <v>22.857142857142861</v>
      </c>
      <c r="H99" s="1655"/>
      <c r="I99" s="1634"/>
      <c r="J99" s="1661"/>
      <c r="K99" s="1661"/>
      <c r="L99" s="1661"/>
      <c r="M99" s="1661"/>
    </row>
    <row r="100" spans="1:14" s="541" customFormat="1">
      <c r="A100" s="1652"/>
      <c r="B100" s="43" t="s">
        <v>35</v>
      </c>
      <c r="C100" s="43" t="s">
        <v>317</v>
      </c>
      <c r="D100" s="43" t="s">
        <v>31</v>
      </c>
      <c r="E100" s="43">
        <v>1000</v>
      </c>
      <c r="F100" s="460">
        <f t="shared" si="8"/>
        <v>2.8571428571428572</v>
      </c>
      <c r="G100" s="467">
        <f>+VLOOKUP(C100,[1]Hoja1!$B:$H,7,FALSE)*F100</f>
        <v>3.1428571428571432</v>
      </c>
      <c r="H100" s="1655"/>
      <c r="I100" s="1634"/>
      <c r="J100" s="1661"/>
      <c r="K100" s="1661"/>
      <c r="L100" s="1661"/>
      <c r="M100" s="1661"/>
    </row>
    <row r="101" spans="1:14" s="541" customFormat="1">
      <c r="A101" s="1652"/>
      <c r="B101" s="43" t="s">
        <v>33</v>
      </c>
      <c r="C101" s="43" t="s">
        <v>309</v>
      </c>
      <c r="D101" s="43" t="s">
        <v>31</v>
      </c>
      <c r="E101" s="43">
        <v>150</v>
      </c>
      <c r="F101" s="460">
        <f t="shared" si="8"/>
        <v>0.42857142857142855</v>
      </c>
      <c r="G101" s="467">
        <f>+VLOOKUP(C101,[1]Hoja1!$B:$H,7,FALSE)*F101</f>
        <v>3.8571428571428568</v>
      </c>
      <c r="H101" s="1655"/>
      <c r="I101" s="1634"/>
      <c r="J101" s="1661"/>
      <c r="K101" s="1661"/>
      <c r="L101" s="1661"/>
      <c r="M101" s="1661"/>
    </row>
    <row r="102" spans="1:14" s="541" customFormat="1" ht="31.5">
      <c r="A102" s="1694"/>
      <c r="B102" s="63" t="s">
        <v>928</v>
      </c>
      <c r="C102" s="63" t="s">
        <v>929</v>
      </c>
      <c r="D102" s="63" t="s">
        <v>31</v>
      </c>
      <c r="E102" s="63">
        <f>4*500</f>
        <v>2000</v>
      </c>
      <c r="F102" s="462">
        <f t="shared" si="8"/>
        <v>5.7142857142857144</v>
      </c>
      <c r="G102" s="469">
        <f>+VLOOKUP(C102,[1]Hoja1!$B:$H,7,FALSE)*F102</f>
        <v>27.329192546583851</v>
      </c>
      <c r="H102" s="1655"/>
      <c r="I102" s="1634"/>
      <c r="J102" s="1661"/>
      <c r="K102" s="1661"/>
      <c r="L102" s="1661"/>
      <c r="M102" s="1661"/>
    </row>
    <row r="103" spans="1:14" s="541" customFormat="1" ht="16.5" thickBot="1">
      <c r="A103" s="1653"/>
      <c r="B103" s="106" t="s">
        <v>43</v>
      </c>
      <c r="C103" s="106" t="s">
        <v>340</v>
      </c>
      <c r="D103" s="106" t="s">
        <v>31</v>
      </c>
      <c r="E103" s="106">
        <v>200</v>
      </c>
      <c r="F103" s="466">
        <f t="shared" si="8"/>
        <v>0.5714285714285714</v>
      </c>
      <c r="G103" s="468">
        <f>+VLOOKUP(C103,[1]Hoja1!$B:$H,7,FALSE)*F103</f>
        <v>1.3097142857142856</v>
      </c>
      <c r="H103" s="1656"/>
      <c r="I103" s="1635"/>
      <c r="J103" s="1662"/>
      <c r="K103" s="1662"/>
      <c r="L103" s="1662"/>
      <c r="M103" s="1662"/>
    </row>
    <row r="105" spans="1:14" ht="16.5" thickBot="1"/>
    <row r="106" spans="1:14" s="46" customFormat="1" ht="21" customHeight="1" thickBot="1">
      <c r="A106" s="1609" t="s">
        <v>120</v>
      </c>
      <c r="B106" s="1610"/>
      <c r="C106" s="1610"/>
      <c r="D106" s="1610"/>
      <c r="E106" s="1610"/>
      <c r="F106" s="1610"/>
      <c r="G106" s="1610"/>
      <c r="H106" s="1610"/>
      <c r="I106" s="1610"/>
      <c r="J106" s="1610"/>
      <c r="K106" s="1610"/>
      <c r="L106" s="1610"/>
      <c r="M106" s="1610"/>
      <c r="N106" s="1611"/>
    </row>
    <row r="107" spans="1:14" s="46" customFormat="1" ht="48" thickBot="1">
      <c r="A107" s="651" t="s">
        <v>71</v>
      </c>
      <c r="B107" s="651" t="s">
        <v>72</v>
      </c>
      <c r="C107" s="651" t="s">
        <v>307</v>
      </c>
      <c r="D107" s="651" t="s">
        <v>73</v>
      </c>
      <c r="E107" s="651" t="s">
        <v>223</v>
      </c>
      <c r="F107" s="651" t="s">
        <v>224</v>
      </c>
      <c r="G107" s="651" t="s">
        <v>225</v>
      </c>
      <c r="H107" s="720" t="s">
        <v>807</v>
      </c>
      <c r="I107" s="651" t="s">
        <v>953</v>
      </c>
      <c r="J107" s="651" t="s">
        <v>809</v>
      </c>
      <c r="K107" s="651" t="s">
        <v>290</v>
      </c>
      <c r="L107" s="651" t="s">
        <v>291</v>
      </c>
      <c r="M107" s="651" t="s">
        <v>810</v>
      </c>
    </row>
    <row r="108" spans="1:14" s="46" customFormat="1">
      <c r="A108" s="1701"/>
      <c r="B108" s="451" t="s">
        <v>55</v>
      </c>
      <c r="C108" s="459" t="s">
        <v>316</v>
      </c>
      <c r="D108" s="43" t="s">
        <v>31</v>
      </c>
      <c r="E108" s="43">
        <v>8000</v>
      </c>
      <c r="F108" s="62">
        <f t="shared" ref="F108:F116" si="9">+E108/350</f>
        <v>22.857142857142858</v>
      </c>
      <c r="G108" s="535">
        <f>+VLOOKUP(C108,[1]Hoja1!$B:$H,7,FALSE)*F108</f>
        <v>125.71428571428572</v>
      </c>
      <c r="H108" s="1648">
        <f>+SUM(G108:G116)</f>
        <v>332.27254658385095</v>
      </c>
      <c r="I108" s="1664">
        <v>350</v>
      </c>
      <c r="J108" s="1065"/>
      <c r="K108" s="1065"/>
      <c r="L108" s="1065"/>
      <c r="M108" s="1639">
        <f>+H108</f>
        <v>332.27254658385095</v>
      </c>
    </row>
    <row r="109" spans="1:14" s="46" customFormat="1">
      <c r="A109" s="1701"/>
      <c r="B109" s="451" t="s">
        <v>205</v>
      </c>
      <c r="C109" s="459" t="s">
        <v>408</v>
      </c>
      <c r="D109" s="43" t="s">
        <v>31</v>
      </c>
      <c r="E109" s="43">
        <v>4000</v>
      </c>
      <c r="F109" s="62">
        <f t="shared" si="9"/>
        <v>11.428571428571429</v>
      </c>
      <c r="G109" s="535">
        <f>+VLOOKUP(C109,[1]Hoja1!$B:$H,7,FALSE)*F109</f>
        <v>45.714285714285715</v>
      </c>
      <c r="H109" s="1649"/>
      <c r="I109" s="1637"/>
      <c r="J109" s="1063"/>
      <c r="K109" s="1063"/>
      <c r="L109" s="1063"/>
      <c r="M109" s="1637"/>
    </row>
    <row r="110" spans="1:14" s="46" customFormat="1">
      <c r="A110" s="1701"/>
      <c r="B110" s="451" t="s">
        <v>151</v>
      </c>
      <c r="C110" s="459" t="s">
        <v>433</v>
      </c>
      <c r="D110" s="43" t="s">
        <v>31</v>
      </c>
      <c r="E110" s="43">
        <v>3000</v>
      </c>
      <c r="F110" s="62">
        <f t="shared" si="9"/>
        <v>8.5714285714285712</v>
      </c>
      <c r="G110" s="535">
        <f>+VLOOKUP(C110,[1]Hoja1!$B:$H,7,FALSE)*F110</f>
        <v>17.142857142857142</v>
      </c>
      <c r="H110" s="1649"/>
      <c r="I110" s="1637"/>
      <c r="J110" s="1063"/>
      <c r="K110" s="1063"/>
      <c r="L110" s="1063"/>
      <c r="M110" s="1637"/>
    </row>
    <row r="111" spans="1:14" s="46" customFormat="1">
      <c r="A111" s="1701"/>
      <c r="B111" s="453" t="s">
        <v>237</v>
      </c>
      <c r="C111" s="461" t="s">
        <v>311</v>
      </c>
      <c r="D111" s="63" t="s">
        <v>31</v>
      </c>
      <c r="E111" s="63">
        <f>1300*6</f>
        <v>7800</v>
      </c>
      <c r="F111" s="64">
        <f t="shared" si="9"/>
        <v>22.285714285714285</v>
      </c>
      <c r="G111" s="536">
        <f>+VLOOKUP(C111,[1]Hoja1!$B:$H,7,FALSE)*F111</f>
        <v>89.142857142857139</v>
      </c>
      <c r="H111" s="1649"/>
      <c r="I111" s="1637"/>
      <c r="J111" s="1063"/>
      <c r="K111" s="1063"/>
      <c r="L111" s="1063"/>
      <c r="M111" s="1637"/>
    </row>
    <row r="112" spans="1:14" s="46" customFormat="1">
      <c r="A112" s="1701"/>
      <c r="B112" s="453" t="s">
        <v>70</v>
      </c>
      <c r="C112" s="461" t="s">
        <v>830</v>
      </c>
      <c r="D112" s="63" t="s">
        <v>31</v>
      </c>
      <c r="E112" s="63">
        <v>2500</v>
      </c>
      <c r="F112" s="64">
        <f t="shared" si="9"/>
        <v>7.1428571428571432</v>
      </c>
      <c r="G112" s="536">
        <f>+VLOOKUP(C112,[1]Hoja1!$B:$H,7,FALSE)*F112</f>
        <v>37.080000000000005</v>
      </c>
      <c r="H112" s="1649"/>
      <c r="I112" s="1637"/>
      <c r="J112" s="1063"/>
      <c r="K112" s="1063"/>
      <c r="L112" s="1063"/>
      <c r="M112" s="1637"/>
    </row>
    <row r="113" spans="1:13" s="46" customFormat="1" ht="31.5">
      <c r="A113" s="1701"/>
      <c r="B113" s="453" t="s">
        <v>831</v>
      </c>
      <c r="C113" s="461" t="s">
        <v>317</v>
      </c>
      <c r="D113" s="63" t="s">
        <v>31</v>
      </c>
      <c r="E113" s="63">
        <v>1000</v>
      </c>
      <c r="F113" s="64">
        <f t="shared" si="9"/>
        <v>2.8571428571428572</v>
      </c>
      <c r="G113" s="536">
        <f>+VLOOKUP(C113,[1]Hoja1!$B:$H,7,FALSE)*F113</f>
        <v>3.1428571428571432</v>
      </c>
      <c r="H113" s="1649"/>
      <c r="I113" s="1637"/>
      <c r="J113" s="1063"/>
      <c r="K113" s="1063"/>
      <c r="L113" s="1063"/>
      <c r="M113" s="1637"/>
    </row>
    <row r="114" spans="1:13" s="46" customFormat="1" ht="31.5">
      <c r="A114" s="1701"/>
      <c r="B114" s="453" t="s">
        <v>832</v>
      </c>
      <c r="C114" s="461" t="s">
        <v>433</v>
      </c>
      <c r="D114" s="63" t="s">
        <v>31</v>
      </c>
      <c r="E114" s="63">
        <v>1000</v>
      </c>
      <c r="F114" s="64">
        <f t="shared" si="9"/>
        <v>2.8571428571428572</v>
      </c>
      <c r="G114" s="536">
        <f>+VLOOKUP(C114,[1]Hoja1!$B:$H,7,FALSE)*F114</f>
        <v>5.7142857142857144</v>
      </c>
      <c r="H114" s="1649"/>
      <c r="I114" s="1637"/>
      <c r="J114" s="1063"/>
      <c r="K114" s="1063"/>
      <c r="L114" s="1063"/>
      <c r="M114" s="1637"/>
    </row>
    <row r="115" spans="1:13" s="46" customFormat="1" ht="31.5">
      <c r="A115" s="1701"/>
      <c r="B115" s="453" t="s">
        <v>833</v>
      </c>
      <c r="C115" s="461" t="s">
        <v>309</v>
      </c>
      <c r="D115" s="63" t="s">
        <v>31</v>
      </c>
      <c r="E115" s="63">
        <v>200</v>
      </c>
      <c r="F115" s="64">
        <f t="shared" si="9"/>
        <v>0.5714285714285714</v>
      </c>
      <c r="G115" s="536">
        <f>+VLOOKUP(C115,[1]Hoja1!$B:$H,7,FALSE)*F115</f>
        <v>5.1428571428571423</v>
      </c>
      <c r="H115" s="1649"/>
      <c r="I115" s="1637"/>
      <c r="J115" s="1063"/>
      <c r="K115" s="1063"/>
      <c r="L115" s="1063"/>
      <c r="M115" s="1637"/>
    </row>
    <row r="116" spans="1:13" s="46" customFormat="1" ht="16.5" thickBot="1">
      <c r="A116" s="1702"/>
      <c r="B116" s="452" t="s">
        <v>834</v>
      </c>
      <c r="C116" s="470" t="s">
        <v>406</v>
      </c>
      <c r="D116" s="65" t="s">
        <v>829</v>
      </c>
      <c r="E116" s="65">
        <v>400</v>
      </c>
      <c r="F116" s="537">
        <f t="shared" si="9"/>
        <v>1.1428571428571428</v>
      </c>
      <c r="G116" s="538">
        <f>+VLOOKUP(C116,[1]Hoja1!$B:$H,7,FALSE)*F116</f>
        <v>3.4782608695652169</v>
      </c>
      <c r="H116" s="1650"/>
      <c r="I116" s="1638"/>
      <c r="J116" s="1064"/>
      <c r="K116" s="1064"/>
      <c r="L116" s="1064"/>
      <c r="M116" s="1638"/>
    </row>
  </sheetData>
  <mergeCells count="60">
    <mergeCell ref="A106:N106"/>
    <mergeCell ref="A108:A116"/>
    <mergeCell ref="H108:H116"/>
    <mergeCell ref="I108:I116"/>
    <mergeCell ref="M108:M116"/>
    <mergeCell ref="A2:M2"/>
    <mergeCell ref="I4:I12"/>
    <mergeCell ref="I13:I20"/>
    <mergeCell ref="H4:H12"/>
    <mergeCell ref="I21:I26"/>
    <mergeCell ref="J4:J49"/>
    <mergeCell ref="I42:I49"/>
    <mergeCell ref="H13:H20"/>
    <mergeCell ref="H21:H26"/>
    <mergeCell ref="A42:A49"/>
    <mergeCell ref="H42:H49"/>
    <mergeCell ref="H27:H35"/>
    <mergeCell ref="I27:I35"/>
    <mergeCell ref="A4:A12"/>
    <mergeCell ref="A13:A20"/>
    <mergeCell ref="A21:A26"/>
    <mergeCell ref="A84:A90"/>
    <mergeCell ref="H79:H90"/>
    <mergeCell ref="A36:A39"/>
    <mergeCell ref="H36:H39"/>
    <mergeCell ref="A40:A41"/>
    <mergeCell ref="H40:H41"/>
    <mergeCell ref="A54:A62"/>
    <mergeCell ref="A63:A70"/>
    <mergeCell ref="A71:A74"/>
    <mergeCell ref="A77:M77"/>
    <mergeCell ref="A79:A83"/>
    <mergeCell ref="I36:I39"/>
    <mergeCell ref="I79:I90"/>
    <mergeCell ref="I40:I41"/>
    <mergeCell ref="A52:M52"/>
    <mergeCell ref="I54:I62"/>
    <mergeCell ref="J54:J74"/>
    <mergeCell ref="M4:M49"/>
    <mergeCell ref="L4:L49"/>
    <mergeCell ref="K4:K49"/>
    <mergeCell ref="L54:L74"/>
    <mergeCell ref="K54:K74"/>
    <mergeCell ref="M54:M74"/>
    <mergeCell ref="A27:A35"/>
    <mergeCell ref="A95:A103"/>
    <mergeCell ref="H95:H103"/>
    <mergeCell ref="I95:I103"/>
    <mergeCell ref="H54:H74"/>
    <mergeCell ref="A93:M93"/>
    <mergeCell ref="K95:K103"/>
    <mergeCell ref="L95:L103"/>
    <mergeCell ref="M95:M103"/>
    <mergeCell ref="J95:J103"/>
    <mergeCell ref="J79:J90"/>
    <mergeCell ref="K79:K90"/>
    <mergeCell ref="I71:I74"/>
    <mergeCell ref="I63:I70"/>
    <mergeCell ref="L79:L90"/>
    <mergeCell ref="M79:M90"/>
  </mergeCell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6466B-B1CE-4B3C-959C-5BFFCD127BCB}">
  <sheetPr>
    <tabColor theme="7" tint="0.39997558519241921"/>
  </sheetPr>
  <dimension ref="A1:Y124"/>
  <sheetViews>
    <sheetView topLeftCell="A122" zoomScale="75" workbookViewId="0">
      <selection activeCell="B126" sqref="B126"/>
    </sheetView>
  </sheetViews>
  <sheetFormatPr baseColWidth="10" defaultColWidth="11.42578125" defaultRowHeight="15"/>
  <cols>
    <col min="1" max="1" width="11.42578125" style="49"/>
    <col min="2" max="2" width="15" style="49" customWidth="1"/>
    <col min="3" max="4" width="11.42578125" style="49"/>
    <col min="5" max="5" width="13.140625" style="49" customWidth="1"/>
    <col min="6" max="6" width="15.28515625" style="49" bestFit="1" customWidth="1"/>
    <col min="7" max="7" width="13" style="49" customWidth="1"/>
    <col min="8" max="8" width="13.140625" style="49" customWidth="1"/>
    <col min="9" max="9" width="11.42578125" style="665"/>
    <col min="10" max="12" width="11.42578125" style="49"/>
    <col min="13" max="13" width="14.7109375" style="49" customWidth="1"/>
    <col min="14" max="16384" width="11.42578125" style="49"/>
  </cols>
  <sheetData>
    <row r="1" spans="1:13" ht="15.75" thickBot="1"/>
    <row r="2" spans="1:13" s="541" customFormat="1" ht="16.5" thickBot="1">
      <c r="A2" s="1675" t="s">
        <v>815</v>
      </c>
      <c r="B2" s="1629"/>
      <c r="C2" s="1629"/>
      <c r="D2" s="1629"/>
      <c r="E2" s="1629"/>
      <c r="F2" s="1629"/>
      <c r="G2" s="1629"/>
      <c r="H2" s="1629"/>
      <c r="I2" s="1629"/>
      <c r="J2" s="1629"/>
      <c r="K2" s="1629"/>
      <c r="L2" s="1629"/>
      <c r="M2" s="1630"/>
    </row>
    <row r="3" spans="1:13" s="541" customFormat="1" ht="48" thickBot="1">
      <c r="A3" s="699" t="s">
        <v>71</v>
      </c>
      <c r="B3" s="699" t="s">
        <v>72</v>
      </c>
      <c r="C3" s="699" t="s">
        <v>307</v>
      </c>
      <c r="D3" s="699" t="s">
        <v>73</v>
      </c>
      <c r="E3" s="699" t="s">
        <v>223</v>
      </c>
      <c r="F3" s="699" t="s">
        <v>224</v>
      </c>
      <c r="G3" s="709" t="s">
        <v>225</v>
      </c>
      <c r="H3" s="711" t="s">
        <v>807</v>
      </c>
      <c r="I3" s="667" t="s">
        <v>808</v>
      </c>
      <c r="J3" s="709" t="s">
        <v>809</v>
      </c>
      <c r="K3" s="709" t="s">
        <v>290</v>
      </c>
      <c r="L3" s="709" t="s">
        <v>291</v>
      </c>
      <c r="M3" s="709" t="s">
        <v>810</v>
      </c>
    </row>
    <row r="4" spans="1:13" ht="36" customHeight="1" thickBot="1">
      <c r="A4" s="1631" t="s">
        <v>933</v>
      </c>
      <c r="B4" s="66" t="s">
        <v>423</v>
      </c>
      <c r="C4" s="66" t="s">
        <v>317</v>
      </c>
      <c r="D4" s="73" t="s">
        <v>31</v>
      </c>
      <c r="E4" s="66">
        <f>+F4*$I$4</f>
        <v>428.57142857142861</v>
      </c>
      <c r="F4" s="463">
        <v>7.1428571428571432</v>
      </c>
      <c r="G4" s="571">
        <f>+VLOOKUP(C4,[1]Hoja1!$B:$H,7,FALSE)*F4</f>
        <v>7.8571428571428585</v>
      </c>
      <c r="H4" s="1759">
        <f>+SUM(G4:G13)</f>
        <v>2159.4042987100843</v>
      </c>
      <c r="I4" s="1615">
        <v>60</v>
      </c>
      <c r="J4" s="1759">
        <f>+'CIF-CDF'!F99</f>
        <v>651.26849151541046</v>
      </c>
      <c r="K4" s="1759">
        <f>+H25+H38+H46+H52+J4+M103+M116</f>
        <v>8440.988301260968</v>
      </c>
      <c r="L4" s="1759">
        <f>+'CIF-CDF'!E78</f>
        <v>867.12329046975083</v>
      </c>
      <c r="M4" s="1759">
        <f>+K4+L4</f>
        <v>9308.1115917307179</v>
      </c>
    </row>
    <row r="5" spans="1:13" ht="16.5" thickBot="1">
      <c r="A5" s="1631"/>
      <c r="B5" s="52" t="s">
        <v>115</v>
      </c>
      <c r="C5" s="52" t="s">
        <v>316</v>
      </c>
      <c r="D5" s="53" t="s">
        <v>31</v>
      </c>
      <c r="E5" s="556">
        <f t="shared" ref="E5:E13" si="0">+F5*$I$4</f>
        <v>428.57142857142861</v>
      </c>
      <c r="F5" s="487">
        <v>7.1428571428571432</v>
      </c>
      <c r="G5" s="572">
        <f>+VLOOKUP(C5,[1]Hoja1!$B:$H,7,FALSE)*F5</f>
        <v>39.285714285714285</v>
      </c>
      <c r="H5" s="1759"/>
      <c r="I5" s="1615"/>
      <c r="J5" s="1870"/>
      <c r="K5" s="1870"/>
      <c r="L5" s="1870"/>
      <c r="M5" s="1870"/>
    </row>
    <row r="6" spans="1:13" ht="16.5" thickBot="1">
      <c r="A6" s="1631"/>
      <c r="B6" s="52" t="s">
        <v>83</v>
      </c>
      <c r="C6" s="52" t="s">
        <v>318</v>
      </c>
      <c r="D6" s="53" t="s">
        <v>31</v>
      </c>
      <c r="E6" s="556">
        <f t="shared" si="0"/>
        <v>428.57142857142861</v>
      </c>
      <c r="F6" s="487">
        <v>7.1428571428571432</v>
      </c>
      <c r="G6" s="572">
        <f>+VLOOKUP(C6,[1]Hoja1!$B:$H,7,FALSE)*F6</f>
        <v>14.285714285714286</v>
      </c>
      <c r="H6" s="1759"/>
      <c r="I6" s="1615"/>
      <c r="J6" s="1870"/>
      <c r="K6" s="1870"/>
      <c r="L6" s="1870"/>
      <c r="M6" s="1870"/>
    </row>
    <row r="7" spans="1:13" ht="16.5" thickBot="1">
      <c r="A7" s="1631"/>
      <c r="B7" s="52" t="s">
        <v>76</v>
      </c>
      <c r="C7" s="547" t="s">
        <v>308</v>
      </c>
      <c r="D7" s="53" t="s">
        <v>152</v>
      </c>
      <c r="E7" s="556">
        <f t="shared" si="0"/>
        <v>1.7142857142857142</v>
      </c>
      <c r="F7" s="487">
        <v>2.8571428571428571E-2</v>
      </c>
      <c r="G7" s="572">
        <f>+VLOOKUP(C7,[1]Hoja1!$B:$H,7,FALSE)*F7</f>
        <v>0.2857142857142857</v>
      </c>
      <c r="H7" s="1759"/>
      <c r="I7" s="1615"/>
      <c r="J7" s="1870"/>
      <c r="K7" s="1870"/>
      <c r="L7" s="1870"/>
      <c r="M7" s="1870"/>
    </row>
    <row r="8" spans="1:13" ht="26.25" customHeight="1" thickBot="1">
      <c r="A8" s="1631"/>
      <c r="B8" s="1174" t="s">
        <v>173</v>
      </c>
      <c r="C8" s="1175" t="s">
        <v>374</v>
      </c>
      <c r="D8" s="1109" t="s">
        <v>31</v>
      </c>
      <c r="E8" s="1110">
        <f t="shared" si="0"/>
        <v>11788.235294117647</v>
      </c>
      <c r="F8" s="1110">
        <v>196.47058823529412</v>
      </c>
      <c r="G8" s="1173">
        <f>+VLOOKUP(C8,[1]Hoja1!$B:$H,7,FALSE)*F8</f>
        <v>1971.3858823529413</v>
      </c>
      <c r="H8" s="1759"/>
      <c r="I8" s="1615"/>
      <c r="J8" s="1870"/>
      <c r="K8" s="1870"/>
      <c r="L8" s="1870"/>
      <c r="M8" s="1870"/>
    </row>
    <row r="9" spans="1:13" ht="16.5" thickBot="1">
      <c r="A9" s="1631"/>
      <c r="B9" s="52" t="s">
        <v>108</v>
      </c>
      <c r="C9" s="544" t="s">
        <v>405</v>
      </c>
      <c r="D9" s="53" t="s">
        <v>31</v>
      </c>
      <c r="E9" s="556">
        <f t="shared" si="0"/>
        <v>241.07142857142858</v>
      </c>
      <c r="F9" s="487">
        <v>4.0178571428571432</v>
      </c>
      <c r="G9" s="572">
        <f>+VLOOKUP(C9,[1]Hoja1!$B:$H,7,FALSE)*F9</f>
        <v>47.812500000000007</v>
      </c>
      <c r="H9" s="1759"/>
      <c r="I9" s="1615"/>
      <c r="J9" s="1870"/>
      <c r="K9" s="1870"/>
      <c r="L9" s="1870"/>
      <c r="M9" s="1870"/>
    </row>
    <row r="10" spans="1:13" ht="16.5" thickBot="1">
      <c r="A10" s="1631"/>
      <c r="B10" s="52" t="s">
        <v>90</v>
      </c>
      <c r="C10" s="544" t="s">
        <v>432</v>
      </c>
      <c r="D10" s="53" t="s">
        <v>31</v>
      </c>
      <c r="E10" s="556">
        <f t="shared" si="0"/>
        <v>32.142857142857139</v>
      </c>
      <c r="F10" s="487">
        <v>0.5357142857142857</v>
      </c>
      <c r="G10" s="572">
        <f>+VLOOKUP(C10,[1]Hoja1!$B:$H,7,FALSE)*F10</f>
        <v>6.8773500000000001E-2</v>
      </c>
      <c r="H10" s="1759"/>
      <c r="I10" s="1615"/>
      <c r="J10" s="1870"/>
      <c r="K10" s="1870"/>
      <c r="L10" s="1870"/>
      <c r="M10" s="1870"/>
    </row>
    <row r="11" spans="1:13" ht="16.5" thickBot="1">
      <c r="A11" s="1631"/>
      <c r="B11" s="43" t="s">
        <v>43</v>
      </c>
      <c r="C11" s="43" t="s">
        <v>340</v>
      </c>
      <c r="D11" s="62" t="s">
        <v>31</v>
      </c>
      <c r="E11" s="253">
        <f t="shared" si="0"/>
        <v>42.857142857142861</v>
      </c>
      <c r="F11" s="9">
        <v>0.7142857142857143</v>
      </c>
      <c r="G11" s="572">
        <f>+VLOOKUP(C11,[1]Hoja1!$B:$H,7,FALSE)*F11</f>
        <v>1.637142857142857</v>
      </c>
      <c r="H11" s="1759"/>
      <c r="I11" s="1615"/>
      <c r="J11" s="1870"/>
      <c r="K11" s="1870"/>
      <c r="L11" s="1870"/>
      <c r="M11" s="1870"/>
    </row>
    <row r="12" spans="1:13" ht="16.5" thickBot="1">
      <c r="A12" s="1631"/>
      <c r="B12" s="52" t="s">
        <v>54</v>
      </c>
      <c r="C12" s="544" t="s">
        <v>332</v>
      </c>
      <c r="D12" s="53" t="s">
        <v>31</v>
      </c>
      <c r="E12" s="556">
        <f t="shared" si="0"/>
        <v>133.92857142857144</v>
      </c>
      <c r="F12" s="487">
        <v>2.2321428571428572</v>
      </c>
      <c r="G12" s="572">
        <f>+VLOOKUP(C12,[1]Hoja1!$B:$H,7,FALSE)*F12</f>
        <v>41.071428571428569</v>
      </c>
      <c r="H12" s="1759"/>
      <c r="I12" s="1615"/>
      <c r="J12" s="1870"/>
      <c r="K12" s="1870"/>
      <c r="L12" s="1870"/>
      <c r="M12" s="1870"/>
    </row>
    <row r="13" spans="1:13" ht="16.5" thickBot="1">
      <c r="A13" s="1631"/>
      <c r="B13" s="68" t="s">
        <v>916</v>
      </c>
      <c r="C13" s="548" t="s">
        <v>917</v>
      </c>
      <c r="D13" s="69" t="s">
        <v>31</v>
      </c>
      <c r="E13" s="557">
        <f t="shared" si="0"/>
        <v>428.57142857142861</v>
      </c>
      <c r="F13" s="549">
        <v>7.1428571428571432</v>
      </c>
      <c r="G13" s="582">
        <f>+VLOOKUP(C13,[1]Hoja1!$B:$H,7,FALSE)*F13</f>
        <v>35.714285714285715</v>
      </c>
      <c r="H13" s="1951"/>
      <c r="I13" s="1950"/>
      <c r="J13" s="1870"/>
      <c r="K13" s="1870"/>
      <c r="L13" s="1870"/>
      <c r="M13" s="1870"/>
    </row>
    <row r="14" spans="1:13" ht="27.75" customHeight="1" thickBot="1">
      <c r="A14" s="1684" t="s">
        <v>934</v>
      </c>
      <c r="B14" s="60" t="s">
        <v>81</v>
      </c>
      <c r="C14" s="60" t="s">
        <v>317</v>
      </c>
      <c r="D14" s="61" t="s">
        <v>82</v>
      </c>
      <c r="E14" s="60">
        <f>+F14*$I$14</f>
        <v>454.54545454545456</v>
      </c>
      <c r="F14" s="61">
        <v>7.5757575757575761</v>
      </c>
      <c r="G14" s="712">
        <f>+VLOOKUP(C14,[1]Hoja1!$B:$H,7,FALSE)*F14</f>
        <v>8.3333333333333339</v>
      </c>
      <c r="H14" s="1759">
        <f>+SUM(G14:G24)</f>
        <v>3910.9037187878789</v>
      </c>
      <c r="I14" s="1615">
        <v>60</v>
      </c>
      <c r="J14" s="1870"/>
      <c r="K14" s="1870"/>
      <c r="L14" s="1870"/>
      <c r="M14" s="1870"/>
    </row>
    <row r="15" spans="1:13" ht="16.5" thickBot="1">
      <c r="A15" s="1684"/>
      <c r="B15" s="1176" t="s">
        <v>155</v>
      </c>
      <c r="C15" s="1176" t="s">
        <v>448</v>
      </c>
      <c r="D15" s="1177" t="s">
        <v>31</v>
      </c>
      <c r="E15" s="1180">
        <f t="shared" ref="E15:E24" si="1">+F15*$I$14</f>
        <v>12000</v>
      </c>
      <c r="F15" s="1178">
        <v>200</v>
      </c>
      <c r="G15" s="1179">
        <f>+VLOOKUP(C15,[1]Hoja1!$B:$H,7,FALSE)*F15</f>
        <v>3060</v>
      </c>
      <c r="H15" s="1870"/>
      <c r="I15" s="1616"/>
      <c r="J15" s="1870"/>
      <c r="K15" s="1870"/>
      <c r="L15" s="1870"/>
      <c r="M15" s="1870"/>
    </row>
    <row r="16" spans="1:13" ht="16.5" thickBot="1">
      <c r="A16" s="1684"/>
      <c r="B16" s="43" t="s">
        <v>83</v>
      </c>
      <c r="C16" s="43" t="s">
        <v>318</v>
      </c>
      <c r="D16" s="62" t="s">
        <v>82</v>
      </c>
      <c r="E16" s="460">
        <f t="shared" si="1"/>
        <v>454.54545454545456</v>
      </c>
      <c r="F16" s="62">
        <v>7.5757575757575761</v>
      </c>
      <c r="G16" s="714">
        <f>+VLOOKUP(C16,[1]Hoja1!$B:$H,7,FALSE)*F16</f>
        <v>15.151515151515152</v>
      </c>
      <c r="H16" s="1870"/>
      <c r="I16" s="1616"/>
      <c r="J16" s="1870"/>
      <c r="K16" s="1870"/>
      <c r="L16" s="1870"/>
      <c r="M16" s="1870"/>
    </row>
    <row r="17" spans="1:13" ht="16.5" thickBot="1">
      <c r="A17" s="1684"/>
      <c r="B17" s="43" t="s">
        <v>35</v>
      </c>
      <c r="C17" s="550" t="s">
        <v>317</v>
      </c>
      <c r="D17" s="62" t="s">
        <v>31</v>
      </c>
      <c r="E17" s="460">
        <f t="shared" si="1"/>
        <v>454.54545454545456</v>
      </c>
      <c r="F17" s="62">
        <v>7.5757575757575761</v>
      </c>
      <c r="G17" s="714">
        <f>+VLOOKUP(C17,[1]Hoja1!$B:$H,7,FALSE)*F17</f>
        <v>8.3333333333333339</v>
      </c>
      <c r="H17" s="1870"/>
      <c r="I17" s="1616"/>
      <c r="J17" s="1870"/>
      <c r="K17" s="1870"/>
      <c r="L17" s="1870"/>
      <c r="M17" s="1870"/>
    </row>
    <row r="18" spans="1:13" ht="16.5" thickBot="1">
      <c r="A18" s="1684"/>
      <c r="B18" s="43" t="s">
        <v>115</v>
      </c>
      <c r="C18" s="46" t="s">
        <v>316</v>
      </c>
      <c r="D18" s="62" t="s">
        <v>31</v>
      </c>
      <c r="E18" s="460">
        <f t="shared" si="1"/>
        <v>454.54545454545456</v>
      </c>
      <c r="F18" s="551">
        <v>7.5757575757575761</v>
      </c>
      <c r="G18" s="714">
        <f>+VLOOKUP(C18,[1]Hoja1!$B:$H,7,FALSE)*F18</f>
        <v>41.666666666666671</v>
      </c>
      <c r="H18" s="1870"/>
      <c r="I18" s="1616"/>
      <c r="J18" s="1870"/>
      <c r="K18" s="1870"/>
      <c r="L18" s="1870"/>
      <c r="M18" s="1870"/>
    </row>
    <row r="19" spans="1:13" ht="18" thickBot="1">
      <c r="A19" s="1684"/>
      <c r="B19" s="43" t="s">
        <v>210</v>
      </c>
      <c r="C19" s="552" t="s">
        <v>308</v>
      </c>
      <c r="D19" s="62" t="s">
        <v>31</v>
      </c>
      <c r="E19" s="460">
        <f t="shared" si="1"/>
        <v>59.090909090909093</v>
      </c>
      <c r="F19" s="62">
        <v>0.98484848484848486</v>
      </c>
      <c r="G19" s="714">
        <f>+VLOOKUP(C19,[1]Hoja1!$B:$H,7,FALSE)*F19</f>
        <v>9.8484848484848477</v>
      </c>
      <c r="H19" s="1870"/>
      <c r="I19" s="1616"/>
      <c r="J19" s="1870"/>
      <c r="K19" s="1870"/>
      <c r="L19" s="1870"/>
      <c r="M19" s="1870"/>
    </row>
    <row r="20" spans="1:13" ht="16.5" thickBot="1">
      <c r="A20" s="1684"/>
      <c r="B20" s="43" t="s">
        <v>43</v>
      </c>
      <c r="C20" s="43" t="s">
        <v>340</v>
      </c>
      <c r="D20" s="62" t="s">
        <v>31</v>
      </c>
      <c r="E20" s="460">
        <f t="shared" si="1"/>
        <v>72.727272727272734</v>
      </c>
      <c r="F20" s="62">
        <v>1.2121212121212122</v>
      </c>
      <c r="G20" s="714">
        <f>+VLOOKUP(C20,[1]Hoja1!$B:$H,7,FALSE)*F20</f>
        <v>2.7781818181818179</v>
      </c>
      <c r="H20" s="1870"/>
      <c r="I20" s="1616"/>
      <c r="J20" s="1870"/>
      <c r="K20" s="1870"/>
      <c r="L20" s="1870"/>
      <c r="M20" s="1870"/>
    </row>
    <row r="21" spans="1:13" ht="16.5" thickBot="1">
      <c r="A21" s="1684"/>
      <c r="B21" s="43" t="s">
        <v>211</v>
      </c>
      <c r="C21" s="43" t="s">
        <v>327</v>
      </c>
      <c r="D21" s="62" t="s">
        <v>63</v>
      </c>
      <c r="E21" s="460">
        <f t="shared" si="1"/>
        <v>1000.0000000000001</v>
      </c>
      <c r="F21" s="62">
        <v>16.666666666666668</v>
      </c>
      <c r="G21" s="714">
        <f>+VLOOKUP(C21,[1]Hoja1!$B:$H,7,FALSE)*F21</f>
        <v>59.075757575757578</v>
      </c>
      <c r="H21" s="1870"/>
      <c r="I21" s="1616"/>
      <c r="J21" s="1870"/>
      <c r="K21" s="1870"/>
      <c r="L21" s="1870"/>
      <c r="M21" s="1870"/>
    </row>
    <row r="22" spans="1:13" ht="16.5" thickBot="1">
      <c r="A22" s="1684"/>
      <c r="B22" s="43" t="s">
        <v>212</v>
      </c>
      <c r="C22" s="43" t="s">
        <v>451</v>
      </c>
      <c r="D22" s="62" t="s">
        <v>31</v>
      </c>
      <c r="E22" s="460">
        <f t="shared" si="1"/>
        <v>454.54545454545456</v>
      </c>
      <c r="F22" s="62">
        <v>7.5757575757575761</v>
      </c>
      <c r="G22" s="714">
        <f>+VLOOKUP(C22,[1]Hoja1!$B:$H,7,FALSE)*F22</f>
        <v>624.19106060606066</v>
      </c>
      <c r="H22" s="1870"/>
      <c r="I22" s="1616"/>
      <c r="J22" s="1870"/>
      <c r="K22" s="1870"/>
      <c r="L22" s="1870"/>
      <c r="M22" s="1870"/>
    </row>
    <row r="23" spans="1:13" ht="16.5" thickBot="1">
      <c r="A23" s="1684"/>
      <c r="B23" s="43" t="s">
        <v>213</v>
      </c>
      <c r="C23" s="43" t="s">
        <v>432</v>
      </c>
      <c r="D23" s="62" t="s">
        <v>82</v>
      </c>
      <c r="E23" s="460">
        <f t="shared" si="1"/>
        <v>181.81818181818181</v>
      </c>
      <c r="F23" s="62">
        <v>3.0303030303030303</v>
      </c>
      <c r="G23" s="714">
        <f>+VLOOKUP(C23,[1]Hoja1!$B:$H,7,FALSE)*F23</f>
        <v>0.38902181818181819</v>
      </c>
      <c r="H23" s="1870"/>
      <c r="I23" s="1616"/>
      <c r="J23" s="1870"/>
      <c r="K23" s="1870"/>
      <c r="L23" s="1870"/>
      <c r="M23" s="1870"/>
    </row>
    <row r="24" spans="1:13" ht="32.25" thickBot="1">
      <c r="A24" s="1820"/>
      <c r="B24" s="63" t="s">
        <v>214</v>
      </c>
      <c r="C24" s="63" t="s">
        <v>405</v>
      </c>
      <c r="D24" s="64" t="s">
        <v>82</v>
      </c>
      <c r="E24" s="462">
        <f t="shared" si="1"/>
        <v>409.09090909090912</v>
      </c>
      <c r="F24" s="64">
        <v>6.8181818181818183</v>
      </c>
      <c r="G24" s="715">
        <f>+VLOOKUP(C24,[1]Hoja1!$B:$H,7,FALSE)*F24</f>
        <v>81.13636363636364</v>
      </c>
      <c r="H24" s="1870"/>
      <c r="I24" s="1617"/>
      <c r="J24" s="1870"/>
      <c r="K24" s="1870"/>
      <c r="L24" s="1870"/>
      <c r="M24" s="1870"/>
    </row>
    <row r="25" spans="1:13" ht="15.75">
      <c r="A25" s="1597" t="s">
        <v>935</v>
      </c>
      <c r="B25" s="1097" t="s">
        <v>145</v>
      </c>
      <c r="C25" s="1097" t="s">
        <v>424</v>
      </c>
      <c r="D25" s="1098" t="s">
        <v>31</v>
      </c>
      <c r="E25" s="1097">
        <f>+F25*$I$25</f>
        <v>11625</v>
      </c>
      <c r="F25" s="1181">
        <v>193.75</v>
      </c>
      <c r="G25" s="1100">
        <f>+VLOOKUP(C25,[1]Hoja1!$B:$H,7,FALSE)*F25</f>
        <v>4650</v>
      </c>
      <c r="H25" s="1759">
        <f>+SUM(G25:G37)</f>
        <v>4997.481240666667</v>
      </c>
      <c r="I25" s="1615">
        <v>60</v>
      </c>
      <c r="J25" s="1870"/>
      <c r="K25" s="1870"/>
      <c r="L25" s="1870"/>
      <c r="M25" s="1870"/>
    </row>
    <row r="26" spans="1:13" ht="15.75">
      <c r="A26" s="1599"/>
      <c r="B26" s="52" t="s">
        <v>936</v>
      </c>
      <c r="C26" s="52" t="s">
        <v>939</v>
      </c>
      <c r="D26" s="53" t="s">
        <v>31</v>
      </c>
      <c r="E26" s="52">
        <f t="shared" ref="E26:E37" si="2">+F26*$I$25</f>
        <v>1000.0000000000001</v>
      </c>
      <c r="F26" s="487">
        <v>16.666666666666668</v>
      </c>
      <c r="G26" s="572">
        <f>+VLOOKUP(C26,[1]Hoja1!$B:$H,7,FALSE)*F26</f>
        <v>66.666666666666671</v>
      </c>
      <c r="H26" s="1870"/>
      <c r="I26" s="1616"/>
      <c r="J26" s="1870"/>
      <c r="K26" s="1870"/>
      <c r="L26" s="1870"/>
      <c r="M26" s="1870"/>
    </row>
    <row r="27" spans="1:13" ht="15.75">
      <c r="A27" s="1599"/>
      <c r="B27" s="52" t="s">
        <v>93</v>
      </c>
      <c r="C27" s="52" t="s">
        <v>340</v>
      </c>
      <c r="D27" s="53" t="s">
        <v>31</v>
      </c>
      <c r="E27" s="52">
        <f t="shared" si="2"/>
        <v>100</v>
      </c>
      <c r="F27" s="53">
        <v>1.6666666666666667</v>
      </c>
      <c r="G27" s="572">
        <f>+VLOOKUP(C27,[1]Hoja1!$B:$H,7,FALSE)*F27</f>
        <v>3.82</v>
      </c>
      <c r="H27" s="1870"/>
      <c r="I27" s="1616"/>
      <c r="J27" s="1870"/>
      <c r="K27" s="1870"/>
      <c r="L27" s="1870"/>
      <c r="M27" s="1870"/>
    </row>
    <row r="28" spans="1:13" ht="15.75">
      <c r="A28" s="1599"/>
      <c r="B28" s="52" t="s">
        <v>94</v>
      </c>
      <c r="C28" s="52" t="s">
        <v>308</v>
      </c>
      <c r="D28" s="53" t="s">
        <v>31</v>
      </c>
      <c r="E28" s="52">
        <f t="shared" si="2"/>
        <v>65</v>
      </c>
      <c r="F28" s="53">
        <v>1.0833333333333333</v>
      </c>
      <c r="G28" s="572">
        <f>+VLOOKUP(C28,[1]Hoja1!$B:$H,7,FALSE)*F28</f>
        <v>10.833333333333332</v>
      </c>
      <c r="H28" s="1870"/>
      <c r="I28" s="1616"/>
      <c r="J28" s="1870"/>
      <c r="K28" s="1870"/>
      <c r="L28" s="1870"/>
      <c r="M28" s="1870"/>
    </row>
    <row r="29" spans="1:13" ht="31.5">
      <c r="A29" s="1599"/>
      <c r="B29" s="52" t="s">
        <v>95</v>
      </c>
      <c r="C29" s="52" t="s">
        <v>372</v>
      </c>
      <c r="D29" s="53" t="s">
        <v>31</v>
      </c>
      <c r="E29" s="52">
        <f t="shared" si="2"/>
        <v>100</v>
      </c>
      <c r="F29" s="53">
        <v>1.6666666666666667</v>
      </c>
      <c r="G29" s="572">
        <f>+VLOOKUP(C29,[1]Hoja1!$B:$H,7,FALSE)*F29</f>
        <v>32.666650333333337</v>
      </c>
      <c r="H29" s="1870"/>
      <c r="I29" s="1616"/>
      <c r="J29" s="1870"/>
      <c r="K29" s="1870"/>
      <c r="L29" s="1870"/>
      <c r="M29" s="1870"/>
    </row>
    <row r="30" spans="1:13" ht="31.5">
      <c r="A30" s="1599"/>
      <c r="B30" s="52" t="s">
        <v>96</v>
      </c>
      <c r="C30" s="52" t="s">
        <v>401</v>
      </c>
      <c r="D30" s="53" t="s">
        <v>31</v>
      </c>
      <c r="E30" s="52">
        <f t="shared" si="2"/>
        <v>50</v>
      </c>
      <c r="F30" s="53">
        <v>0.83333333333333337</v>
      </c>
      <c r="G30" s="572">
        <f>+VLOOKUP(C30,[1]Hoja1!$B:$H,7,FALSE)*F30</f>
        <v>16.666666666666668</v>
      </c>
      <c r="H30" s="1870"/>
      <c r="I30" s="1616"/>
      <c r="J30" s="1870"/>
      <c r="K30" s="1870"/>
      <c r="L30" s="1870"/>
      <c r="M30" s="1870"/>
    </row>
    <row r="31" spans="1:13" ht="31.5">
      <c r="A31" s="1599"/>
      <c r="B31" s="52" t="s">
        <v>97</v>
      </c>
      <c r="C31" s="52" t="s">
        <v>401</v>
      </c>
      <c r="D31" s="53" t="s">
        <v>31</v>
      </c>
      <c r="E31" s="52">
        <f t="shared" si="2"/>
        <v>50</v>
      </c>
      <c r="F31" s="53">
        <v>0.83333333333333337</v>
      </c>
      <c r="G31" s="572">
        <f>+VLOOKUP(C31,[1]Hoja1!$B:$H,7,FALSE)*F31</f>
        <v>16.666666666666668</v>
      </c>
      <c r="H31" s="1870"/>
      <c r="I31" s="1616"/>
      <c r="J31" s="1870"/>
      <c r="K31" s="1870"/>
      <c r="L31" s="1870"/>
      <c r="M31" s="1870"/>
    </row>
    <row r="32" spans="1:13" ht="15.75">
      <c r="A32" s="1599"/>
      <c r="B32" s="52" t="s">
        <v>937</v>
      </c>
      <c r="C32" s="52" t="s">
        <v>354</v>
      </c>
      <c r="D32" s="53" t="s">
        <v>31</v>
      </c>
      <c r="E32" s="52">
        <f t="shared" si="2"/>
        <v>250.00000000000003</v>
      </c>
      <c r="F32" s="53">
        <v>4.166666666666667</v>
      </c>
      <c r="G32" s="572">
        <f>+VLOOKUP(C32,[1]Hoja1!$B:$H,7,FALSE)*F32</f>
        <v>10.833333333333334</v>
      </c>
      <c r="H32" s="1870"/>
      <c r="I32" s="1616"/>
      <c r="J32" s="1870"/>
      <c r="K32" s="1870"/>
      <c r="L32" s="1870"/>
      <c r="M32" s="1870"/>
    </row>
    <row r="33" spans="1:25" ht="15.75">
      <c r="A33" s="1599"/>
      <c r="B33" s="52" t="s">
        <v>148</v>
      </c>
      <c r="C33" s="52" t="s">
        <v>419</v>
      </c>
      <c r="D33" s="53" t="s">
        <v>31</v>
      </c>
      <c r="E33" s="52">
        <f t="shared" si="2"/>
        <v>1500</v>
      </c>
      <c r="F33" s="53">
        <v>25</v>
      </c>
      <c r="G33" s="572">
        <f>+VLOOKUP(C33,[1]Hoja1!$B:$H,7,FALSE)*F33</f>
        <v>107.5</v>
      </c>
      <c r="H33" s="1870"/>
      <c r="I33" s="1616"/>
      <c r="J33" s="1870"/>
      <c r="K33" s="1870"/>
      <c r="L33" s="1870"/>
      <c r="M33" s="1870"/>
    </row>
    <row r="34" spans="1:25" ht="15.75">
      <c r="A34" s="1599"/>
      <c r="B34" s="52" t="s">
        <v>68</v>
      </c>
      <c r="C34" s="52" t="s">
        <v>355</v>
      </c>
      <c r="D34" s="53" t="s">
        <v>31</v>
      </c>
      <c r="E34" s="52">
        <f t="shared" si="2"/>
        <v>500.00000000000006</v>
      </c>
      <c r="F34" s="53">
        <v>8.3333333333333339</v>
      </c>
      <c r="G34" s="572">
        <f>+VLOOKUP(C34,[1]Hoja1!$B:$H,7,FALSE)*F34</f>
        <v>46.666666666666664</v>
      </c>
      <c r="H34" s="1870"/>
      <c r="I34" s="1616"/>
      <c r="J34" s="1870"/>
      <c r="K34" s="1870"/>
      <c r="L34" s="1870"/>
      <c r="M34" s="1870"/>
    </row>
    <row r="35" spans="1:25" ht="15.75">
      <c r="A35" s="1599"/>
      <c r="B35" s="52" t="s">
        <v>90</v>
      </c>
      <c r="C35" s="52" t="s">
        <v>432</v>
      </c>
      <c r="D35" s="53" t="s">
        <v>31</v>
      </c>
      <c r="E35" s="52">
        <f t="shared" si="2"/>
        <v>200</v>
      </c>
      <c r="F35" s="53">
        <v>3.3333333333333335</v>
      </c>
      <c r="G35" s="572">
        <f>+VLOOKUP(C35,[1]Hoja1!$B:$H,7,FALSE)*F35</f>
        <v>0.42792400000000003</v>
      </c>
      <c r="H35" s="1870"/>
      <c r="I35" s="1616"/>
      <c r="J35" s="1870"/>
      <c r="K35" s="1870"/>
      <c r="L35" s="1870"/>
      <c r="M35" s="1870"/>
    </row>
    <row r="36" spans="1:25" ht="38.25" customHeight="1">
      <c r="A36" s="1599"/>
      <c r="B36" s="52" t="s">
        <v>938</v>
      </c>
      <c r="C36" s="52" t="s">
        <v>401</v>
      </c>
      <c r="D36" s="53" t="s">
        <v>31</v>
      </c>
      <c r="E36" s="52">
        <f t="shared" si="2"/>
        <v>15</v>
      </c>
      <c r="F36" s="53">
        <v>0.25</v>
      </c>
      <c r="G36" s="572">
        <f>+VLOOKUP(C36,[1]Hoja1!$B:$H,7,FALSE)*F36</f>
        <v>5</v>
      </c>
      <c r="H36" s="1870"/>
      <c r="I36" s="1616"/>
      <c r="J36" s="1870"/>
      <c r="K36" s="1870"/>
      <c r="L36" s="1870"/>
      <c r="M36" s="1870"/>
    </row>
    <row r="37" spans="1:25" ht="29.25" customHeight="1" thickBot="1">
      <c r="A37" s="1600"/>
      <c r="B37" s="56" t="s">
        <v>87</v>
      </c>
      <c r="C37" s="56" t="s">
        <v>373</v>
      </c>
      <c r="D37" s="57" t="s">
        <v>63</v>
      </c>
      <c r="E37" s="56">
        <f t="shared" si="2"/>
        <v>60</v>
      </c>
      <c r="F37" s="57">
        <v>1</v>
      </c>
      <c r="G37" s="573">
        <f>+VLOOKUP(C37,[1]Hoja1!$B:$H,7,FALSE)*F37</f>
        <v>29.733333000000005</v>
      </c>
      <c r="H37" s="1870"/>
      <c r="I37" s="1616"/>
      <c r="J37" s="1870"/>
      <c r="K37" s="1870"/>
      <c r="L37" s="1870"/>
      <c r="M37" s="1870"/>
    </row>
    <row r="38" spans="1:25" ht="37.5" customHeight="1" thickBot="1">
      <c r="A38" s="52" t="s">
        <v>7</v>
      </c>
      <c r="B38" s="52" t="s">
        <v>198</v>
      </c>
      <c r="C38" s="52" t="s">
        <v>412</v>
      </c>
      <c r="D38" s="53" t="s">
        <v>31</v>
      </c>
      <c r="E38" s="52">
        <f>12150*1.5</f>
        <v>18225</v>
      </c>
      <c r="F38" s="556">
        <f>+E38/200</f>
        <v>91.125</v>
      </c>
      <c r="G38" s="572">
        <f>+VLOOKUP(C38,[1]Hoja1!$B:$H,7,FALSE)*F38</f>
        <v>314.38125000000002</v>
      </c>
      <c r="H38" s="601">
        <f>+G38</f>
        <v>314.38125000000002</v>
      </c>
      <c r="I38" s="717">
        <v>200</v>
      </c>
      <c r="J38" s="1952"/>
      <c r="K38" s="1870"/>
      <c r="L38" s="1870"/>
      <c r="M38" s="1870"/>
    </row>
    <row r="39" spans="1:25" ht="16.5" thickBot="1">
      <c r="A39" s="1598" t="s">
        <v>12</v>
      </c>
      <c r="B39" s="58" t="s">
        <v>8</v>
      </c>
      <c r="C39" s="58" t="s">
        <v>442</v>
      </c>
      <c r="D39" s="59" t="s">
        <v>31</v>
      </c>
      <c r="E39" s="58">
        <v>6500</v>
      </c>
      <c r="F39" s="59">
        <v>30</v>
      </c>
      <c r="G39" s="585">
        <f>+VLOOKUP(C39,[1]Hoja1!$B:$H,7,FALSE)*F39</f>
        <v>131.86956521739128</v>
      </c>
      <c r="H39" s="1870">
        <f>+SUM(G39:G45)</f>
        <v>236.98023184516907</v>
      </c>
      <c r="I39" s="1616">
        <f>E39/F39</f>
        <v>216.66666666666666</v>
      </c>
      <c r="J39" s="1870"/>
      <c r="K39" s="1870"/>
      <c r="L39" s="1870"/>
      <c r="M39" s="1870"/>
    </row>
    <row r="40" spans="1:25" ht="27.75" customHeight="1" thickBot="1">
      <c r="A40" s="1597"/>
      <c r="B40" s="52" t="s">
        <v>79</v>
      </c>
      <c r="C40" s="52" t="s">
        <v>305</v>
      </c>
      <c r="D40" s="53" t="s">
        <v>31</v>
      </c>
      <c r="E40" s="52">
        <v>1000</v>
      </c>
      <c r="F40" s="53">
        <f t="shared" ref="F40:F45" si="3">+E40/100</f>
        <v>10</v>
      </c>
      <c r="G40" s="572">
        <f>+VLOOKUP(C40,[1]Hoja1!$B:$H,7,FALSE)*F40</f>
        <v>28</v>
      </c>
      <c r="H40" s="1870"/>
      <c r="I40" s="1616"/>
      <c r="J40" s="1870"/>
      <c r="K40" s="1870"/>
      <c r="L40" s="1870"/>
      <c r="M40" s="1870"/>
    </row>
    <row r="41" spans="1:25" ht="16.5" thickBot="1">
      <c r="A41" s="1597"/>
      <c r="B41" s="52" t="s">
        <v>69</v>
      </c>
      <c r="C41" s="52" t="s">
        <v>322</v>
      </c>
      <c r="D41" s="53" t="s">
        <v>31</v>
      </c>
      <c r="E41" s="52">
        <v>1000</v>
      </c>
      <c r="F41" s="53">
        <f t="shared" si="3"/>
        <v>10</v>
      </c>
      <c r="G41" s="572">
        <f>+VLOOKUP(C41,[1]Hoja1!$B:$H,7,FALSE)*F41</f>
        <v>28</v>
      </c>
      <c r="H41" s="1870"/>
      <c r="I41" s="1616"/>
      <c r="J41" s="1870"/>
      <c r="K41" s="1870"/>
      <c r="L41" s="1870"/>
      <c r="M41" s="1870"/>
    </row>
    <row r="42" spans="1:25" ht="16.5" thickBot="1">
      <c r="A42" s="1597"/>
      <c r="B42" s="52" t="s">
        <v>115</v>
      </c>
      <c r="C42" s="52" t="s">
        <v>316</v>
      </c>
      <c r="D42" s="53" t="s">
        <v>31</v>
      </c>
      <c r="E42" s="52">
        <v>500</v>
      </c>
      <c r="F42" s="53">
        <f t="shared" si="3"/>
        <v>5</v>
      </c>
      <c r="G42" s="572">
        <f>+VLOOKUP(C42,[1]Hoja1!$B:$H,7,FALSE)*F42</f>
        <v>27.5</v>
      </c>
      <c r="H42" s="1870"/>
      <c r="I42" s="1616"/>
      <c r="J42" s="1870"/>
      <c r="K42" s="1870"/>
      <c r="L42" s="1870"/>
      <c r="M42" s="1870"/>
    </row>
    <row r="43" spans="1:25" ht="18" thickBot="1">
      <c r="A43" s="1597"/>
      <c r="B43" s="52" t="s">
        <v>76</v>
      </c>
      <c r="C43" s="458" t="s">
        <v>308</v>
      </c>
      <c r="D43" s="53" t="s">
        <v>31</v>
      </c>
      <c r="E43" s="52">
        <f>2*65</f>
        <v>130</v>
      </c>
      <c r="F43" s="53">
        <f t="shared" si="3"/>
        <v>1.3</v>
      </c>
      <c r="G43" s="572">
        <f>+VLOOKUP(C43,[1]Hoja1!$B:$H,7,FALSE)*F43</f>
        <v>13</v>
      </c>
      <c r="H43" s="1870"/>
      <c r="I43" s="1616"/>
      <c r="J43" s="1870"/>
      <c r="K43" s="1870"/>
      <c r="L43" s="1870"/>
      <c r="M43" s="1870"/>
    </row>
    <row r="44" spans="1:25" ht="16.5" thickBot="1">
      <c r="A44" s="1597"/>
      <c r="B44" s="52" t="s">
        <v>43</v>
      </c>
      <c r="C44" s="52" t="s">
        <v>340</v>
      </c>
      <c r="D44" s="53" t="s">
        <v>31</v>
      </c>
      <c r="E44" s="52">
        <v>100</v>
      </c>
      <c r="F44" s="53">
        <f t="shared" si="3"/>
        <v>1</v>
      </c>
      <c r="G44" s="572">
        <f>+VLOOKUP(C44,[1]Hoja1!$B:$H,7,FALSE)*F44</f>
        <v>2.2919999999999998</v>
      </c>
      <c r="H44" s="1870"/>
      <c r="I44" s="1616"/>
      <c r="J44" s="1870"/>
      <c r="K44" s="1870"/>
      <c r="L44" s="1870"/>
      <c r="M44" s="1870"/>
    </row>
    <row r="45" spans="1:25" ht="16.5" thickBot="1">
      <c r="A45" s="1597"/>
      <c r="B45" s="68" t="s">
        <v>45</v>
      </c>
      <c r="C45" s="68" t="s">
        <v>338</v>
      </c>
      <c r="D45" s="69" t="s">
        <v>63</v>
      </c>
      <c r="E45" s="68">
        <v>100</v>
      </c>
      <c r="F45" s="69">
        <f t="shared" si="3"/>
        <v>1</v>
      </c>
      <c r="G45" s="582">
        <f>+VLOOKUP(C45,[1]Hoja1!$B:$H,7,FALSE)*F45</f>
        <v>6.3186666277777777</v>
      </c>
      <c r="H45" s="1870"/>
      <c r="I45" s="1617"/>
      <c r="J45" s="1870"/>
      <c r="K45" s="1870"/>
      <c r="L45" s="1870"/>
      <c r="M45" s="1870"/>
    </row>
    <row r="46" spans="1:25" ht="32.25" thickBot="1">
      <c r="A46" s="1597" t="s">
        <v>171</v>
      </c>
      <c r="B46" s="66" t="s">
        <v>81</v>
      </c>
      <c r="C46" s="29" t="s">
        <v>317</v>
      </c>
      <c r="D46" s="30" t="s">
        <v>31</v>
      </c>
      <c r="E46" s="29">
        <v>1000</v>
      </c>
      <c r="F46" s="30">
        <f>+E46/27</f>
        <v>37.037037037037038</v>
      </c>
      <c r="G46" s="256">
        <f>+VLOOKUP(C46,[1]Hoja1!$B:$H,7,FALSE)*F46</f>
        <v>40.740740740740748</v>
      </c>
      <c r="H46" s="1953">
        <f>+SUM(G46:G51)</f>
        <v>1605.3200000000002</v>
      </c>
      <c r="I46" s="1615">
        <f>E49/F49</f>
        <v>27.173913043478262</v>
      </c>
      <c r="J46" s="1870"/>
      <c r="K46" s="1870"/>
      <c r="L46" s="1870"/>
      <c r="M46" s="1870"/>
      <c r="O46"/>
      <c r="P46"/>
      <c r="Q46"/>
      <c r="R46"/>
      <c r="S46"/>
      <c r="T46"/>
      <c r="U46"/>
      <c r="V46"/>
      <c r="W46"/>
      <c r="X46"/>
      <c r="Y46"/>
    </row>
    <row r="47" spans="1:25" ht="16.5" thickBot="1">
      <c r="A47" s="1597"/>
      <c r="B47" s="52" t="s">
        <v>115</v>
      </c>
      <c r="C47" s="2" t="s">
        <v>316</v>
      </c>
      <c r="D47" s="3" t="s">
        <v>31</v>
      </c>
      <c r="E47" s="10">
        <v>1500</v>
      </c>
      <c r="F47" s="3">
        <f>+E47/27</f>
        <v>55.555555555555557</v>
      </c>
      <c r="G47" s="257">
        <f>+VLOOKUP(C47,[1]Hoja1!$B:$H,7,FALSE)*F47</f>
        <v>305.55555555555554</v>
      </c>
      <c r="H47" s="1954"/>
      <c r="I47" s="1616"/>
      <c r="J47" s="1870"/>
      <c r="K47" s="1870"/>
      <c r="L47" s="1870"/>
      <c r="M47" s="1870"/>
      <c r="O47"/>
      <c r="P47"/>
      <c r="Q47"/>
      <c r="R47"/>
      <c r="S47"/>
      <c r="T47"/>
      <c r="U47"/>
      <c r="V47"/>
      <c r="W47"/>
      <c r="X47"/>
      <c r="Y47"/>
    </row>
    <row r="48" spans="1:25" ht="16.5" thickBot="1">
      <c r="A48" s="1597"/>
      <c r="B48" s="52" t="s">
        <v>83</v>
      </c>
      <c r="C48" s="2" t="s">
        <v>318</v>
      </c>
      <c r="D48" s="3" t="s">
        <v>31</v>
      </c>
      <c r="E48" s="10">
        <v>500</v>
      </c>
      <c r="F48" s="3">
        <f>+E48/27</f>
        <v>18.518518518518519</v>
      </c>
      <c r="G48" s="257">
        <f>+VLOOKUP(C48,[1]Hoja1!$B:$H,7,FALSE)*F48</f>
        <v>37.037037037037038</v>
      </c>
      <c r="H48" s="1954"/>
      <c r="I48" s="1616"/>
      <c r="J48" s="1870"/>
      <c r="K48" s="1870"/>
      <c r="L48" s="1870"/>
      <c r="M48" s="1870"/>
      <c r="O48"/>
      <c r="P48"/>
      <c r="Q48"/>
      <c r="R48"/>
      <c r="S48"/>
      <c r="T48"/>
      <c r="U48"/>
      <c r="V48"/>
      <c r="W48"/>
      <c r="X48"/>
      <c r="Y48"/>
    </row>
    <row r="49" spans="1:25" ht="16.5" thickBot="1">
      <c r="A49" s="1597"/>
      <c r="B49" s="56" t="s">
        <v>208</v>
      </c>
      <c r="C49" s="8" t="s">
        <v>604</v>
      </c>
      <c r="D49" s="9" t="s">
        <v>31</v>
      </c>
      <c r="E49" s="234">
        <v>5000</v>
      </c>
      <c r="F49" s="253">
        <v>184</v>
      </c>
      <c r="G49" s="257">
        <f>+VLOOKUP(C49,[1]Hoja1!$B:$H,7,FALSE)*F49</f>
        <v>695.52</v>
      </c>
      <c r="H49" s="1954"/>
      <c r="I49" s="1616"/>
      <c r="J49" s="1870"/>
      <c r="K49" s="1870"/>
      <c r="L49" s="1870"/>
      <c r="M49" s="1870"/>
      <c r="O49"/>
      <c r="P49"/>
      <c r="Q49"/>
      <c r="R49"/>
      <c r="S49"/>
      <c r="T49"/>
      <c r="U49"/>
      <c r="V49"/>
      <c r="W49"/>
      <c r="X49"/>
      <c r="Y49"/>
    </row>
    <row r="50" spans="1:25" ht="16.5" thickBot="1">
      <c r="A50" s="1597"/>
      <c r="B50" s="52" t="s">
        <v>43</v>
      </c>
      <c r="C50" s="52" t="s">
        <v>340</v>
      </c>
      <c r="D50" s="771" t="s">
        <v>31</v>
      </c>
      <c r="E50" s="52">
        <v>50</v>
      </c>
      <c r="F50" s="806">
        <f>+E50/27</f>
        <v>1.8518518518518519</v>
      </c>
      <c r="G50" s="632">
        <f>+VLOOKUP(C50,[1]Hoja1!$B:$H,7,FALSE)*F50</f>
        <v>4.2444444444444445</v>
      </c>
      <c r="H50" s="1954"/>
      <c r="I50" s="1616"/>
      <c r="J50" s="1870"/>
      <c r="K50" s="1870"/>
      <c r="L50" s="1870"/>
      <c r="M50" s="1870"/>
      <c r="O50"/>
      <c r="P50"/>
      <c r="Q50"/>
      <c r="R50"/>
      <c r="S50"/>
      <c r="T50"/>
      <c r="U50"/>
      <c r="V50"/>
      <c r="W50"/>
      <c r="X50"/>
      <c r="Y50"/>
    </row>
    <row r="51" spans="1:25" ht="16.5" thickBot="1">
      <c r="A51" s="1597"/>
      <c r="B51" s="68" t="s">
        <v>59</v>
      </c>
      <c r="C51" s="32" t="s">
        <v>328</v>
      </c>
      <c r="D51" s="33" t="s">
        <v>28</v>
      </c>
      <c r="E51" s="32">
        <v>30</v>
      </c>
      <c r="F51" s="33">
        <f>+E51/27</f>
        <v>1.1111111111111112</v>
      </c>
      <c r="G51" s="255">
        <f>+VLOOKUP(C51,[1]Hoja1!$B:$H,7,FALSE)*F51</f>
        <v>522.22222222222229</v>
      </c>
      <c r="H51" s="1954"/>
      <c r="I51" s="1617"/>
      <c r="J51" s="1870"/>
      <c r="K51" s="1870"/>
      <c r="L51" s="1870"/>
      <c r="M51" s="1870"/>
    </row>
    <row r="52" spans="1:25" ht="16.5" thickBot="1">
      <c r="A52" s="1597" t="s">
        <v>606</v>
      </c>
      <c r="B52" s="66" t="s">
        <v>5</v>
      </c>
      <c r="C52" s="66" t="s">
        <v>346</v>
      </c>
      <c r="D52" s="73" t="s">
        <v>31</v>
      </c>
      <c r="E52" s="66">
        <v>7000</v>
      </c>
      <c r="F52" s="66">
        <v>50</v>
      </c>
      <c r="G52" s="571">
        <f>+VLOOKUP(C52,[1]Hoja1!$B:$H,7,FALSE)*F52</f>
        <v>203.2</v>
      </c>
      <c r="H52" s="1759">
        <f>+SUM(G52:G56)</f>
        <v>326.59791642361108</v>
      </c>
      <c r="I52" s="1615">
        <f>E52/F52</f>
        <v>140</v>
      </c>
      <c r="J52" s="1870"/>
      <c r="K52" s="1870"/>
      <c r="L52" s="1870"/>
      <c r="M52" s="1870"/>
    </row>
    <row r="53" spans="1:25" ht="16.5" thickBot="1">
      <c r="A53" s="1597"/>
      <c r="B53" s="52" t="s">
        <v>69</v>
      </c>
      <c r="C53" s="267" t="s">
        <v>322</v>
      </c>
      <c r="D53" s="53" t="s">
        <v>31</v>
      </c>
      <c r="E53" s="52">
        <v>1000</v>
      </c>
      <c r="F53" s="52">
        <f>+E53/160</f>
        <v>6.25</v>
      </c>
      <c r="G53" s="572">
        <f>+VLOOKUP(C53,[1]Hoja1!$B:$H,7,FALSE)*F53</f>
        <v>17.5</v>
      </c>
      <c r="H53" s="1195"/>
      <c r="I53" s="1616"/>
      <c r="J53" s="1870"/>
      <c r="K53" s="1870"/>
      <c r="L53" s="1870"/>
      <c r="M53" s="1870"/>
    </row>
    <row r="54" spans="1:25" ht="16.5" thickBot="1">
      <c r="A54" s="1597"/>
      <c r="B54" s="52" t="s">
        <v>43</v>
      </c>
      <c r="C54" s="52" t="s">
        <v>326</v>
      </c>
      <c r="D54" s="53" t="s">
        <v>82</v>
      </c>
      <c r="E54" s="52">
        <v>150</v>
      </c>
      <c r="F54" s="52">
        <f>+E54/160</f>
        <v>0.9375</v>
      </c>
      <c r="G54" s="572">
        <f>+VLOOKUP(C54,[1]Hoja1!$B:$H,7,FALSE)*F54</f>
        <v>59.53125</v>
      </c>
      <c r="H54" s="1195"/>
      <c r="I54" s="1616"/>
      <c r="J54" s="1870"/>
      <c r="K54" s="1870"/>
      <c r="L54" s="1870"/>
      <c r="M54" s="1870"/>
    </row>
    <row r="55" spans="1:25" ht="16.5" thickBot="1">
      <c r="A55" s="1597"/>
      <c r="B55" s="56" t="s">
        <v>45</v>
      </c>
      <c r="C55" s="56" t="s">
        <v>338</v>
      </c>
      <c r="D55" s="57" t="s">
        <v>63</v>
      </c>
      <c r="E55" s="56">
        <v>1000</v>
      </c>
      <c r="F55" s="56">
        <f>+E55/160</f>
        <v>6.25</v>
      </c>
      <c r="G55" s="573">
        <f>+VLOOKUP(C55,[1]Hoja1!$B:$H,7,FALSE)*F55</f>
        <v>39.491666423611107</v>
      </c>
      <c r="H55" s="1195"/>
      <c r="I55" s="1616"/>
      <c r="J55" s="1870"/>
      <c r="K55" s="1870"/>
      <c r="L55" s="1870"/>
      <c r="M55" s="1870"/>
    </row>
    <row r="56" spans="1:25" ht="32.25" thickBot="1">
      <c r="A56" s="1597"/>
      <c r="B56" s="68" t="s">
        <v>81</v>
      </c>
      <c r="C56" s="68" t="s">
        <v>317</v>
      </c>
      <c r="D56" s="69" t="s">
        <v>31</v>
      </c>
      <c r="E56" s="68">
        <v>1000</v>
      </c>
      <c r="F56" s="68">
        <f>+E56/160</f>
        <v>6.25</v>
      </c>
      <c r="G56" s="582">
        <f>+VLOOKUP(C56,[1]Hoja1!$B:$H,7,FALSE)*F56</f>
        <v>6.8750000000000009</v>
      </c>
      <c r="H56" s="1196"/>
      <c r="I56" s="1617"/>
      <c r="J56" s="1871"/>
      <c r="K56" s="1871"/>
      <c r="L56" s="1871"/>
      <c r="M56" s="1871"/>
    </row>
    <row r="58" spans="1:25" ht="15.75" thickBot="1"/>
    <row r="59" spans="1:25" s="541" customFormat="1" ht="32.25" customHeight="1" thickBot="1">
      <c r="A59" s="1609" t="s">
        <v>0</v>
      </c>
      <c r="B59" s="1610"/>
      <c r="C59" s="1610"/>
      <c r="D59" s="1610"/>
      <c r="E59" s="1610"/>
      <c r="F59" s="1610"/>
      <c r="G59" s="1610"/>
      <c r="H59" s="1610"/>
      <c r="I59" s="1610"/>
      <c r="J59" s="1610"/>
      <c r="K59" s="1610"/>
      <c r="L59" s="1610"/>
      <c r="M59" s="1611"/>
    </row>
    <row r="60" spans="1:25" s="541" customFormat="1" ht="48" thickBot="1">
      <c r="A60" s="580" t="s">
        <v>71</v>
      </c>
      <c r="B60" s="580" t="s">
        <v>72</v>
      </c>
      <c r="C60" s="580" t="s">
        <v>307</v>
      </c>
      <c r="D60" s="580" t="s">
        <v>73</v>
      </c>
      <c r="E60" s="580" t="s">
        <v>223</v>
      </c>
      <c r="F60" s="580" t="s">
        <v>224</v>
      </c>
      <c r="G60" s="709" t="s">
        <v>225</v>
      </c>
      <c r="H60" s="710" t="s">
        <v>807</v>
      </c>
      <c r="I60" s="666" t="s">
        <v>808</v>
      </c>
      <c r="J60" s="709" t="s">
        <v>809</v>
      </c>
      <c r="K60" s="709" t="s">
        <v>290</v>
      </c>
      <c r="L60" s="709" t="s">
        <v>291</v>
      </c>
      <c r="M60" s="709" t="s">
        <v>810</v>
      </c>
    </row>
    <row r="61" spans="1:25" ht="16.5" thickBot="1">
      <c r="A61" s="1631" t="s">
        <v>133</v>
      </c>
      <c r="B61" s="66" t="s">
        <v>133</v>
      </c>
      <c r="C61" s="66" t="s">
        <v>415</v>
      </c>
      <c r="D61" s="73" t="s">
        <v>31</v>
      </c>
      <c r="E61" s="66">
        <f>+F61*$I$61</f>
        <v>14400</v>
      </c>
      <c r="F61" s="66">
        <v>180</v>
      </c>
      <c r="G61" s="571">
        <f>+VLOOKUP(C61,[1]Hoja1!$B:$H,7,FALSE)*F61</f>
        <v>4752</v>
      </c>
      <c r="H61" s="1759">
        <f>+SUM(G61:G79)</f>
        <v>5506.7818859400504</v>
      </c>
      <c r="I61" s="1615">
        <v>80</v>
      </c>
      <c r="J61" s="1606">
        <f>+'CIF-CDF'!F99</f>
        <v>651.26849151541046</v>
      </c>
      <c r="K61" s="1606">
        <f>+H61+J61+M103+M116</f>
        <v>6703.9897801107409</v>
      </c>
      <c r="L61" s="1606">
        <f>+'CIF-CDF'!E80</f>
        <v>867.12329046975083</v>
      </c>
      <c r="M61" s="1606">
        <f>+K61+L61</f>
        <v>7571.1130705804917</v>
      </c>
    </row>
    <row r="62" spans="1:25" ht="32.25" thickBot="1">
      <c r="A62" s="1631"/>
      <c r="B62" s="52" t="s">
        <v>81</v>
      </c>
      <c r="C62" s="52" t="s">
        <v>317</v>
      </c>
      <c r="D62" s="53" t="s">
        <v>31</v>
      </c>
      <c r="E62" s="556">
        <f t="shared" ref="E62:E68" si="4">+F62*$I$61</f>
        <v>277.77777777777777</v>
      </c>
      <c r="F62" s="53">
        <v>3.4722222222222223</v>
      </c>
      <c r="G62" s="572">
        <f>+VLOOKUP(C62,[1]Hoja1!$B:$H,7,FALSE)*F62</f>
        <v>3.8194444444444446</v>
      </c>
      <c r="H62" s="1870"/>
      <c r="I62" s="1616"/>
      <c r="J62" s="1607"/>
      <c r="K62" s="1607"/>
      <c r="L62" s="1607"/>
      <c r="M62" s="1607"/>
    </row>
    <row r="63" spans="1:25" ht="16.5" thickBot="1">
      <c r="A63" s="1631"/>
      <c r="B63" s="56" t="s">
        <v>83</v>
      </c>
      <c r="C63" s="56" t="s">
        <v>318</v>
      </c>
      <c r="D63" s="57" t="s">
        <v>31</v>
      </c>
      <c r="E63" s="804">
        <f t="shared" si="4"/>
        <v>277.77777777777777</v>
      </c>
      <c r="F63" s="57">
        <v>3.4722222222222223</v>
      </c>
      <c r="G63" s="573">
        <f>+VLOOKUP(C63,[1]Hoja1!$B:$H,7,FALSE)*F63</f>
        <v>6.9444444444444446</v>
      </c>
      <c r="H63" s="1870"/>
      <c r="I63" s="1616"/>
      <c r="J63" s="1607"/>
      <c r="K63" s="1607"/>
      <c r="L63" s="1607"/>
      <c r="M63" s="1607"/>
    </row>
    <row r="64" spans="1:25" ht="16.5" thickBot="1">
      <c r="A64" s="1631"/>
      <c r="B64" s="56" t="s">
        <v>69</v>
      </c>
      <c r="C64" s="56" t="s">
        <v>322</v>
      </c>
      <c r="D64" s="57" t="s">
        <v>31</v>
      </c>
      <c r="E64" s="804">
        <f t="shared" si="4"/>
        <v>277.77777777777777</v>
      </c>
      <c r="F64" s="57">
        <v>3.4722222222222223</v>
      </c>
      <c r="G64" s="573">
        <f>+VLOOKUP(C64,[1]Hoja1!$B:$H,7,FALSE)*F64</f>
        <v>9.7222222222222214</v>
      </c>
      <c r="H64" s="1870"/>
      <c r="I64" s="1616"/>
      <c r="J64" s="1607"/>
      <c r="K64" s="1607"/>
      <c r="L64" s="1607"/>
      <c r="M64" s="1607"/>
    </row>
    <row r="65" spans="1:13" ht="16.5" thickBot="1">
      <c r="A65" s="1631"/>
      <c r="B65" s="56" t="s">
        <v>123</v>
      </c>
      <c r="C65" s="56" t="s">
        <v>305</v>
      </c>
      <c r="D65" s="57" t="s">
        <v>31</v>
      </c>
      <c r="E65" s="804">
        <f t="shared" si="4"/>
        <v>833.33333333333326</v>
      </c>
      <c r="F65" s="57">
        <v>10.416666666666666</v>
      </c>
      <c r="G65" s="573">
        <f>+VLOOKUP(C65,[1]Hoja1!$B:$H,7,FALSE)*F65</f>
        <v>29.166666666666664</v>
      </c>
      <c r="H65" s="1870"/>
      <c r="I65" s="1616"/>
      <c r="J65" s="1607"/>
      <c r="K65" s="1607"/>
      <c r="L65" s="1607"/>
      <c r="M65" s="1607"/>
    </row>
    <row r="66" spans="1:13" ht="24" customHeight="1" thickBot="1">
      <c r="A66" s="1631"/>
      <c r="B66" s="52" t="s">
        <v>43</v>
      </c>
      <c r="C66" s="52" t="s">
        <v>326</v>
      </c>
      <c r="D66" s="53" t="s">
        <v>82</v>
      </c>
      <c r="E66" s="804">
        <f t="shared" si="4"/>
        <v>222.22222222222223</v>
      </c>
      <c r="F66" s="57">
        <v>2.7777777777777777</v>
      </c>
      <c r="G66" s="573">
        <f>+VLOOKUP(C66,[1]Hoja1!$B:$H,7,FALSE)*F66</f>
        <v>176.38888888888889</v>
      </c>
      <c r="H66" s="1870"/>
      <c r="I66" s="1616"/>
      <c r="J66" s="1607"/>
      <c r="K66" s="1607"/>
      <c r="L66" s="1607"/>
      <c r="M66" s="1607"/>
    </row>
    <row r="67" spans="1:13" ht="16.5" thickBot="1">
      <c r="A67" s="1631"/>
      <c r="B67" s="56" t="s">
        <v>124</v>
      </c>
      <c r="C67" s="56" t="s">
        <v>366</v>
      </c>
      <c r="D67" s="57" t="s">
        <v>31</v>
      </c>
      <c r="E67" s="804">
        <f t="shared" si="4"/>
        <v>555.55555555555554</v>
      </c>
      <c r="F67" s="57">
        <v>6.9444444444444446</v>
      </c>
      <c r="G67" s="573">
        <f>+VLOOKUP(C67,[1]Hoja1!$B:$H,7,FALSE)*F67</f>
        <v>25</v>
      </c>
      <c r="H67" s="1870"/>
      <c r="I67" s="1616"/>
      <c r="J67" s="1607"/>
      <c r="K67" s="1607"/>
      <c r="L67" s="1607"/>
      <c r="M67" s="1607"/>
    </row>
    <row r="68" spans="1:13" ht="16.5" thickBot="1">
      <c r="A68" s="1631"/>
      <c r="B68" s="68" t="s">
        <v>55</v>
      </c>
      <c r="C68" s="68" t="s">
        <v>316</v>
      </c>
      <c r="D68" s="69" t="s">
        <v>31</v>
      </c>
      <c r="E68" s="557">
        <f t="shared" si="4"/>
        <v>555.55555555555554</v>
      </c>
      <c r="F68" s="69">
        <v>6.9444444444444446</v>
      </c>
      <c r="G68" s="718">
        <f>+VLOOKUP(C68,[1]Hoja1!$B:$H,7,FALSE)*F68</f>
        <v>38.194444444444443</v>
      </c>
      <c r="H68" s="1870"/>
      <c r="I68" s="1616"/>
      <c r="J68" s="1607"/>
      <c r="K68" s="1607"/>
      <c r="L68" s="1607"/>
      <c r="M68" s="1607"/>
    </row>
    <row r="69" spans="1:13" ht="15.75">
      <c r="A69" s="1597" t="s">
        <v>12</v>
      </c>
      <c r="B69" s="66" t="s">
        <v>8</v>
      </c>
      <c r="C69" s="66" t="s">
        <v>442</v>
      </c>
      <c r="D69" s="73" t="s">
        <v>31</v>
      </c>
      <c r="E69" s="66">
        <v>3000</v>
      </c>
      <c r="F69" s="73">
        <v>30</v>
      </c>
      <c r="G69" s="571">
        <f>+VLOOKUP(C69,[1]Hoja1!$B:$H,7,FALSE)*F69</f>
        <v>131.86956521739128</v>
      </c>
      <c r="H69" s="1870"/>
      <c r="I69" s="1616"/>
      <c r="J69" s="1607"/>
      <c r="K69" s="1607"/>
      <c r="L69" s="1607"/>
      <c r="M69" s="1607"/>
    </row>
    <row r="70" spans="1:13" ht="15.75">
      <c r="A70" s="1599"/>
      <c r="B70" s="52" t="s">
        <v>79</v>
      </c>
      <c r="C70" s="52" t="s">
        <v>305</v>
      </c>
      <c r="D70" s="53" t="s">
        <v>31</v>
      </c>
      <c r="E70" s="52">
        <v>1000</v>
      </c>
      <c r="F70" s="53">
        <f t="shared" ref="F70:F75" si="5">+E70/100</f>
        <v>10</v>
      </c>
      <c r="G70" s="572">
        <f>+VLOOKUP(C70,[1]Hoja1!$B:$H,7,FALSE)*F70</f>
        <v>28</v>
      </c>
      <c r="H70" s="1870"/>
      <c r="I70" s="1616"/>
      <c r="J70" s="1607"/>
      <c r="K70" s="1607"/>
      <c r="L70" s="1607"/>
      <c r="M70" s="1607"/>
    </row>
    <row r="71" spans="1:13" ht="15.75">
      <c r="A71" s="1599"/>
      <c r="B71" s="52" t="s">
        <v>69</v>
      </c>
      <c r="C71" s="52" t="s">
        <v>322</v>
      </c>
      <c r="D71" s="53" t="s">
        <v>31</v>
      </c>
      <c r="E71" s="52">
        <v>1000</v>
      </c>
      <c r="F71" s="53">
        <f t="shared" si="5"/>
        <v>10</v>
      </c>
      <c r="G71" s="572">
        <f>+VLOOKUP(C71,[1]Hoja1!$B:$H,7,FALSE)*F71</f>
        <v>28</v>
      </c>
      <c r="H71" s="1870"/>
      <c r="I71" s="1616"/>
      <c r="J71" s="1607"/>
      <c r="K71" s="1607"/>
      <c r="L71" s="1607"/>
      <c r="M71" s="1607"/>
    </row>
    <row r="72" spans="1:13" ht="15.75">
      <c r="A72" s="1599"/>
      <c r="B72" s="52" t="s">
        <v>115</v>
      </c>
      <c r="C72" s="52" t="s">
        <v>316</v>
      </c>
      <c r="D72" s="53" t="s">
        <v>31</v>
      </c>
      <c r="E72" s="52">
        <v>500</v>
      </c>
      <c r="F72" s="53">
        <f t="shared" si="5"/>
        <v>5</v>
      </c>
      <c r="G72" s="572">
        <f>+VLOOKUP(C72,[1]Hoja1!$B:$H,7,FALSE)*F72</f>
        <v>27.5</v>
      </c>
      <c r="H72" s="1870"/>
      <c r="I72" s="1616"/>
      <c r="J72" s="1607"/>
      <c r="K72" s="1607"/>
      <c r="L72" s="1607"/>
      <c r="M72" s="1607"/>
    </row>
    <row r="73" spans="1:13" ht="17.25">
      <c r="A73" s="1599"/>
      <c r="B73" s="52" t="s">
        <v>76</v>
      </c>
      <c r="C73" s="458" t="s">
        <v>308</v>
      </c>
      <c r="D73" s="53" t="s">
        <v>31</v>
      </c>
      <c r="E73" s="52">
        <f>2*65</f>
        <v>130</v>
      </c>
      <c r="F73" s="53">
        <f t="shared" si="5"/>
        <v>1.3</v>
      </c>
      <c r="G73" s="572">
        <f>+VLOOKUP(C73,[1]Hoja1!$B:$H,7,FALSE)*F73</f>
        <v>13</v>
      </c>
      <c r="H73" s="1870"/>
      <c r="I73" s="1616"/>
      <c r="J73" s="1607"/>
      <c r="K73" s="1607"/>
      <c r="L73" s="1607"/>
      <c r="M73" s="1607"/>
    </row>
    <row r="74" spans="1:13" ht="15.75">
      <c r="A74" s="1599"/>
      <c r="B74" s="52" t="s">
        <v>43</v>
      </c>
      <c r="C74" s="52" t="s">
        <v>340</v>
      </c>
      <c r="D74" s="53" t="s">
        <v>31</v>
      </c>
      <c r="E74" s="52">
        <v>100</v>
      </c>
      <c r="F74" s="53">
        <f t="shared" si="5"/>
        <v>1</v>
      </c>
      <c r="G74" s="572">
        <f>+VLOOKUP(C74,[1]Hoja1!$B:$H,7,FALSE)*F74</f>
        <v>2.2919999999999998</v>
      </c>
      <c r="H74" s="1870"/>
      <c r="I74" s="1616"/>
      <c r="J74" s="1607"/>
      <c r="K74" s="1607"/>
      <c r="L74" s="1607"/>
      <c r="M74" s="1607"/>
    </row>
    <row r="75" spans="1:13" ht="16.5" thickBot="1">
      <c r="A75" s="1601"/>
      <c r="B75" s="68" t="s">
        <v>45</v>
      </c>
      <c r="C75" s="68" t="s">
        <v>338</v>
      </c>
      <c r="D75" s="69" t="s">
        <v>63</v>
      </c>
      <c r="E75" s="68">
        <v>100</v>
      </c>
      <c r="F75" s="69">
        <f t="shared" si="5"/>
        <v>1</v>
      </c>
      <c r="G75" s="582">
        <f>+VLOOKUP(C75,[1]Hoja1!$B:$H,7,FALSE)*F75</f>
        <v>6.3186666277777777</v>
      </c>
      <c r="H75" s="1870"/>
      <c r="I75" s="1616"/>
      <c r="J75" s="1607"/>
      <c r="K75" s="1607"/>
      <c r="L75" s="1607"/>
      <c r="M75" s="1607"/>
    </row>
    <row r="76" spans="1:13" ht="15.75">
      <c r="A76" s="1631" t="s">
        <v>183</v>
      </c>
      <c r="B76" s="66" t="s">
        <v>5</v>
      </c>
      <c r="C76" s="66" t="s">
        <v>346</v>
      </c>
      <c r="D76" s="73" t="s">
        <v>31</v>
      </c>
      <c r="E76" s="66">
        <v>4000</v>
      </c>
      <c r="F76" s="66">
        <v>50</v>
      </c>
      <c r="G76" s="571">
        <f>+VLOOKUP(C76,[1]Hoja1!$B:$H,7,FALSE)*F76</f>
        <v>203.2</v>
      </c>
      <c r="H76" s="1875"/>
      <c r="I76" s="1616"/>
      <c r="J76" s="1607"/>
      <c r="K76" s="1607"/>
      <c r="L76" s="1607"/>
      <c r="M76" s="1607"/>
    </row>
    <row r="77" spans="1:13" ht="15.75">
      <c r="A77" s="1632"/>
      <c r="B77" s="58" t="s">
        <v>76</v>
      </c>
      <c r="C77" s="58" t="s">
        <v>308</v>
      </c>
      <c r="D77" s="59" t="s">
        <v>31</v>
      </c>
      <c r="E77" s="58">
        <v>65</v>
      </c>
      <c r="F77" s="59">
        <f>+E77/89</f>
        <v>0.7303370786516854</v>
      </c>
      <c r="G77" s="572">
        <f>+VLOOKUP(C77,[1]Hoja1!$B:$H,7,FALSE)*F77</f>
        <v>7.3033707865168545</v>
      </c>
      <c r="H77" s="1875"/>
      <c r="I77" s="1616"/>
      <c r="J77" s="1607"/>
      <c r="K77" s="1607"/>
      <c r="L77" s="1607"/>
      <c r="M77" s="1607"/>
    </row>
    <row r="78" spans="1:13" ht="15.75">
      <c r="A78" s="1632"/>
      <c r="B78" s="52" t="s">
        <v>45</v>
      </c>
      <c r="C78" s="52" t="s">
        <v>338</v>
      </c>
      <c r="D78" s="53" t="s">
        <v>39</v>
      </c>
      <c r="E78" s="52">
        <v>200</v>
      </c>
      <c r="F78" s="53">
        <f>+E78/89</f>
        <v>2.2471910112359552</v>
      </c>
      <c r="G78" s="572">
        <f>+VLOOKUP(C78,[1]Hoja1!$B:$H,7,FALSE)*F78</f>
        <v>14.199250848938828</v>
      </c>
      <c r="H78" s="1875"/>
      <c r="I78" s="1616"/>
      <c r="J78" s="1607"/>
      <c r="K78" s="1607"/>
      <c r="L78" s="1607"/>
      <c r="M78" s="1607"/>
    </row>
    <row r="79" spans="1:13" ht="16.5" thickBot="1">
      <c r="A79" s="1618"/>
      <c r="B79" s="68" t="s">
        <v>43</v>
      </c>
      <c r="C79" s="68" t="s">
        <v>340</v>
      </c>
      <c r="D79" s="69" t="s">
        <v>31</v>
      </c>
      <c r="E79" s="68">
        <v>150</v>
      </c>
      <c r="F79" s="68">
        <f>+E79/89</f>
        <v>1.6853932584269662</v>
      </c>
      <c r="G79" s="582">
        <f>+VLOOKUP(C79,[1]Hoja1!$B:$H,7,FALSE)*F79</f>
        <v>3.8629213483146061</v>
      </c>
      <c r="H79" s="1949"/>
      <c r="I79" s="1617"/>
      <c r="J79" s="1608"/>
      <c r="K79" s="1608"/>
      <c r="L79" s="1608"/>
      <c r="M79" s="1608"/>
    </row>
    <row r="81" spans="1:13" ht="15.75" thickBot="1"/>
    <row r="82" spans="1:13" s="541" customFormat="1" ht="21" customHeight="1" thickBot="1">
      <c r="A82" s="1609" t="s">
        <v>942</v>
      </c>
      <c r="B82" s="1610"/>
      <c r="C82" s="1610"/>
      <c r="D82" s="1610"/>
      <c r="E82" s="1610"/>
      <c r="F82" s="1610"/>
      <c r="G82" s="1610"/>
      <c r="H82" s="1610"/>
      <c r="I82" s="1610"/>
      <c r="J82" s="1610"/>
      <c r="K82" s="1610"/>
      <c r="L82" s="1610"/>
      <c r="M82" s="1611"/>
    </row>
    <row r="83" spans="1:13" s="541" customFormat="1" ht="48" thickBot="1">
      <c r="A83" s="580" t="s">
        <v>71</v>
      </c>
      <c r="B83" s="580" t="s">
        <v>72</v>
      </c>
      <c r="C83" s="580" t="s">
        <v>307</v>
      </c>
      <c r="D83" s="580" t="s">
        <v>73</v>
      </c>
      <c r="E83" s="580" t="s">
        <v>223</v>
      </c>
      <c r="F83" s="580" t="s">
        <v>224</v>
      </c>
      <c r="G83" s="709" t="s">
        <v>225</v>
      </c>
      <c r="H83" s="720" t="s">
        <v>807</v>
      </c>
      <c r="I83" s="666" t="s">
        <v>808</v>
      </c>
      <c r="J83" s="709" t="s">
        <v>809</v>
      </c>
      <c r="K83" s="709" t="s">
        <v>290</v>
      </c>
      <c r="L83" s="709" t="s">
        <v>291</v>
      </c>
      <c r="M83" s="709" t="s">
        <v>810</v>
      </c>
    </row>
    <row r="84" spans="1:13" ht="30" customHeight="1">
      <c r="A84" s="1738" t="s">
        <v>944</v>
      </c>
      <c r="B84" s="66" t="s">
        <v>30</v>
      </c>
      <c r="C84" s="66" t="s">
        <v>304</v>
      </c>
      <c r="D84" s="73" t="s">
        <v>31</v>
      </c>
      <c r="E84" s="66">
        <f>+F84*$I$84</f>
        <v>10000</v>
      </c>
      <c r="F84" s="73">
        <v>333.33333333333331</v>
      </c>
      <c r="G84" s="571">
        <f>+VLOOKUP(C84,[1]Hoja1!$B:$H,7,FALSE)*F84</f>
        <v>4224.333333333333</v>
      </c>
      <c r="H84" s="1759">
        <f>+SUM(G84:G98)</f>
        <v>8276.5457171728376</v>
      </c>
      <c r="I84" s="1615">
        <v>30</v>
      </c>
      <c r="J84" s="1759">
        <f>+'CIF-CDF'!F100</f>
        <v>2822.1634632334453</v>
      </c>
      <c r="K84" s="1759">
        <f>+H84+J84</f>
        <v>11098.709180406284</v>
      </c>
      <c r="L84" s="1759">
        <f>+'CIF-CDF'!E79</f>
        <v>2990.0803119646575</v>
      </c>
      <c r="M84" s="1759">
        <f>+K84+L84</f>
        <v>14088.789492370941</v>
      </c>
    </row>
    <row r="85" spans="1:13" ht="15.75">
      <c r="A85" s="1739"/>
      <c r="B85" s="58" t="s">
        <v>54</v>
      </c>
      <c r="C85" s="58" t="s">
        <v>332</v>
      </c>
      <c r="D85" s="59" t="s">
        <v>31</v>
      </c>
      <c r="E85" s="489">
        <f t="shared" ref="E85:E91" si="6">+F85*$I$84</f>
        <v>1200</v>
      </c>
      <c r="F85" s="59">
        <v>40</v>
      </c>
      <c r="G85" s="572">
        <f>+VLOOKUP(C85,[1]Hoja1!$B:$H,7,FALSE)*F85</f>
        <v>736</v>
      </c>
      <c r="H85" s="1195"/>
      <c r="I85" s="1616"/>
      <c r="J85" s="1195"/>
      <c r="K85" s="1195"/>
      <c r="L85" s="1195"/>
      <c r="M85" s="1195"/>
    </row>
    <row r="86" spans="1:13" ht="15.75">
      <c r="A86" s="1739"/>
      <c r="B86" s="58" t="s">
        <v>529</v>
      </c>
      <c r="C86" s="58" t="s">
        <v>341</v>
      </c>
      <c r="D86" s="59" t="s">
        <v>31</v>
      </c>
      <c r="E86" s="489">
        <f t="shared" si="6"/>
        <v>668.88888888888891</v>
      </c>
      <c r="F86" s="59">
        <v>22.296296296296298</v>
      </c>
      <c r="G86" s="572">
        <f>+VLOOKUP(C86,[1]Hoja1!$B:$H,7,FALSE)*F86</f>
        <v>640.7628543209878</v>
      </c>
      <c r="H86" s="1195"/>
      <c r="I86" s="1616"/>
      <c r="J86" s="1195"/>
      <c r="K86" s="1195"/>
      <c r="L86" s="1195"/>
      <c r="M86" s="1195"/>
    </row>
    <row r="87" spans="1:13" ht="15.75">
      <c r="A87" s="1739"/>
      <c r="B87" s="58" t="s">
        <v>108</v>
      </c>
      <c r="C87" s="496" t="s">
        <v>405</v>
      </c>
      <c r="D87" s="763" t="s">
        <v>31</v>
      </c>
      <c r="E87" s="490">
        <f t="shared" si="6"/>
        <v>500.00000000000006</v>
      </c>
      <c r="F87" s="763">
        <v>16.666666666666668</v>
      </c>
      <c r="G87" s="572">
        <f>+VLOOKUP(C87,[1]Hoja1!$B:$H,7,FALSE)*F87</f>
        <v>198.33333333333334</v>
      </c>
      <c r="H87" s="1195"/>
      <c r="I87" s="1616"/>
      <c r="J87" s="1195"/>
      <c r="K87" s="1195"/>
      <c r="L87" s="1195"/>
      <c r="M87" s="1195"/>
    </row>
    <row r="88" spans="1:13" ht="15.75">
      <c r="A88" s="1739"/>
      <c r="B88" s="816" t="s">
        <v>43</v>
      </c>
      <c r="C88" s="52" t="s">
        <v>340</v>
      </c>
      <c r="D88" s="53" t="s">
        <v>31</v>
      </c>
      <c r="E88" s="556">
        <f t="shared" si="6"/>
        <v>60</v>
      </c>
      <c r="F88" s="52">
        <v>2</v>
      </c>
      <c r="G88" s="817">
        <f>+VLOOKUP(C88,[1]Hoja1!$B:$H,7,FALSE)*F88</f>
        <v>4.5839999999999996</v>
      </c>
      <c r="H88" s="1195"/>
      <c r="I88" s="1616"/>
      <c r="J88" s="1195"/>
      <c r="K88" s="1195"/>
      <c r="L88" s="1195"/>
      <c r="M88" s="1195"/>
    </row>
    <row r="89" spans="1:13" ht="15.75">
      <c r="A89" s="1739"/>
      <c r="B89" s="816" t="s">
        <v>87</v>
      </c>
      <c r="C89" s="52" t="s">
        <v>373</v>
      </c>
      <c r="D89" s="53" t="s">
        <v>63</v>
      </c>
      <c r="E89" s="556">
        <f t="shared" si="6"/>
        <v>5.5555555555555554</v>
      </c>
      <c r="F89" s="53">
        <v>0.18518518518518517</v>
      </c>
      <c r="G89" s="817">
        <f>+VLOOKUP(C89,[1]Hoja1!$B:$H,7,FALSE)*F89</f>
        <v>5.5061727777777785</v>
      </c>
      <c r="H89" s="1195"/>
      <c r="I89" s="1616"/>
      <c r="J89" s="1195"/>
      <c r="K89" s="1195"/>
      <c r="L89" s="1195"/>
      <c r="M89" s="1195"/>
    </row>
    <row r="90" spans="1:13" ht="15.75">
      <c r="A90" s="1739"/>
      <c r="B90" s="58" t="s">
        <v>90</v>
      </c>
      <c r="C90" s="58" t="s">
        <v>432</v>
      </c>
      <c r="D90" s="59" t="s">
        <v>31</v>
      </c>
      <c r="E90" s="489">
        <f t="shared" si="6"/>
        <v>66.666666666666671</v>
      </c>
      <c r="F90" s="59">
        <v>2.2222222222222223</v>
      </c>
      <c r="G90" s="572">
        <f>+VLOOKUP(C90,[1]Hoja1!$B:$H,7,FALSE)*F90</f>
        <v>0.28528266666666668</v>
      </c>
      <c r="H90" s="1195"/>
      <c r="I90" s="1616"/>
      <c r="J90" s="1195"/>
      <c r="K90" s="1195"/>
      <c r="L90" s="1195"/>
      <c r="M90" s="1195"/>
    </row>
    <row r="91" spans="1:13" ht="16.5" thickBot="1">
      <c r="A91" s="1740"/>
      <c r="B91" s="497" t="s">
        <v>119</v>
      </c>
      <c r="C91" s="497" t="s">
        <v>332</v>
      </c>
      <c r="D91" s="555" t="s">
        <v>31</v>
      </c>
      <c r="E91" s="492">
        <f t="shared" si="6"/>
        <v>555.55555555555554</v>
      </c>
      <c r="F91" s="555">
        <v>18.518518518518519</v>
      </c>
      <c r="G91" s="582">
        <f>+VLOOKUP(C91,[1]Hoja1!$B:$H,7,FALSE)*F91</f>
        <v>340.7407407407407</v>
      </c>
      <c r="H91" s="1195"/>
      <c r="I91" s="1616"/>
      <c r="J91" s="1195"/>
      <c r="K91" s="1195"/>
      <c r="L91" s="1195"/>
      <c r="M91" s="1195"/>
    </row>
    <row r="92" spans="1:13" ht="30.75" thickBot="1">
      <c r="A92" s="778" t="s">
        <v>943</v>
      </c>
      <c r="B92" s="448" t="s">
        <v>22</v>
      </c>
      <c r="C92" s="448" t="s">
        <v>305</v>
      </c>
      <c r="D92" s="449" t="s">
        <v>31</v>
      </c>
      <c r="E92" s="448">
        <v>4000</v>
      </c>
      <c r="F92" s="449">
        <f>+E92/I84</f>
        <v>133.33333333333334</v>
      </c>
      <c r="G92" s="719">
        <f>+VLOOKUP(C92,[1]Hoja1!$B:$H,7,FALSE)*F92</f>
        <v>373.33333333333331</v>
      </c>
      <c r="H92" s="1195"/>
      <c r="I92" s="1616"/>
      <c r="J92" s="1195"/>
      <c r="K92" s="1195"/>
      <c r="L92" s="1195"/>
      <c r="M92" s="1195"/>
    </row>
    <row r="93" spans="1:13" ht="15.75">
      <c r="A93" s="1597" t="s">
        <v>13</v>
      </c>
      <c r="B93" s="66" t="s">
        <v>148</v>
      </c>
      <c r="C93" s="66" t="s">
        <v>419</v>
      </c>
      <c r="D93" s="73" t="s">
        <v>31</v>
      </c>
      <c r="E93" s="66">
        <f>1600*3</f>
        <v>4800</v>
      </c>
      <c r="F93" s="463">
        <f>+E93/$I$84</f>
        <v>160</v>
      </c>
      <c r="G93" s="571">
        <f>+VLOOKUP(C93,[1]Hoja1!$B:$H,7,FALSE)*F93</f>
        <v>688</v>
      </c>
      <c r="H93" s="1195"/>
      <c r="I93" s="1616"/>
      <c r="J93" s="1195"/>
      <c r="K93" s="1195"/>
      <c r="L93" s="1195"/>
      <c r="M93" s="1195"/>
    </row>
    <row r="94" spans="1:13" ht="15.75">
      <c r="A94" s="1599"/>
      <c r="B94" s="52" t="s">
        <v>221</v>
      </c>
      <c r="C94" s="52" t="s">
        <v>414</v>
      </c>
      <c r="D94" s="53" t="s">
        <v>31</v>
      </c>
      <c r="E94" s="52">
        <f>600*2</f>
        <v>1200</v>
      </c>
      <c r="F94" s="487">
        <f t="shared" ref="F94:F98" si="7">+E94/$I$84</f>
        <v>40</v>
      </c>
      <c r="G94" s="572">
        <f>+VLOOKUP(C94,[1]Hoja1!$B:$H,7,FALSE)*F94</f>
        <v>200</v>
      </c>
      <c r="H94" s="1195"/>
      <c r="I94" s="1616"/>
      <c r="J94" s="1195"/>
      <c r="K94" s="1195"/>
      <c r="L94" s="1195"/>
      <c r="M94" s="1195"/>
    </row>
    <row r="95" spans="1:13" ht="15.75">
      <c r="A95" s="1599"/>
      <c r="B95" s="52" t="s">
        <v>149</v>
      </c>
      <c r="C95" s="52" t="s">
        <v>437</v>
      </c>
      <c r="D95" s="53" t="s">
        <v>31</v>
      </c>
      <c r="E95" s="52">
        <f>1000*2</f>
        <v>2000</v>
      </c>
      <c r="F95" s="487">
        <f t="shared" si="7"/>
        <v>66.666666666666671</v>
      </c>
      <c r="G95" s="572">
        <f>+VLOOKUP(C95,[1]Hoja1!$B:$H,7,FALSE)*F95</f>
        <v>220</v>
      </c>
      <c r="H95" s="1195"/>
      <c r="I95" s="1616"/>
      <c r="J95" s="1195"/>
      <c r="K95" s="1195"/>
      <c r="L95" s="1195"/>
      <c r="M95" s="1195"/>
    </row>
    <row r="96" spans="1:13" ht="15.75">
      <c r="A96" s="1599"/>
      <c r="B96" s="52" t="s">
        <v>220</v>
      </c>
      <c r="C96" s="267" t="s">
        <v>421</v>
      </c>
      <c r="D96" s="53" t="s">
        <v>31</v>
      </c>
      <c r="E96" s="52">
        <f>180*3</f>
        <v>540</v>
      </c>
      <c r="F96" s="487">
        <f t="shared" si="7"/>
        <v>18</v>
      </c>
      <c r="G96" s="572">
        <f>+VLOOKUP(C96,[1]Hoja1!$B:$H,7,FALSE)*F96</f>
        <v>153</v>
      </c>
      <c r="H96" s="1195"/>
      <c r="I96" s="1616"/>
      <c r="J96" s="1195"/>
      <c r="K96" s="1195"/>
      <c r="L96" s="1195"/>
      <c r="M96" s="1195"/>
    </row>
    <row r="97" spans="1:13" ht="15.75">
      <c r="A97" s="1599"/>
      <c r="B97" s="52" t="s">
        <v>222</v>
      </c>
      <c r="C97" s="52" t="s">
        <v>422</v>
      </c>
      <c r="D97" s="53" t="s">
        <v>31</v>
      </c>
      <c r="E97" s="52">
        <f>190*2</f>
        <v>380</v>
      </c>
      <c r="F97" s="487">
        <f t="shared" si="7"/>
        <v>12.666666666666666</v>
      </c>
      <c r="G97" s="701">
        <f>+VLOOKUP(C97,[1]Hoja1!$B:$H,7,FALSE)*F97</f>
        <v>95</v>
      </c>
      <c r="H97" s="1195"/>
      <c r="I97" s="1616"/>
      <c r="J97" s="1195"/>
      <c r="K97" s="1195"/>
      <c r="L97" s="1195"/>
      <c r="M97" s="1195"/>
    </row>
    <row r="98" spans="1:13" ht="16.5" thickBot="1">
      <c r="A98" s="1601"/>
      <c r="B98" s="68" t="s">
        <v>108</v>
      </c>
      <c r="C98" s="68" t="s">
        <v>405</v>
      </c>
      <c r="D98" s="69" t="s">
        <v>31</v>
      </c>
      <c r="E98" s="68">
        <v>1000</v>
      </c>
      <c r="F98" s="549">
        <f t="shared" si="7"/>
        <v>33.333333333333336</v>
      </c>
      <c r="G98" s="582">
        <f>+VLOOKUP(C98,[1]Hoja1!$B:$H,7,FALSE)*F98</f>
        <v>396.66666666666669</v>
      </c>
      <c r="H98" s="1196"/>
      <c r="I98" s="1617"/>
      <c r="J98" s="1196"/>
      <c r="K98" s="1196"/>
      <c r="L98" s="1196"/>
      <c r="M98" s="1196"/>
    </row>
    <row r="100" spans="1:13" ht="15.75" thickBot="1"/>
    <row r="101" spans="1:13" s="46" customFormat="1" ht="28.5" customHeight="1" thickBot="1">
      <c r="A101" s="1665" t="s">
        <v>120</v>
      </c>
      <c r="B101" s="1824"/>
      <c r="C101" s="1824"/>
      <c r="D101" s="1824"/>
      <c r="E101" s="1824"/>
      <c r="F101" s="1824"/>
      <c r="G101" s="1824"/>
      <c r="H101" s="1824"/>
      <c r="I101" s="1824"/>
      <c r="J101" s="1824"/>
      <c r="K101" s="1824"/>
      <c r="L101" s="1824"/>
      <c r="M101" s="1828"/>
    </row>
    <row r="102" spans="1:13" s="46" customFormat="1" ht="48" thickBot="1">
      <c r="A102" s="708" t="s">
        <v>71</v>
      </c>
      <c r="B102" s="821" t="s">
        <v>72</v>
      </c>
      <c r="C102" s="821" t="s">
        <v>307</v>
      </c>
      <c r="D102" s="821" t="s">
        <v>73</v>
      </c>
      <c r="E102" s="821" t="s">
        <v>223</v>
      </c>
      <c r="F102" s="821" t="s">
        <v>224</v>
      </c>
      <c r="G102" s="821" t="s">
        <v>225</v>
      </c>
      <c r="H102" s="821" t="s">
        <v>807</v>
      </c>
      <c r="I102" s="667" t="s">
        <v>808</v>
      </c>
      <c r="J102" s="699" t="s">
        <v>809</v>
      </c>
      <c r="K102" s="699" t="s">
        <v>290</v>
      </c>
      <c r="L102" s="699" t="s">
        <v>291</v>
      </c>
      <c r="M102" s="699" t="s">
        <v>810</v>
      </c>
    </row>
    <row r="103" spans="1:13" s="46" customFormat="1" ht="15.75">
      <c r="A103" s="1943"/>
      <c r="B103" s="800" t="s">
        <v>55</v>
      </c>
      <c r="C103" s="58" t="s">
        <v>316</v>
      </c>
      <c r="D103" s="58" t="s">
        <v>31</v>
      </c>
      <c r="E103" s="58">
        <v>8000</v>
      </c>
      <c r="F103" s="59">
        <f t="shared" ref="F103:F111" si="8">+E103/350</f>
        <v>22.857142857142858</v>
      </c>
      <c r="G103" s="820">
        <f>+VLOOKUP(C103,[1]Hoja1!$B:$H,7,FALSE)*F103</f>
        <v>125.71428571428572</v>
      </c>
      <c r="H103" s="1945">
        <f>+SUM(G103:G111)</f>
        <v>332.27254658385095</v>
      </c>
      <c r="I103" s="1948">
        <v>350</v>
      </c>
      <c r="J103" s="1948"/>
      <c r="K103" s="1948"/>
      <c r="L103" s="1948"/>
      <c r="M103" s="1948">
        <f>+H103</f>
        <v>332.27254658385095</v>
      </c>
    </row>
    <row r="104" spans="1:13" s="46" customFormat="1" ht="15.75">
      <c r="A104" s="1943"/>
      <c r="B104" s="798" t="s">
        <v>205</v>
      </c>
      <c r="C104" s="52" t="s">
        <v>408</v>
      </c>
      <c r="D104" s="52" t="s">
        <v>31</v>
      </c>
      <c r="E104" s="52">
        <v>4000</v>
      </c>
      <c r="F104" s="53">
        <f t="shared" si="8"/>
        <v>11.428571428571429</v>
      </c>
      <c r="G104" s="818">
        <f>+VLOOKUP(C104,[1]Hoja1!$B:$H,7,FALSE)*F104</f>
        <v>45.714285714285715</v>
      </c>
      <c r="H104" s="1946"/>
      <c r="I104" s="1637"/>
      <c r="J104" s="1637"/>
      <c r="K104" s="1637"/>
      <c r="L104" s="1637"/>
      <c r="M104" s="1637"/>
    </row>
    <row r="105" spans="1:13" s="46" customFormat="1" ht="15.75">
      <c r="A105" s="1943"/>
      <c r="B105" s="798" t="s">
        <v>151</v>
      </c>
      <c r="C105" s="52" t="s">
        <v>433</v>
      </c>
      <c r="D105" s="52" t="s">
        <v>31</v>
      </c>
      <c r="E105" s="52">
        <v>3000</v>
      </c>
      <c r="F105" s="53">
        <f t="shared" si="8"/>
        <v>8.5714285714285712</v>
      </c>
      <c r="G105" s="818">
        <f>+VLOOKUP(C105,[1]Hoja1!$B:$H,7,FALSE)*F105</f>
        <v>17.142857142857142</v>
      </c>
      <c r="H105" s="1946"/>
      <c r="I105" s="1637"/>
      <c r="J105" s="1637"/>
      <c r="K105" s="1637"/>
      <c r="L105" s="1637"/>
      <c r="M105" s="1637"/>
    </row>
    <row r="106" spans="1:13" s="46" customFormat="1" ht="15.75">
      <c r="A106" s="1943"/>
      <c r="B106" s="798" t="s">
        <v>237</v>
      </c>
      <c r="C106" s="52" t="s">
        <v>311</v>
      </c>
      <c r="D106" s="52" t="s">
        <v>31</v>
      </c>
      <c r="E106" s="52">
        <f>1300*6</f>
        <v>7800</v>
      </c>
      <c r="F106" s="53">
        <f t="shared" si="8"/>
        <v>22.285714285714285</v>
      </c>
      <c r="G106" s="818">
        <f>+VLOOKUP(C106,[1]Hoja1!$B:$H,7,FALSE)*F106</f>
        <v>89.142857142857139</v>
      </c>
      <c r="H106" s="1946"/>
      <c r="I106" s="1637"/>
      <c r="J106" s="1637"/>
      <c r="K106" s="1637"/>
      <c r="L106" s="1637"/>
      <c r="M106" s="1637"/>
    </row>
    <row r="107" spans="1:13" s="46" customFormat="1" ht="15.75">
      <c r="A107" s="1943"/>
      <c r="B107" s="798" t="s">
        <v>70</v>
      </c>
      <c r="C107" s="52" t="s">
        <v>830</v>
      </c>
      <c r="D107" s="52" t="s">
        <v>31</v>
      </c>
      <c r="E107" s="52">
        <v>2500</v>
      </c>
      <c r="F107" s="53">
        <f t="shared" si="8"/>
        <v>7.1428571428571432</v>
      </c>
      <c r="G107" s="818">
        <f>+VLOOKUP(C107,[1]Hoja1!$B:$H,7,FALSE)*F107</f>
        <v>37.080000000000005</v>
      </c>
      <c r="H107" s="1946"/>
      <c r="I107" s="1637"/>
      <c r="J107" s="1637"/>
      <c r="K107" s="1637"/>
      <c r="L107" s="1637"/>
      <c r="M107" s="1637"/>
    </row>
    <row r="108" spans="1:13" s="46" customFormat="1" ht="31.5">
      <c r="A108" s="1943"/>
      <c r="B108" s="798" t="s">
        <v>831</v>
      </c>
      <c r="C108" s="52" t="s">
        <v>317</v>
      </c>
      <c r="D108" s="52" t="s">
        <v>31</v>
      </c>
      <c r="E108" s="52">
        <v>1000</v>
      </c>
      <c r="F108" s="53">
        <f t="shared" si="8"/>
        <v>2.8571428571428572</v>
      </c>
      <c r="G108" s="818">
        <f>+VLOOKUP(C108,[1]Hoja1!$B:$H,7,FALSE)*F108</f>
        <v>3.1428571428571432</v>
      </c>
      <c r="H108" s="1946"/>
      <c r="I108" s="1637"/>
      <c r="J108" s="1637"/>
      <c r="K108" s="1637"/>
      <c r="L108" s="1637"/>
      <c r="M108" s="1637"/>
    </row>
    <row r="109" spans="1:13" s="46" customFormat="1" ht="31.5">
      <c r="A109" s="1943"/>
      <c r="B109" s="798" t="s">
        <v>832</v>
      </c>
      <c r="C109" s="52" t="s">
        <v>433</v>
      </c>
      <c r="D109" s="52" t="s">
        <v>31</v>
      </c>
      <c r="E109" s="52">
        <v>1000</v>
      </c>
      <c r="F109" s="53">
        <f t="shared" si="8"/>
        <v>2.8571428571428572</v>
      </c>
      <c r="G109" s="818">
        <f>+VLOOKUP(C109,[1]Hoja1!$B:$H,7,FALSE)*F109</f>
        <v>5.7142857142857144</v>
      </c>
      <c r="H109" s="1946"/>
      <c r="I109" s="1637"/>
      <c r="J109" s="1637"/>
      <c r="K109" s="1637"/>
      <c r="L109" s="1637"/>
      <c r="M109" s="1637"/>
    </row>
    <row r="110" spans="1:13" s="46" customFormat="1" ht="31.5">
      <c r="A110" s="1943"/>
      <c r="B110" s="798" t="s">
        <v>833</v>
      </c>
      <c r="C110" s="52" t="s">
        <v>309</v>
      </c>
      <c r="D110" s="52" t="s">
        <v>31</v>
      </c>
      <c r="E110" s="52">
        <v>200</v>
      </c>
      <c r="F110" s="53">
        <f t="shared" si="8"/>
        <v>0.5714285714285714</v>
      </c>
      <c r="G110" s="818">
        <f>+VLOOKUP(C110,[1]Hoja1!$B:$H,7,FALSE)*F110</f>
        <v>5.1428571428571423</v>
      </c>
      <c r="H110" s="1946"/>
      <c r="I110" s="1637"/>
      <c r="J110" s="1637"/>
      <c r="K110" s="1637"/>
      <c r="L110" s="1637"/>
      <c r="M110" s="1637"/>
    </row>
    <row r="111" spans="1:13" s="46" customFormat="1" ht="32.25" thickBot="1">
      <c r="A111" s="1944"/>
      <c r="B111" s="799" t="s">
        <v>834</v>
      </c>
      <c r="C111" s="68" t="s">
        <v>406</v>
      </c>
      <c r="D111" s="68" t="s">
        <v>829</v>
      </c>
      <c r="E111" s="68">
        <v>400</v>
      </c>
      <c r="F111" s="69">
        <f t="shared" si="8"/>
        <v>1.1428571428571428</v>
      </c>
      <c r="G111" s="819">
        <f>+VLOOKUP(C111,[1]Hoja1!$B:$H,7,FALSE)*F111</f>
        <v>3.4782608695652169</v>
      </c>
      <c r="H111" s="1947"/>
      <c r="I111" s="1638"/>
      <c r="J111" s="1638"/>
      <c r="K111" s="1638"/>
      <c r="L111" s="1638"/>
      <c r="M111" s="1638"/>
    </row>
    <row r="113" spans="1:13" ht="15.75" thickBot="1"/>
    <row r="114" spans="1:13" ht="16.5" thickBot="1">
      <c r="A114" s="1609" t="s">
        <v>121</v>
      </c>
      <c r="B114" s="1610"/>
      <c r="C114" s="1610"/>
      <c r="D114" s="1610"/>
      <c r="E114" s="1610"/>
      <c r="F114" s="1610"/>
      <c r="G114" s="1610"/>
      <c r="H114" s="1610"/>
      <c r="I114" s="1610"/>
      <c r="J114" s="1610"/>
      <c r="K114" s="1610"/>
      <c r="L114" s="1610"/>
      <c r="M114" s="1611"/>
    </row>
    <row r="115" spans="1:13" ht="48" thickBot="1">
      <c r="A115" s="575" t="s">
        <v>71</v>
      </c>
      <c r="B115" s="575" t="s">
        <v>72</v>
      </c>
      <c r="C115" s="575" t="s">
        <v>307</v>
      </c>
      <c r="D115" s="575" t="s">
        <v>73</v>
      </c>
      <c r="E115" s="575" t="s">
        <v>74</v>
      </c>
      <c r="F115" s="575" t="s">
        <v>28</v>
      </c>
      <c r="G115" s="575" t="s">
        <v>75</v>
      </c>
      <c r="H115" s="675" t="s">
        <v>807</v>
      </c>
      <c r="I115" s="667" t="s">
        <v>808</v>
      </c>
      <c r="J115" s="575" t="s">
        <v>809</v>
      </c>
      <c r="K115" s="575" t="s">
        <v>290</v>
      </c>
      <c r="L115" s="575" t="s">
        <v>291</v>
      </c>
      <c r="M115" s="465" t="s">
        <v>810</v>
      </c>
    </row>
    <row r="116" spans="1:13" ht="15.75">
      <c r="A116" s="1651" t="s">
        <v>918</v>
      </c>
      <c r="B116" s="43" t="s">
        <v>122</v>
      </c>
      <c r="C116" s="43" t="s">
        <v>409</v>
      </c>
      <c r="D116" s="43" t="s">
        <v>31</v>
      </c>
      <c r="E116" s="43">
        <v>3000</v>
      </c>
      <c r="F116" s="460">
        <f>+E116/350</f>
        <v>8.5714285714285712</v>
      </c>
      <c r="G116" s="640">
        <f>+VLOOKUP(C116,[1]Hoja1!$B:$H,7,FALSE)*F116</f>
        <v>68.571428571428569</v>
      </c>
      <c r="H116" s="1744">
        <f>+SUM(G116:G124)</f>
        <v>213.66685607142855</v>
      </c>
      <c r="I116" s="1747">
        <v>350</v>
      </c>
      <c r="J116" s="1744"/>
      <c r="K116" s="1744">
        <f>+H116</f>
        <v>213.66685607142855</v>
      </c>
      <c r="L116" s="1744"/>
      <c r="M116" s="1744">
        <f>+K116</f>
        <v>213.66685607142855</v>
      </c>
    </row>
    <row r="117" spans="1:13" ht="15.75">
      <c r="A117" s="1652"/>
      <c r="B117" s="43" t="s">
        <v>69</v>
      </c>
      <c r="C117" s="43" t="s">
        <v>322</v>
      </c>
      <c r="D117" s="43" t="s">
        <v>31</v>
      </c>
      <c r="E117" s="43">
        <v>2000</v>
      </c>
      <c r="F117" s="460">
        <f t="shared" ref="F117:F124" si="9">+E117/350</f>
        <v>5.7142857142857144</v>
      </c>
      <c r="G117" s="640">
        <f>+VLOOKUP(C117,[1]Hoja1!$B:$H,7,FALSE)*F117</f>
        <v>16</v>
      </c>
      <c r="H117" s="1745"/>
      <c r="I117" s="1748"/>
      <c r="J117" s="1745"/>
      <c r="K117" s="1745"/>
      <c r="L117" s="1745"/>
      <c r="M117" s="1745"/>
    </row>
    <row r="118" spans="1:13" ht="15.75">
      <c r="A118" s="1652"/>
      <c r="B118" s="43" t="s">
        <v>123</v>
      </c>
      <c r="C118" s="43" t="s">
        <v>305</v>
      </c>
      <c r="D118" s="43" t="s">
        <v>31</v>
      </c>
      <c r="E118" s="43">
        <v>3000</v>
      </c>
      <c r="F118" s="460">
        <f t="shared" si="9"/>
        <v>8.5714285714285712</v>
      </c>
      <c r="G118" s="640">
        <f>+VLOOKUP(C118,[1]Hoja1!$B:$H,7,FALSE)*F118</f>
        <v>23.999999999999996</v>
      </c>
      <c r="H118" s="1745"/>
      <c r="I118" s="1748"/>
      <c r="J118" s="1745"/>
      <c r="K118" s="1745"/>
      <c r="L118" s="1745"/>
      <c r="M118" s="1745"/>
    </row>
    <row r="119" spans="1:13" ht="15.75">
      <c r="A119" s="1652"/>
      <c r="B119" s="43" t="s">
        <v>124</v>
      </c>
      <c r="C119" s="43" t="s">
        <v>366</v>
      </c>
      <c r="D119" s="43" t="s">
        <v>31</v>
      </c>
      <c r="E119" s="43">
        <v>3000</v>
      </c>
      <c r="F119" s="460">
        <f t="shared" si="9"/>
        <v>8.5714285714285712</v>
      </c>
      <c r="G119" s="640">
        <f>+VLOOKUP(C119,[1]Hoja1!$B:$H,7,FALSE)*F119</f>
        <v>30.857142857142858</v>
      </c>
      <c r="H119" s="1745"/>
      <c r="I119" s="1748"/>
      <c r="J119" s="1745"/>
      <c r="K119" s="1745"/>
      <c r="L119" s="1745"/>
      <c r="M119" s="1745"/>
    </row>
    <row r="120" spans="1:13" ht="15.75">
      <c r="A120" s="1652"/>
      <c r="B120" s="43" t="s">
        <v>125</v>
      </c>
      <c r="C120" s="43" t="s">
        <v>410</v>
      </c>
      <c r="D120" s="43" t="s">
        <v>31</v>
      </c>
      <c r="E120" s="43">
        <v>5000</v>
      </c>
      <c r="F120" s="460">
        <f t="shared" si="9"/>
        <v>14.285714285714286</v>
      </c>
      <c r="G120" s="640">
        <f>+VLOOKUP(C120,[1]Hoja1!$B:$H,7,FALSE)*F120</f>
        <v>22.857142857142861</v>
      </c>
      <c r="H120" s="1745"/>
      <c r="I120" s="1748"/>
      <c r="J120" s="1745"/>
      <c r="K120" s="1745"/>
      <c r="L120" s="1745"/>
      <c r="M120" s="1745"/>
    </row>
    <row r="121" spans="1:13" ht="15.75">
      <c r="A121" s="1652"/>
      <c r="B121" s="43" t="s">
        <v>35</v>
      </c>
      <c r="C121" s="43" t="s">
        <v>317</v>
      </c>
      <c r="D121" s="43" t="s">
        <v>31</v>
      </c>
      <c r="E121" s="43">
        <v>1000</v>
      </c>
      <c r="F121" s="460">
        <f t="shared" si="9"/>
        <v>2.8571428571428572</v>
      </c>
      <c r="G121" s="640">
        <f>+VLOOKUP(C121,[1]Hoja1!$B:$H,7,FALSE)*F121</f>
        <v>3.1428571428571432</v>
      </c>
      <c r="H121" s="1745"/>
      <c r="I121" s="1748"/>
      <c r="J121" s="1745"/>
      <c r="K121" s="1745"/>
      <c r="L121" s="1745"/>
      <c r="M121" s="1745"/>
    </row>
    <row r="122" spans="1:13" ht="15.75">
      <c r="A122" s="1652"/>
      <c r="B122" s="43" t="s">
        <v>33</v>
      </c>
      <c r="C122" s="43" t="s">
        <v>309</v>
      </c>
      <c r="D122" s="43" t="s">
        <v>31</v>
      </c>
      <c r="E122" s="43">
        <v>150</v>
      </c>
      <c r="F122" s="460">
        <f t="shared" si="9"/>
        <v>0.42857142857142855</v>
      </c>
      <c r="G122" s="640">
        <f>+VLOOKUP(C122,[1]Hoja1!$B:$H,7,FALSE)*F122</f>
        <v>3.8571428571428568</v>
      </c>
      <c r="H122" s="1745"/>
      <c r="I122" s="1748"/>
      <c r="J122" s="1745"/>
      <c r="K122" s="1745"/>
      <c r="L122" s="1745"/>
      <c r="M122" s="1745"/>
    </row>
    <row r="123" spans="1:13" ht="15.75">
      <c r="A123" s="1694"/>
      <c r="B123" s="63" t="s">
        <v>126</v>
      </c>
      <c r="C123" s="63" t="s">
        <v>411</v>
      </c>
      <c r="D123" s="63" t="s">
        <v>31</v>
      </c>
      <c r="E123" s="63">
        <v>1500</v>
      </c>
      <c r="F123" s="462">
        <f t="shared" si="9"/>
        <v>4.2857142857142856</v>
      </c>
      <c r="G123" s="641">
        <f>+VLOOKUP(C123,[1]Hoja1!$B:$H,7,FALSE)*F123</f>
        <v>43.071427499999999</v>
      </c>
      <c r="H123" s="1745"/>
      <c r="I123" s="1748"/>
      <c r="J123" s="1745"/>
      <c r="K123" s="1745"/>
      <c r="L123" s="1745"/>
      <c r="M123" s="1745"/>
    </row>
    <row r="124" spans="1:13" ht="16.5" thickBot="1">
      <c r="A124" s="1653"/>
      <c r="B124" s="106" t="s">
        <v>43</v>
      </c>
      <c r="C124" s="106" t="s">
        <v>340</v>
      </c>
      <c r="D124" s="106" t="s">
        <v>31</v>
      </c>
      <c r="E124" s="106">
        <v>200</v>
      </c>
      <c r="F124" s="466">
        <f t="shared" si="9"/>
        <v>0.5714285714285714</v>
      </c>
      <c r="G124" s="674">
        <f>+VLOOKUP(C124,[1]Hoja1!$B:$H,7,FALSE)*F124</f>
        <v>1.3097142857142856</v>
      </c>
      <c r="H124" s="1746"/>
      <c r="I124" s="1749"/>
      <c r="J124" s="1746"/>
      <c r="K124" s="1746"/>
      <c r="L124" s="1746"/>
      <c r="M124" s="1746"/>
    </row>
  </sheetData>
  <mergeCells count="58">
    <mergeCell ref="A114:M114"/>
    <mergeCell ref="A116:A124"/>
    <mergeCell ref="H116:H124"/>
    <mergeCell ref="I116:I124"/>
    <mergeCell ref="J116:J124"/>
    <mergeCell ref="K116:K124"/>
    <mergeCell ref="L116:L124"/>
    <mergeCell ref="M116:M124"/>
    <mergeCell ref="A2:M2"/>
    <mergeCell ref="I4:I13"/>
    <mergeCell ref="A4:A13"/>
    <mergeCell ref="H4:H13"/>
    <mergeCell ref="I25:I37"/>
    <mergeCell ref="I14:I24"/>
    <mergeCell ref="M4:M56"/>
    <mergeCell ref="L4:L56"/>
    <mergeCell ref="K4:K56"/>
    <mergeCell ref="J4:J56"/>
    <mergeCell ref="I52:I56"/>
    <mergeCell ref="A52:A56"/>
    <mergeCell ref="H46:H51"/>
    <mergeCell ref="I39:I45"/>
    <mergeCell ref="I46:I51"/>
    <mergeCell ref="A39:A45"/>
    <mergeCell ref="A59:M59"/>
    <mergeCell ref="K61:K79"/>
    <mergeCell ref="J61:J79"/>
    <mergeCell ref="A103:A111"/>
    <mergeCell ref="H103:H111"/>
    <mergeCell ref="A101:M101"/>
    <mergeCell ref="I103:I111"/>
    <mergeCell ref="J103:J111"/>
    <mergeCell ref="K103:K111"/>
    <mergeCell ref="L103:L111"/>
    <mergeCell ref="M103:M111"/>
    <mergeCell ref="A69:A75"/>
    <mergeCell ref="A76:A79"/>
    <mergeCell ref="A84:A91"/>
    <mergeCell ref="H61:H79"/>
    <mergeCell ref="A82:M82"/>
    <mergeCell ref="H39:H45"/>
    <mergeCell ref="A46:A51"/>
    <mergeCell ref="H52:H56"/>
    <mergeCell ref="A14:A24"/>
    <mergeCell ref="A25:A37"/>
    <mergeCell ref="H14:H24"/>
    <mergeCell ref="H25:H37"/>
    <mergeCell ref="A93:A98"/>
    <mergeCell ref="M61:M79"/>
    <mergeCell ref="L61:L79"/>
    <mergeCell ref="A61:A68"/>
    <mergeCell ref="H84:H98"/>
    <mergeCell ref="I61:I79"/>
    <mergeCell ref="I84:I98"/>
    <mergeCell ref="J84:J98"/>
    <mergeCell ref="K84:K98"/>
    <mergeCell ref="L84:L98"/>
    <mergeCell ref="M84:M98"/>
  </mergeCells>
  <pageMargins left="0.7" right="0.7" top="0.75" bottom="0.75" header="0.3" footer="0.3"/>
  <drawing r:id="rId1"/>
  <legacy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79D9E-2AD0-46E4-9281-04E5AEE9C420}">
  <sheetPr>
    <tabColor theme="7" tint="0.39997558519241921"/>
  </sheetPr>
  <dimension ref="A1:M121"/>
  <sheetViews>
    <sheetView topLeftCell="A111" zoomScale="75" zoomScaleNormal="69" workbookViewId="0">
      <selection activeCell="B125" sqref="B125"/>
    </sheetView>
  </sheetViews>
  <sheetFormatPr baseColWidth="10" defaultColWidth="11.42578125" defaultRowHeight="15"/>
  <cols>
    <col min="1" max="1" width="15.42578125" style="49" customWidth="1"/>
    <col min="2" max="2" width="16.28515625" style="49" customWidth="1"/>
    <col min="3" max="3" width="16.42578125" style="49" customWidth="1"/>
    <col min="4" max="4" width="11.42578125" style="49"/>
    <col min="5" max="5" width="21.5703125" style="49" customWidth="1"/>
    <col min="6" max="6" width="13.28515625" style="49" bestFit="1" customWidth="1"/>
    <col min="7" max="7" width="18.42578125" style="828" customWidth="1"/>
    <col min="8" max="8" width="15.28515625" style="49" customWidth="1"/>
    <col min="9" max="9" width="17.7109375" style="665" customWidth="1"/>
    <col min="10" max="10" width="15.140625" style="49" customWidth="1"/>
    <col min="11" max="11" width="11.42578125" style="494"/>
    <col min="12" max="12" width="11.42578125" style="49"/>
    <col min="13" max="13" width="15.42578125" style="49" customWidth="1"/>
    <col min="14" max="16384" width="11.42578125" style="49"/>
  </cols>
  <sheetData>
    <row r="1" spans="1:13" s="541" customFormat="1" ht="16.5" thickBot="1">
      <c r="A1" s="1675" t="s">
        <v>815</v>
      </c>
      <c r="B1" s="1629"/>
      <c r="C1" s="1629"/>
      <c r="D1" s="1629"/>
      <c r="E1" s="1629"/>
      <c r="F1" s="1629"/>
      <c r="G1" s="1629"/>
      <c r="H1" s="1629"/>
      <c r="I1" s="1629"/>
      <c r="J1" s="1629"/>
      <c r="K1" s="1629"/>
      <c r="L1" s="1629"/>
      <c r="M1" s="1630"/>
    </row>
    <row r="2" spans="1:13" s="541" customFormat="1" ht="64.5" customHeight="1" thickBot="1">
      <c r="A2" s="699" t="s">
        <v>71</v>
      </c>
      <c r="B2" s="699" t="s">
        <v>72</v>
      </c>
      <c r="C2" s="699" t="s">
        <v>307</v>
      </c>
      <c r="D2" s="699" t="s">
        <v>73</v>
      </c>
      <c r="E2" s="699" t="s">
        <v>223</v>
      </c>
      <c r="F2" s="699" t="s">
        <v>224</v>
      </c>
      <c r="G2" s="708" t="s">
        <v>225</v>
      </c>
      <c r="H2" s="699" t="s">
        <v>807</v>
      </c>
      <c r="I2" s="699" t="s">
        <v>953</v>
      </c>
      <c r="J2" s="699" t="s">
        <v>809</v>
      </c>
      <c r="K2" s="699" t="s">
        <v>290</v>
      </c>
      <c r="L2" s="699" t="s">
        <v>291</v>
      </c>
      <c r="M2" s="699" t="s">
        <v>810</v>
      </c>
    </row>
    <row r="3" spans="1:13" ht="15.75">
      <c r="A3" s="1597" t="s">
        <v>769</v>
      </c>
      <c r="B3" s="1097" t="s">
        <v>948</v>
      </c>
      <c r="C3" s="1097" t="s">
        <v>949</v>
      </c>
      <c r="D3" s="1098" t="s">
        <v>31</v>
      </c>
      <c r="E3" s="1097">
        <f>+F3*$I$3</f>
        <v>11700</v>
      </c>
      <c r="F3" s="1181">
        <v>195</v>
      </c>
      <c r="G3" s="1182">
        <f>+VLOOKUP(C3,[1]Hoja1!$B:$H,7,FALSE)*F3</f>
        <v>5577</v>
      </c>
      <c r="H3" s="1969">
        <f>+SUM(G3:G7)</f>
        <v>5626.2205002564097</v>
      </c>
      <c r="I3" s="1907">
        <v>60</v>
      </c>
      <c r="J3" s="1969">
        <f>+'CIF-CDF'!E78</f>
        <v>867.12329046975083</v>
      </c>
      <c r="K3" s="1969">
        <f>+H3+H22+H37+H40+J3+K112+M99</f>
        <v>8943.495656220528</v>
      </c>
      <c r="L3" s="1969">
        <f>+'CIF-CDF'!E78</f>
        <v>867.12329046975083</v>
      </c>
      <c r="M3" s="1969">
        <f>+K3+L3</f>
        <v>9810.6189466902797</v>
      </c>
    </row>
    <row r="4" spans="1:13" ht="15.75">
      <c r="A4" s="1599"/>
      <c r="B4" s="52" t="s">
        <v>93</v>
      </c>
      <c r="C4" s="52" t="s">
        <v>340</v>
      </c>
      <c r="D4" s="53" t="s">
        <v>31</v>
      </c>
      <c r="E4" s="568">
        <f t="shared" ref="E4:E8" si="0">+F4*$I$3</f>
        <v>76.923076923076934</v>
      </c>
      <c r="F4" s="568">
        <v>1.2820512820512822</v>
      </c>
      <c r="G4" s="823">
        <f>+VLOOKUP(C4,[1]Hoja1!$B:$H,7,FALSE)*F4</f>
        <v>2.9384615384615387</v>
      </c>
      <c r="H4" s="1815"/>
      <c r="I4" s="1908"/>
      <c r="J4" s="1970"/>
      <c r="K4" s="1970"/>
      <c r="L4" s="1970"/>
      <c r="M4" s="1970"/>
    </row>
    <row r="5" spans="1:13" ht="15.75">
      <c r="A5" s="1599"/>
      <c r="B5" s="52" t="s">
        <v>94</v>
      </c>
      <c r="C5" s="52" t="s">
        <v>308</v>
      </c>
      <c r="D5" s="53" t="s">
        <v>31</v>
      </c>
      <c r="E5" s="568">
        <f t="shared" si="0"/>
        <v>50</v>
      </c>
      <c r="F5" s="568">
        <v>0.83333333333333337</v>
      </c>
      <c r="G5" s="823">
        <f>+VLOOKUP(C5,[1]Hoja1!$B:$H,7,FALSE)*F5</f>
        <v>8.3333333333333339</v>
      </c>
      <c r="H5" s="1815"/>
      <c r="I5" s="1908"/>
      <c r="J5" s="1970"/>
      <c r="K5" s="1970"/>
      <c r="L5" s="1970"/>
      <c r="M5" s="1970"/>
    </row>
    <row r="6" spans="1:13" ht="15.75">
      <c r="A6" s="1599"/>
      <c r="B6" s="52" t="s">
        <v>95</v>
      </c>
      <c r="C6" s="52" t="s">
        <v>372</v>
      </c>
      <c r="D6" s="53" t="s">
        <v>31</v>
      </c>
      <c r="E6" s="568">
        <f t="shared" si="0"/>
        <v>76.923076923076934</v>
      </c>
      <c r="F6" s="568">
        <v>1.2820512820512822</v>
      </c>
      <c r="G6" s="823">
        <f>+VLOOKUP(C6,[1]Hoja1!$B:$H,7,FALSE)*F6</f>
        <v>25.128192564102566</v>
      </c>
      <c r="H6" s="1815"/>
      <c r="I6" s="1908"/>
      <c r="J6" s="1970"/>
      <c r="K6" s="1970"/>
      <c r="L6" s="1970"/>
      <c r="M6" s="1970"/>
    </row>
    <row r="7" spans="1:13" ht="31.5">
      <c r="A7" s="1599"/>
      <c r="B7" s="52" t="s">
        <v>96</v>
      </c>
      <c r="C7" s="52" t="s">
        <v>401</v>
      </c>
      <c r="D7" s="53" t="s">
        <v>31</v>
      </c>
      <c r="E7" s="568">
        <f t="shared" si="0"/>
        <v>38.461538461538467</v>
      </c>
      <c r="F7" s="568">
        <v>0.64102564102564108</v>
      </c>
      <c r="G7" s="823">
        <f>+VLOOKUP(C7,[1]Hoja1!$B:$H,7,FALSE)*F7</f>
        <v>12.820512820512821</v>
      </c>
      <c r="H7" s="1815"/>
      <c r="I7" s="1908"/>
      <c r="J7" s="1970"/>
      <c r="K7" s="1970"/>
      <c r="L7" s="1970"/>
      <c r="M7" s="1970"/>
    </row>
    <row r="8" spans="1:13" ht="32.25" thickBot="1">
      <c r="A8" s="1601"/>
      <c r="B8" s="68" t="s">
        <v>97</v>
      </c>
      <c r="C8" s="68" t="s">
        <v>401</v>
      </c>
      <c r="D8" s="69" t="s">
        <v>31</v>
      </c>
      <c r="E8" s="594">
        <f t="shared" si="0"/>
        <v>38.461538461538467</v>
      </c>
      <c r="F8" s="594">
        <v>0.64102564102564108</v>
      </c>
      <c r="G8" s="824">
        <f>+VLOOKUP(C8,[1]Hoja1!$B:$H,7,FALSE)*F8</f>
        <v>12.820512820512821</v>
      </c>
      <c r="H8" s="1816"/>
      <c r="I8" s="1909"/>
      <c r="J8" s="1970"/>
      <c r="K8" s="1970"/>
      <c r="L8" s="1970"/>
      <c r="M8" s="1970"/>
    </row>
    <row r="9" spans="1:13" ht="15.75">
      <c r="A9" s="1597" t="s">
        <v>136</v>
      </c>
      <c r="B9" s="1097" t="s">
        <v>24</v>
      </c>
      <c r="C9" s="1097" t="s">
        <v>761</v>
      </c>
      <c r="D9" s="1098" t="s">
        <v>31</v>
      </c>
      <c r="E9" s="1097">
        <f>+F9*$I$9</f>
        <v>14274</v>
      </c>
      <c r="F9" s="1181">
        <v>237.9</v>
      </c>
      <c r="G9" s="1183">
        <f>+VLOOKUP(C9,[1]Hoja1!$B:$H,7,FALSE)*F9</f>
        <v>5091.0599999999995</v>
      </c>
      <c r="H9" s="1814">
        <f>+SUM(G9:G14)</f>
        <v>5234.3948585602102</v>
      </c>
      <c r="I9" s="1907">
        <v>60</v>
      </c>
      <c r="J9" s="1970"/>
      <c r="K9" s="1970"/>
      <c r="L9" s="1970"/>
      <c r="M9" s="1970"/>
    </row>
    <row r="10" spans="1:13" ht="15.75">
      <c r="A10" s="1599"/>
      <c r="B10" s="52" t="s">
        <v>55</v>
      </c>
      <c r="C10" s="52" t="s">
        <v>316</v>
      </c>
      <c r="D10" s="53" t="s">
        <v>31</v>
      </c>
      <c r="E10" s="556">
        <f t="shared" ref="E10:E14" si="1">+F10*$I$9</f>
        <v>769.23076923076928</v>
      </c>
      <c r="F10" s="556">
        <v>12.820512820512821</v>
      </c>
      <c r="G10" s="825">
        <f>+VLOOKUP(C10,[1]Hoja1!$B:$H,7,FALSE)*F10</f>
        <v>70.512820512820511</v>
      </c>
      <c r="H10" s="1815"/>
      <c r="I10" s="1908"/>
      <c r="J10" s="1970"/>
      <c r="K10" s="1970"/>
      <c r="L10" s="1970"/>
      <c r="M10" s="1970"/>
    </row>
    <row r="11" spans="1:13" ht="15.75">
      <c r="A11" s="1599"/>
      <c r="B11" s="56" t="s">
        <v>43</v>
      </c>
      <c r="C11" s="56" t="s">
        <v>340</v>
      </c>
      <c r="D11" s="57" t="s">
        <v>31</v>
      </c>
      <c r="E11" s="556">
        <f t="shared" si="1"/>
        <v>219.51219512195124</v>
      </c>
      <c r="F11" s="556">
        <v>3.6585365853658538</v>
      </c>
      <c r="G11" s="825">
        <f>+VLOOKUP(C11,[1]Hoja1!$B:$H,7,FALSE)*F11</f>
        <v>8.385365853658536</v>
      </c>
      <c r="H11" s="1815"/>
      <c r="I11" s="1908"/>
      <c r="J11" s="1970"/>
      <c r="K11" s="1970"/>
      <c r="L11" s="1970"/>
      <c r="M11" s="1970"/>
    </row>
    <row r="12" spans="1:13" ht="31.5">
      <c r="A12" s="1599"/>
      <c r="B12" s="52" t="s">
        <v>137</v>
      </c>
      <c r="C12" s="52" t="s">
        <v>317</v>
      </c>
      <c r="D12" s="53" t="s">
        <v>31</v>
      </c>
      <c r="E12" s="556">
        <f t="shared" si="1"/>
        <v>384.61538461538464</v>
      </c>
      <c r="F12" s="556">
        <v>6.4102564102564106</v>
      </c>
      <c r="G12" s="825">
        <f>+VLOOKUP(C12,[1]Hoja1!$B:$H,7,FALSE)*F12</f>
        <v>7.051282051282052</v>
      </c>
      <c r="H12" s="1815"/>
      <c r="I12" s="1908"/>
      <c r="J12" s="1970"/>
      <c r="K12" s="1970"/>
      <c r="L12" s="1970"/>
      <c r="M12" s="1970"/>
    </row>
    <row r="13" spans="1:13" ht="15.75">
      <c r="A13" s="1599"/>
      <c r="B13" s="52" t="s">
        <v>164</v>
      </c>
      <c r="C13" s="52" t="s">
        <v>759</v>
      </c>
      <c r="D13" s="53" t="s">
        <v>63</v>
      </c>
      <c r="E13" s="556">
        <f t="shared" si="1"/>
        <v>30.769230769230766</v>
      </c>
      <c r="F13" s="556">
        <v>0.51282051282051277</v>
      </c>
      <c r="G13" s="825">
        <f>+VLOOKUP(C13,[1]Hoja1!$B:$H,7,FALSE)*F13</f>
        <v>15.247863076923078</v>
      </c>
      <c r="H13" s="1815"/>
      <c r="I13" s="1908"/>
      <c r="J13" s="1970"/>
      <c r="K13" s="1970"/>
      <c r="L13" s="1970"/>
      <c r="M13" s="1970"/>
    </row>
    <row r="14" spans="1:13" ht="16.5" thickBot="1">
      <c r="A14" s="1601"/>
      <c r="B14" s="68" t="s">
        <v>138</v>
      </c>
      <c r="C14" s="68" t="s">
        <v>370</v>
      </c>
      <c r="D14" s="69" t="s">
        <v>31</v>
      </c>
      <c r="E14" s="557">
        <f t="shared" si="1"/>
        <v>307.69230769230774</v>
      </c>
      <c r="F14" s="557">
        <v>5.1282051282051286</v>
      </c>
      <c r="G14" s="826">
        <f>+VLOOKUP(C14,[1]Hoja1!$B:$H,7,FALSE)*F14</f>
        <v>42.137527065527067</v>
      </c>
      <c r="H14" s="1815"/>
      <c r="I14" s="1909"/>
      <c r="J14" s="1970"/>
      <c r="K14" s="1970"/>
      <c r="L14" s="1970"/>
      <c r="M14" s="1970"/>
    </row>
    <row r="15" spans="1:13" ht="15.75">
      <c r="A15" s="1631" t="s">
        <v>4</v>
      </c>
      <c r="B15" s="66" t="s">
        <v>76</v>
      </c>
      <c r="C15" s="454" t="s">
        <v>308</v>
      </c>
      <c r="D15" s="73" t="s">
        <v>31</v>
      </c>
      <c r="E15" s="66">
        <v>65</v>
      </c>
      <c r="F15" s="464">
        <f>+E15/I15</f>
        <v>1.0833333333333333</v>
      </c>
      <c r="G15" s="822">
        <f>+VLOOKUP(C15,[1]Hoja1!$B:$H,7,FALSE)*F15</f>
        <v>10.833333333333332</v>
      </c>
      <c r="H15" s="1759">
        <f>+SUM(G15:G21)</f>
        <v>2052.951357471989</v>
      </c>
      <c r="I15" s="1615">
        <v>60</v>
      </c>
      <c r="J15" s="1970"/>
      <c r="K15" s="1970"/>
      <c r="L15" s="1970"/>
      <c r="M15" s="1970"/>
    </row>
    <row r="16" spans="1:13" ht="15.75">
      <c r="A16" s="1632"/>
      <c r="B16" s="52" t="s">
        <v>85</v>
      </c>
      <c r="C16" s="52" t="s">
        <v>372</v>
      </c>
      <c r="D16" s="53" t="s">
        <v>31</v>
      </c>
      <c r="E16" s="556">
        <f>+F16*$I$15</f>
        <v>71.428571428571431</v>
      </c>
      <c r="F16" s="568">
        <v>1.1904761904761905</v>
      </c>
      <c r="G16" s="823">
        <f>+VLOOKUP(C16,[1]Hoja1!$B:$H,7,FALSE)*F16</f>
        <v>23.333321666666667</v>
      </c>
      <c r="H16" s="1195"/>
      <c r="I16" s="1616"/>
      <c r="J16" s="1970"/>
      <c r="K16" s="1970"/>
      <c r="L16" s="1970"/>
      <c r="M16" s="1970"/>
    </row>
    <row r="17" spans="1:13" ht="15.75">
      <c r="A17" s="1632"/>
      <c r="B17" s="52" t="s">
        <v>84</v>
      </c>
      <c r="C17" s="52" t="s">
        <v>370</v>
      </c>
      <c r="D17" s="53" t="s">
        <v>31</v>
      </c>
      <c r="E17" s="556">
        <f t="shared" ref="E17:E21" si="2">+F17*$I$15</f>
        <v>257.14285714285711</v>
      </c>
      <c r="F17" s="568">
        <v>4.2857142857142856</v>
      </c>
      <c r="G17" s="823">
        <f>+VLOOKUP(C17,[1]Hoja1!$B:$H,7,FALSE)*F17</f>
        <v>35.214933333333327</v>
      </c>
      <c r="H17" s="1195"/>
      <c r="I17" s="1616"/>
      <c r="J17" s="1970"/>
      <c r="K17" s="1970"/>
      <c r="L17" s="1970"/>
      <c r="M17" s="1970"/>
    </row>
    <row r="18" spans="1:13" ht="15.75">
      <c r="A18" s="1632"/>
      <c r="B18" s="52" t="s">
        <v>87</v>
      </c>
      <c r="C18" s="52" t="s">
        <v>373</v>
      </c>
      <c r="D18" s="53" t="s">
        <v>63</v>
      </c>
      <c r="E18" s="556">
        <f t="shared" si="2"/>
        <v>7.1428571428571423</v>
      </c>
      <c r="F18" s="568">
        <v>0.11904761904761904</v>
      </c>
      <c r="G18" s="823">
        <f>+VLOOKUP(C18,[1]Hoja1!$B:$H,7,FALSE)*F18</f>
        <v>3.5396825000000005</v>
      </c>
      <c r="H18" s="1195"/>
      <c r="I18" s="1616"/>
      <c r="J18" s="1970"/>
      <c r="K18" s="1970"/>
      <c r="L18" s="1970"/>
      <c r="M18" s="1970"/>
    </row>
    <row r="19" spans="1:13" ht="15.75">
      <c r="A19" s="1632"/>
      <c r="B19" s="1090" t="s">
        <v>1251</v>
      </c>
      <c r="C19" s="1090" t="s">
        <v>374</v>
      </c>
      <c r="D19" s="1091" t="s">
        <v>31</v>
      </c>
      <c r="E19" s="1110">
        <f t="shared" si="2"/>
        <v>11788.235294117647</v>
      </c>
      <c r="F19" s="1185">
        <v>196.47058823529412</v>
      </c>
      <c r="G19" s="1184">
        <f>+VLOOKUP(C19,[1]Hoja1!$B:$H,7,FALSE)*F19</f>
        <v>1971.3858823529413</v>
      </c>
      <c r="H19" s="1195"/>
      <c r="I19" s="1616"/>
      <c r="J19" s="1970"/>
      <c r="K19" s="1970"/>
      <c r="L19" s="1970"/>
      <c r="M19" s="1970"/>
    </row>
    <row r="20" spans="1:13" ht="15.75">
      <c r="A20" s="1632"/>
      <c r="B20" s="52" t="s">
        <v>90</v>
      </c>
      <c r="C20" s="52" t="s">
        <v>432</v>
      </c>
      <c r="D20" s="53" t="s">
        <v>31</v>
      </c>
      <c r="E20" s="556">
        <f t="shared" si="2"/>
        <v>214.28571428571431</v>
      </c>
      <c r="F20" s="568">
        <v>3.5714285714285716</v>
      </c>
      <c r="G20" s="823">
        <f>+VLOOKUP(C20,[1]Hoja1!$B:$H,7,FALSE)*F20</f>
        <v>0.45849000000000001</v>
      </c>
      <c r="H20" s="1195"/>
      <c r="I20" s="1616"/>
      <c r="J20" s="1970"/>
      <c r="K20" s="1970"/>
      <c r="L20" s="1970"/>
      <c r="M20" s="1970"/>
    </row>
    <row r="21" spans="1:13" ht="16.5" thickBot="1">
      <c r="A21" s="1632"/>
      <c r="B21" s="56" t="s">
        <v>43</v>
      </c>
      <c r="C21" s="56" t="s">
        <v>340</v>
      </c>
      <c r="D21" s="57" t="s">
        <v>31</v>
      </c>
      <c r="E21" s="804">
        <f t="shared" si="2"/>
        <v>214.28571428571431</v>
      </c>
      <c r="F21" s="576">
        <v>3.5714285714285716</v>
      </c>
      <c r="G21" s="827">
        <f>+VLOOKUP(C21,[1]Hoja1!$B:$H,7,FALSE)*F21</f>
        <v>8.1857142857142851</v>
      </c>
      <c r="H21" s="1195"/>
      <c r="I21" s="1617"/>
      <c r="J21" s="1970"/>
      <c r="K21" s="1970"/>
      <c r="L21" s="1970"/>
      <c r="M21" s="1970"/>
    </row>
    <row r="22" spans="1:13" ht="15.75" customHeight="1">
      <c r="A22" s="1597" t="s">
        <v>903</v>
      </c>
      <c r="B22" s="29" t="s">
        <v>83</v>
      </c>
      <c r="C22" s="29" t="s">
        <v>413</v>
      </c>
      <c r="D22" s="30" t="s">
        <v>31</v>
      </c>
      <c r="E22" s="30">
        <v>1000</v>
      </c>
      <c r="F22" s="30">
        <f>+E22/$I$22</f>
        <v>33.333333333333336</v>
      </c>
      <c r="G22" s="887">
        <f>+VLOOKUP(C22,[1]Hoja1!$B:$H,7,FALSE)*F22</f>
        <v>550</v>
      </c>
      <c r="H22" s="1858">
        <f>+SUM(G22:G28)</f>
        <v>1638.6761904761906</v>
      </c>
      <c r="I22" s="1615">
        <v>30</v>
      </c>
      <c r="J22" s="1970"/>
      <c r="K22" s="1970"/>
      <c r="L22" s="1970"/>
      <c r="M22" s="1970"/>
    </row>
    <row r="23" spans="1:13" ht="15.75">
      <c r="A23" s="1599"/>
      <c r="B23" s="2" t="s">
        <v>904</v>
      </c>
      <c r="C23" s="2" t="s">
        <v>317</v>
      </c>
      <c r="D23" s="3" t="s">
        <v>31</v>
      </c>
      <c r="E23" s="3">
        <v>3000</v>
      </c>
      <c r="F23" s="3">
        <f t="shared" ref="F23:F28" si="3">+E23/$I$22</f>
        <v>100</v>
      </c>
      <c r="G23" s="888">
        <f>+VLOOKUP(C23,[1]Hoja1!$B:$H,7,FALSE)*F23</f>
        <v>110.00000000000001</v>
      </c>
      <c r="H23" s="1859"/>
      <c r="I23" s="1616"/>
      <c r="J23" s="1970"/>
      <c r="K23" s="1970"/>
      <c r="L23" s="1970"/>
      <c r="M23" s="1970"/>
    </row>
    <row r="24" spans="1:13" ht="15.75">
      <c r="A24" s="1599"/>
      <c r="B24" s="2" t="s">
        <v>905</v>
      </c>
      <c r="C24" s="2" t="s">
        <v>316</v>
      </c>
      <c r="D24" s="3" t="s">
        <v>31</v>
      </c>
      <c r="E24" s="3">
        <v>3000</v>
      </c>
      <c r="F24" s="3">
        <f t="shared" si="3"/>
        <v>100</v>
      </c>
      <c r="G24" s="888">
        <f>+VLOOKUP(C24,[1]Hoja1!$B:$H,7,FALSE)*F24</f>
        <v>550</v>
      </c>
      <c r="H24" s="1859"/>
      <c r="I24" s="1616"/>
      <c r="J24" s="1970"/>
      <c r="K24" s="1970"/>
      <c r="L24" s="1970"/>
      <c r="M24" s="1970"/>
    </row>
    <row r="25" spans="1:13" ht="15.75">
      <c r="A25" s="1599"/>
      <c r="B25" s="2" t="s">
        <v>81</v>
      </c>
      <c r="C25" s="2" t="s">
        <v>322</v>
      </c>
      <c r="D25" s="3" t="s">
        <v>31</v>
      </c>
      <c r="E25" s="3">
        <v>2000</v>
      </c>
      <c r="F25" s="3">
        <f t="shared" si="3"/>
        <v>66.666666666666671</v>
      </c>
      <c r="G25" s="888">
        <f>+VLOOKUP(C25,[1]Hoja1!$B:$H,7,FALSE)*F25</f>
        <v>186.66666666666666</v>
      </c>
      <c r="H25" s="1859"/>
      <c r="I25" s="1616"/>
      <c r="J25" s="1970"/>
      <c r="K25" s="1970"/>
      <c r="L25" s="1970"/>
      <c r="M25" s="1970"/>
    </row>
    <row r="26" spans="1:13" ht="15.75">
      <c r="A26" s="1599"/>
      <c r="B26" s="2" t="s">
        <v>196</v>
      </c>
      <c r="C26" s="2" t="s">
        <v>340</v>
      </c>
      <c r="D26" s="3" t="s">
        <v>31</v>
      </c>
      <c r="E26" s="3">
        <v>500</v>
      </c>
      <c r="F26" s="3">
        <f t="shared" si="3"/>
        <v>16.666666666666668</v>
      </c>
      <c r="G26" s="888">
        <f>+VLOOKUP(C26,[1]Hoja1!$B:$H,7,FALSE)*F26</f>
        <v>38.200000000000003</v>
      </c>
      <c r="H26" s="1859"/>
      <c r="I26" s="1616"/>
      <c r="J26" s="1970"/>
      <c r="K26" s="1970"/>
      <c r="L26" s="1970"/>
      <c r="M26" s="1970"/>
    </row>
    <row r="27" spans="1:13" ht="15.75">
      <c r="A27" s="1599"/>
      <c r="B27" s="2" t="s">
        <v>69</v>
      </c>
      <c r="C27" s="2" t="s">
        <v>322</v>
      </c>
      <c r="D27" s="3" t="s">
        <v>31</v>
      </c>
      <c r="E27" s="3">
        <v>2000</v>
      </c>
      <c r="F27" s="3">
        <f t="shared" si="3"/>
        <v>66.666666666666671</v>
      </c>
      <c r="G27" s="888">
        <f>+VLOOKUP(C27,[1]Hoja1!$B:$H,7,FALSE)*F27</f>
        <v>186.66666666666666</v>
      </c>
      <c r="H27" s="1859"/>
      <c r="I27" s="1616"/>
      <c r="J27" s="1970"/>
      <c r="K27" s="1970"/>
      <c r="L27" s="1970"/>
      <c r="M27" s="1970"/>
    </row>
    <row r="28" spans="1:13" ht="16.5" thickBot="1">
      <c r="A28" s="1601"/>
      <c r="B28" s="32" t="s">
        <v>62</v>
      </c>
      <c r="C28" s="32" t="s">
        <v>309</v>
      </c>
      <c r="D28" s="33" t="s">
        <v>31</v>
      </c>
      <c r="E28" s="33">
        <v>57.142857142857146</v>
      </c>
      <c r="F28" s="33">
        <f t="shared" si="3"/>
        <v>1.9047619047619049</v>
      </c>
      <c r="G28" s="889">
        <f>+VLOOKUP(C28,[1]Hoja1!$B:$H,7,FALSE)*F28</f>
        <v>17.142857142857142</v>
      </c>
      <c r="H28" s="1860"/>
      <c r="I28" s="1617"/>
      <c r="J28" s="1970"/>
      <c r="K28" s="1970"/>
      <c r="L28" s="1970"/>
      <c r="M28" s="1970"/>
    </row>
    <row r="29" spans="1:13" ht="15.75">
      <c r="A29" s="1631" t="s">
        <v>170</v>
      </c>
      <c r="B29" s="66" t="s">
        <v>10</v>
      </c>
      <c r="C29" s="66" t="s">
        <v>413</v>
      </c>
      <c r="D29" s="73" t="s">
        <v>31</v>
      </c>
      <c r="E29" s="66">
        <v>6500</v>
      </c>
      <c r="F29" s="66">
        <v>30</v>
      </c>
      <c r="G29" s="822">
        <f>+VLOOKUP(C29,[1]Hoja1!$B:$H,7,FALSE)*F29</f>
        <v>495</v>
      </c>
      <c r="H29" s="1897">
        <f>+SUM(G29:G36)</f>
        <v>526.67072845502639</v>
      </c>
      <c r="I29" s="1698">
        <f>+E29/F29</f>
        <v>216.66666666666666</v>
      </c>
      <c r="J29" s="1970"/>
      <c r="K29" s="1970"/>
      <c r="L29" s="1970"/>
      <c r="M29" s="1970"/>
    </row>
    <row r="30" spans="1:13" ht="31.5">
      <c r="A30" s="1632"/>
      <c r="B30" s="52" t="s">
        <v>81</v>
      </c>
      <c r="C30" s="52" t="s">
        <v>317</v>
      </c>
      <c r="D30" s="53" t="s">
        <v>31</v>
      </c>
      <c r="E30" s="556">
        <v>142.85714285714286</v>
      </c>
      <c r="F30" s="53">
        <f t="shared" ref="F30:F36" si="4">+E30/100</f>
        <v>1.4285714285714286</v>
      </c>
      <c r="G30" s="823">
        <f>+VLOOKUP(C30,[1]Hoja1!$B:$H,7,FALSE)*F30</f>
        <v>1.5714285714285716</v>
      </c>
      <c r="H30" s="1742"/>
      <c r="I30" s="1699"/>
      <c r="J30" s="1970"/>
      <c r="K30" s="1970"/>
      <c r="L30" s="1970"/>
      <c r="M30" s="1970"/>
    </row>
    <row r="31" spans="1:13" ht="15.75">
      <c r="A31" s="1632"/>
      <c r="B31" s="52" t="s">
        <v>115</v>
      </c>
      <c r="C31" s="52" t="s">
        <v>316</v>
      </c>
      <c r="D31" s="53" t="s">
        <v>31</v>
      </c>
      <c r="E31" s="556">
        <v>142.85714285714286</v>
      </c>
      <c r="F31" s="53">
        <f t="shared" si="4"/>
        <v>1.4285714285714286</v>
      </c>
      <c r="G31" s="823">
        <f>+VLOOKUP(C31,[1]Hoja1!$B:$H,7,FALSE)*F31</f>
        <v>7.8571428571428577</v>
      </c>
      <c r="H31" s="1742"/>
      <c r="I31" s="1699"/>
      <c r="J31" s="1970"/>
      <c r="K31" s="1970"/>
      <c r="L31" s="1970"/>
      <c r="M31" s="1970"/>
    </row>
    <row r="32" spans="1:13" ht="15.75">
      <c r="A32" s="1632"/>
      <c r="B32" s="52" t="s">
        <v>69</v>
      </c>
      <c r="C32" s="52" t="s">
        <v>322</v>
      </c>
      <c r="D32" s="53" t="s">
        <v>31</v>
      </c>
      <c r="E32" s="556">
        <v>142.85714285714286</v>
      </c>
      <c r="F32" s="53">
        <f t="shared" si="4"/>
        <v>1.4285714285714286</v>
      </c>
      <c r="G32" s="823">
        <f>+VLOOKUP(C32,[1]Hoja1!$B:$H,7,FALSE)*F32</f>
        <v>4</v>
      </c>
      <c r="H32" s="1742"/>
      <c r="I32" s="1699"/>
      <c r="J32" s="1970"/>
      <c r="K32" s="1970"/>
      <c r="L32" s="1970"/>
      <c r="M32" s="1970"/>
    </row>
    <row r="33" spans="1:13" ht="15.75">
      <c r="A33" s="1632"/>
      <c r="B33" s="56" t="s">
        <v>43</v>
      </c>
      <c r="C33" s="56" t="s">
        <v>340</v>
      </c>
      <c r="D33" s="57" t="s">
        <v>31</v>
      </c>
      <c r="E33" s="556">
        <v>28.571428571428573</v>
      </c>
      <c r="F33" s="53">
        <f t="shared" si="4"/>
        <v>0.28571428571428575</v>
      </c>
      <c r="G33" s="823">
        <f>+VLOOKUP(C33,[1]Hoja1!$B:$H,7,FALSE)*F33</f>
        <v>0.65485714285714292</v>
      </c>
      <c r="H33" s="1742"/>
      <c r="I33" s="1699"/>
      <c r="J33" s="1970"/>
      <c r="K33" s="1970"/>
      <c r="L33" s="1970"/>
      <c r="M33" s="1970"/>
    </row>
    <row r="34" spans="1:13" ht="15.75">
      <c r="A34" s="1632"/>
      <c r="B34" s="56" t="s">
        <v>36</v>
      </c>
      <c r="C34" s="56" t="s">
        <v>368</v>
      </c>
      <c r="D34" s="57" t="s">
        <v>157</v>
      </c>
      <c r="E34" s="556">
        <v>2</v>
      </c>
      <c r="F34" s="53">
        <f t="shared" si="4"/>
        <v>0.02</v>
      </c>
      <c r="G34" s="827">
        <f>+VLOOKUP(C34,[1]Hoja1!$B:$H,7,FALSE)*F34</f>
        <v>8.4444427407407403</v>
      </c>
      <c r="H34" s="1742"/>
      <c r="I34" s="1699"/>
      <c r="J34" s="1970"/>
      <c r="K34" s="1970"/>
      <c r="L34" s="1970"/>
      <c r="M34" s="1970"/>
    </row>
    <row r="35" spans="1:13" ht="15.75">
      <c r="A35" s="1632"/>
      <c r="B35" s="56" t="s">
        <v>33</v>
      </c>
      <c r="C35" s="56" t="s">
        <v>309</v>
      </c>
      <c r="D35" s="57" t="s">
        <v>31</v>
      </c>
      <c r="E35" s="556">
        <v>57.142857142857146</v>
      </c>
      <c r="F35" s="53">
        <f t="shared" si="4"/>
        <v>0.57142857142857151</v>
      </c>
      <c r="G35" s="827">
        <f>+VLOOKUP(C35,[1]Hoja1!$B:$H,7,FALSE)*F35</f>
        <v>5.1428571428571432</v>
      </c>
      <c r="H35" s="1742"/>
      <c r="I35" s="1699"/>
      <c r="J35" s="1970"/>
      <c r="K35" s="1970"/>
      <c r="L35" s="1970"/>
      <c r="M35" s="1970"/>
    </row>
    <row r="36" spans="1:13" ht="16.5" thickBot="1">
      <c r="A36" s="1618"/>
      <c r="B36" s="68" t="s">
        <v>187</v>
      </c>
      <c r="C36" s="68" t="s">
        <v>305</v>
      </c>
      <c r="D36" s="69" t="s">
        <v>31</v>
      </c>
      <c r="E36" s="557">
        <v>142.85714285714286</v>
      </c>
      <c r="F36" s="53">
        <f t="shared" si="4"/>
        <v>1.4285714285714286</v>
      </c>
      <c r="G36" s="824">
        <f>+VLOOKUP(C36,[1]Hoja1!$B:$H,7,FALSE)*F36</f>
        <v>4</v>
      </c>
      <c r="H36" s="1742"/>
      <c r="I36" s="1700"/>
      <c r="J36" s="1970"/>
      <c r="K36" s="1970"/>
      <c r="L36" s="1970"/>
      <c r="M36" s="1970"/>
    </row>
    <row r="37" spans="1:13" ht="15.75">
      <c r="A37" s="1597" t="s">
        <v>5</v>
      </c>
      <c r="B37" s="66" t="s">
        <v>5</v>
      </c>
      <c r="C37" s="66" t="s">
        <v>346</v>
      </c>
      <c r="D37" s="73" t="s">
        <v>31</v>
      </c>
      <c r="E37" s="66">
        <v>7000</v>
      </c>
      <c r="F37" s="66">
        <v>50</v>
      </c>
      <c r="G37" s="822">
        <f>+VLOOKUP(C37,[1]Hoja1!$B:$H,7,FALSE)*F37</f>
        <v>203.2</v>
      </c>
      <c r="H37" s="1968">
        <f>+SUM(G37:G39)</f>
        <v>213.15288883703701</v>
      </c>
      <c r="I37" s="1698">
        <f>+E37/F37</f>
        <v>140</v>
      </c>
      <c r="J37" s="1970"/>
      <c r="K37" s="1970"/>
      <c r="L37" s="1970"/>
      <c r="M37" s="1970"/>
    </row>
    <row r="38" spans="1:13" ht="15.75">
      <c r="A38" s="1599"/>
      <c r="B38" s="52" t="s">
        <v>153</v>
      </c>
      <c r="C38" s="52" t="s">
        <v>338</v>
      </c>
      <c r="D38" s="53" t="s">
        <v>63</v>
      </c>
      <c r="E38" s="52">
        <v>200</v>
      </c>
      <c r="F38" s="485">
        <f>+E38/150</f>
        <v>1.3333333333333333</v>
      </c>
      <c r="G38" s="823">
        <f>+VLOOKUP(C38,[1]Hoja1!$B:$H,7,FALSE)*F38</f>
        <v>8.4248888370370363</v>
      </c>
      <c r="H38" s="1742"/>
      <c r="I38" s="1699"/>
      <c r="J38" s="1970"/>
      <c r="K38" s="1970"/>
      <c r="L38" s="1970"/>
      <c r="M38" s="1970"/>
    </row>
    <row r="39" spans="1:13" ht="16.5" thickBot="1">
      <c r="A39" s="1601"/>
      <c r="B39" s="68" t="s">
        <v>43</v>
      </c>
      <c r="C39" s="68" t="s">
        <v>340</v>
      </c>
      <c r="D39" s="69" t="s">
        <v>31</v>
      </c>
      <c r="E39" s="68">
        <v>100</v>
      </c>
      <c r="F39" s="486">
        <f>+E39/150</f>
        <v>0.66666666666666663</v>
      </c>
      <c r="G39" s="824">
        <f>+VLOOKUP(C39,[1]Hoja1!$B:$H,7,FALSE)*F39</f>
        <v>1.5279999999999998</v>
      </c>
      <c r="H39" s="1742"/>
      <c r="I39" s="1700"/>
      <c r="J39" s="1970"/>
      <c r="K39" s="1970"/>
      <c r="L39" s="1970"/>
      <c r="M39" s="1970"/>
    </row>
    <row r="40" spans="1:13" ht="16.5" thickBot="1">
      <c r="A40" s="447" t="s">
        <v>21</v>
      </c>
      <c r="B40" s="448" t="s">
        <v>79</v>
      </c>
      <c r="C40" s="448" t="s">
        <v>305</v>
      </c>
      <c r="D40" s="449" t="s">
        <v>31</v>
      </c>
      <c r="E40" s="448">
        <v>20000</v>
      </c>
      <c r="F40" s="471">
        <f>+E40/153</f>
        <v>130.718954248366</v>
      </c>
      <c r="G40" s="824">
        <f>+VLOOKUP(C40,[1]Hoja1!$B:$H,7,FALSE)*F40</f>
        <v>366.01307189542479</v>
      </c>
      <c r="H40" s="601">
        <f>+G40</f>
        <v>366.01307189542479</v>
      </c>
      <c r="I40" s="717">
        <f>+E40/F40</f>
        <v>153</v>
      </c>
      <c r="J40" s="1971"/>
      <c r="K40" s="1971"/>
      <c r="L40" s="1971"/>
      <c r="M40" s="1971"/>
    </row>
    <row r="41" spans="1:13">
      <c r="A41" s="494"/>
      <c r="B41" s="494"/>
      <c r="C41" s="494"/>
      <c r="D41" s="494"/>
      <c r="E41" s="494"/>
      <c r="F41" s="494"/>
      <c r="K41" s="569"/>
    </row>
    <row r="42" spans="1:13">
      <c r="A42" s="494"/>
      <c r="B42" s="494"/>
      <c r="C42" s="494"/>
      <c r="D42" s="494"/>
      <c r="E42" s="494"/>
      <c r="F42" s="494"/>
      <c r="K42" s="569"/>
    </row>
    <row r="43" spans="1:13">
      <c r="A43" s="494"/>
      <c r="B43" s="494"/>
      <c r="C43" s="494"/>
      <c r="D43" s="494"/>
      <c r="E43" s="494"/>
      <c r="F43" s="494"/>
      <c r="K43" s="569"/>
    </row>
    <row r="44" spans="1:13" ht="15.75" thickBot="1"/>
    <row r="45" spans="1:13" s="541" customFormat="1" ht="31.5" customHeight="1" thickBot="1">
      <c r="A45" s="1967" t="s">
        <v>0</v>
      </c>
      <c r="B45" s="1810"/>
      <c r="C45" s="1810"/>
      <c r="D45" s="1810"/>
      <c r="E45" s="1810"/>
      <c r="F45" s="1810"/>
      <c r="G45" s="1810"/>
      <c r="H45" s="1810"/>
      <c r="I45" s="1810"/>
      <c r="J45" s="1810"/>
      <c r="K45" s="1810"/>
      <c r="L45" s="1810"/>
      <c r="M45" s="1910"/>
    </row>
    <row r="46" spans="1:13" s="541" customFormat="1" ht="51" customHeight="1" thickBot="1">
      <c r="A46" s="575" t="s">
        <v>71</v>
      </c>
      <c r="B46" s="575" t="s">
        <v>72</v>
      </c>
      <c r="C46" s="575" t="s">
        <v>307</v>
      </c>
      <c r="D46" s="575" t="s">
        <v>73</v>
      </c>
      <c r="E46" s="575" t="s">
        <v>223</v>
      </c>
      <c r="F46" s="575" t="s">
        <v>224</v>
      </c>
      <c r="G46" s="708" t="s">
        <v>225</v>
      </c>
      <c r="H46" s="725" t="s">
        <v>807</v>
      </c>
      <c r="I46" s="668" t="s">
        <v>953</v>
      </c>
      <c r="J46" s="725" t="s">
        <v>809</v>
      </c>
      <c r="K46" s="725" t="s">
        <v>290</v>
      </c>
      <c r="L46" s="725" t="s">
        <v>291</v>
      </c>
      <c r="M46" s="725" t="s">
        <v>810</v>
      </c>
    </row>
    <row r="47" spans="1:13" ht="31.5">
      <c r="A47" s="1631" t="s">
        <v>2</v>
      </c>
      <c r="B47" s="66" t="s">
        <v>423</v>
      </c>
      <c r="C47" s="66" t="s">
        <v>317</v>
      </c>
      <c r="D47" s="73" t="s">
        <v>31</v>
      </c>
      <c r="E47" s="491">
        <f>+F47*$I$47</f>
        <v>476.1904761904762</v>
      </c>
      <c r="F47" s="463">
        <v>5.9523809523809526</v>
      </c>
      <c r="G47" s="856">
        <f>+VLOOKUP(C47,[1]Hoja1!$B:$H,7,FALSE)*F47</f>
        <v>6.5476190476190483</v>
      </c>
      <c r="H47" s="1962">
        <f>+SUM(G47:G65)</f>
        <v>2888.062794258894</v>
      </c>
      <c r="I47" s="1615">
        <v>80</v>
      </c>
      <c r="J47" s="1606">
        <f>+'CIF-CDF'!F99</f>
        <v>651.26849151541046</v>
      </c>
      <c r="K47" s="1606">
        <f>+H47+J47+M99+K112</f>
        <v>3771.6410000600185</v>
      </c>
      <c r="L47" s="1606">
        <f>+'CIF-CDF'!E80</f>
        <v>867.12329046975083</v>
      </c>
      <c r="M47" s="1606">
        <f>+L47+K47</f>
        <v>4638.7642905297689</v>
      </c>
    </row>
    <row r="48" spans="1:13" ht="15.75">
      <c r="A48" s="1632"/>
      <c r="B48" s="52" t="s">
        <v>115</v>
      </c>
      <c r="C48" s="52" t="s">
        <v>316</v>
      </c>
      <c r="D48" s="53" t="s">
        <v>31</v>
      </c>
      <c r="E48" s="556">
        <f t="shared" ref="E48:E54" si="5">+F48*$I$47</f>
        <v>476.1904761904762</v>
      </c>
      <c r="F48" s="487">
        <v>5.9523809523809526</v>
      </c>
      <c r="G48" s="857">
        <f>+VLOOKUP(C48,[1]Hoja1!$B:$H,7,FALSE)*F48</f>
        <v>32.738095238095241</v>
      </c>
      <c r="H48" s="1841"/>
      <c r="I48" s="1616"/>
      <c r="J48" s="1607"/>
      <c r="K48" s="1607"/>
      <c r="L48" s="1607"/>
      <c r="M48" s="1607"/>
    </row>
    <row r="49" spans="1:13" ht="15.75">
      <c r="A49" s="1632"/>
      <c r="B49" s="52" t="s">
        <v>83</v>
      </c>
      <c r="C49" s="52" t="s">
        <v>318</v>
      </c>
      <c r="D49" s="53" t="s">
        <v>31</v>
      </c>
      <c r="E49" s="556">
        <f t="shared" si="5"/>
        <v>476.1904761904762</v>
      </c>
      <c r="F49" s="487">
        <v>5.9523809523809526</v>
      </c>
      <c r="G49" s="857">
        <f>+VLOOKUP(C49,[1]Hoja1!$B:$H,7,FALSE)*F49</f>
        <v>11.904761904761905</v>
      </c>
      <c r="H49" s="1841"/>
      <c r="I49" s="1616"/>
      <c r="J49" s="1607"/>
      <c r="K49" s="1607"/>
      <c r="L49" s="1607"/>
      <c r="M49" s="1607"/>
    </row>
    <row r="50" spans="1:13" ht="15.75">
      <c r="A50" s="1632"/>
      <c r="B50" s="52" t="s">
        <v>76</v>
      </c>
      <c r="C50" s="380" t="s">
        <v>308</v>
      </c>
      <c r="D50" s="53" t="s">
        <v>31</v>
      </c>
      <c r="E50" s="556">
        <f t="shared" si="5"/>
        <v>123.80952380952381</v>
      </c>
      <c r="F50" s="487">
        <v>1.5476190476190477</v>
      </c>
      <c r="G50" s="857">
        <f>+VLOOKUP(C50,[1]Hoja1!$B:$H,7,FALSE)*F50</f>
        <v>15.476190476190476</v>
      </c>
      <c r="H50" s="1841"/>
      <c r="I50" s="1616"/>
      <c r="J50" s="1607"/>
      <c r="K50" s="1607"/>
      <c r="L50" s="1607"/>
      <c r="M50" s="1607"/>
    </row>
    <row r="51" spans="1:13" ht="15.75">
      <c r="A51" s="1632"/>
      <c r="B51" s="52" t="s">
        <v>43</v>
      </c>
      <c r="C51" s="52" t="s">
        <v>340</v>
      </c>
      <c r="D51" s="53" t="s">
        <v>31</v>
      </c>
      <c r="E51" s="556">
        <f t="shared" si="5"/>
        <v>85.714285714285708</v>
      </c>
      <c r="F51" s="487">
        <v>1.0714285714285714</v>
      </c>
      <c r="G51" s="857">
        <f>+VLOOKUP(C51,[1]Hoja1!$B:$H,7,FALSE)*F51</f>
        <v>2.4557142857142855</v>
      </c>
      <c r="H51" s="1841"/>
      <c r="I51" s="1616"/>
      <c r="J51" s="1607"/>
      <c r="K51" s="1607"/>
      <c r="L51" s="1607"/>
      <c r="M51" s="1607"/>
    </row>
    <row r="52" spans="1:13" ht="15.75">
      <c r="A52" s="1632"/>
      <c r="B52" s="52" t="s">
        <v>84</v>
      </c>
      <c r="C52" s="52" t="s">
        <v>370</v>
      </c>
      <c r="D52" s="53" t="s">
        <v>63</v>
      </c>
      <c r="E52" s="556">
        <f t="shared" si="5"/>
        <v>476.1904761904762</v>
      </c>
      <c r="F52" s="487">
        <v>5.9523809523809526</v>
      </c>
      <c r="G52" s="857">
        <f>+VLOOKUP(C52,[1]Hoja1!$B:$H,7,FALSE)*F52</f>
        <v>48.909629629629627</v>
      </c>
      <c r="H52" s="1841"/>
      <c r="I52" s="1616"/>
      <c r="J52" s="1607"/>
      <c r="K52" s="1607"/>
      <c r="L52" s="1607"/>
      <c r="M52" s="1607"/>
    </row>
    <row r="53" spans="1:13" ht="15.75">
      <c r="A53" s="1632"/>
      <c r="B53" s="52" t="s">
        <v>173</v>
      </c>
      <c r="C53" s="52" t="s">
        <v>374</v>
      </c>
      <c r="D53" s="53" t="s">
        <v>31</v>
      </c>
      <c r="E53" s="556">
        <f t="shared" si="5"/>
        <v>15717.64705882353</v>
      </c>
      <c r="F53" s="804">
        <v>196.47058823529412</v>
      </c>
      <c r="G53" s="858">
        <f>+VLOOKUP(C53,[1]Hoja1!$B:$H,7,FALSE)*F53</f>
        <v>1971.3858823529413</v>
      </c>
      <c r="H53" s="1841"/>
      <c r="I53" s="1616"/>
      <c r="J53" s="1607"/>
      <c r="K53" s="1607"/>
      <c r="L53" s="1607"/>
      <c r="M53" s="1607"/>
    </row>
    <row r="54" spans="1:13" ht="16.5" thickBot="1">
      <c r="A54" s="1618"/>
      <c r="B54" s="68" t="s">
        <v>174</v>
      </c>
      <c r="C54" s="68" t="s">
        <v>425</v>
      </c>
      <c r="D54" s="69" t="s">
        <v>63</v>
      </c>
      <c r="E54" s="557">
        <f t="shared" si="5"/>
        <v>190.47619047619048</v>
      </c>
      <c r="F54" s="549">
        <v>2.3809523809523809</v>
      </c>
      <c r="G54" s="859">
        <f>+VLOOKUP(C54,[1]Hoja1!$B:$H,7,FALSE)*F54</f>
        <v>34</v>
      </c>
      <c r="H54" s="1841"/>
      <c r="I54" s="1616"/>
      <c r="J54" s="1607"/>
      <c r="K54" s="1607"/>
      <c r="L54" s="1607"/>
      <c r="M54" s="1607"/>
    </row>
    <row r="55" spans="1:13" ht="15.75">
      <c r="A55" s="1597" t="s">
        <v>5</v>
      </c>
      <c r="B55" s="66" t="s">
        <v>5</v>
      </c>
      <c r="C55" s="66" t="s">
        <v>346</v>
      </c>
      <c r="D55" s="73" t="s">
        <v>31</v>
      </c>
      <c r="E55" s="66">
        <v>4000</v>
      </c>
      <c r="F55" s="66">
        <v>50</v>
      </c>
      <c r="G55" s="822">
        <f>+VLOOKUP(C55,[1]Hoja1!$B:$H,7,FALSE)*F55</f>
        <v>203.2</v>
      </c>
      <c r="H55" s="1841"/>
      <c r="I55" s="1616"/>
      <c r="J55" s="1607"/>
      <c r="K55" s="1607"/>
      <c r="L55" s="1607"/>
      <c r="M55" s="1607"/>
    </row>
    <row r="56" spans="1:13" ht="15.75">
      <c r="A56" s="1599"/>
      <c r="B56" s="52" t="s">
        <v>45</v>
      </c>
      <c r="C56" s="52" t="s">
        <v>338</v>
      </c>
      <c r="D56" s="53" t="s">
        <v>63</v>
      </c>
      <c r="E56" s="52">
        <v>60</v>
      </c>
      <c r="F56" s="52">
        <f>+E56/(80)</f>
        <v>0.75</v>
      </c>
      <c r="G56" s="823">
        <f>+VLOOKUP(C56,[1]Hoja1!$B:$H,7,FALSE)*F56</f>
        <v>4.7389999708333335</v>
      </c>
      <c r="H56" s="1841"/>
      <c r="I56" s="1616"/>
      <c r="J56" s="1607"/>
      <c r="K56" s="1607"/>
      <c r="L56" s="1607"/>
      <c r="M56" s="1607"/>
    </row>
    <row r="57" spans="1:13" ht="16.5" thickBot="1">
      <c r="A57" s="1601"/>
      <c r="B57" s="68" t="s">
        <v>43</v>
      </c>
      <c r="C57" s="68" t="s">
        <v>340</v>
      </c>
      <c r="D57" s="69" t="s">
        <v>31</v>
      </c>
      <c r="E57" s="68">
        <v>100</v>
      </c>
      <c r="F57" s="68">
        <f>+E57/(80)</f>
        <v>1.25</v>
      </c>
      <c r="G57" s="824">
        <f>+VLOOKUP(C57,[1]Hoja1!$B:$H,7,FALSE)*F57</f>
        <v>2.8649999999999998</v>
      </c>
      <c r="H57" s="1841"/>
      <c r="I57" s="1616"/>
      <c r="J57" s="1607"/>
      <c r="K57" s="1607"/>
      <c r="L57" s="1607"/>
      <c r="M57" s="1607"/>
    </row>
    <row r="58" spans="1:13" ht="15.75">
      <c r="A58" s="1631" t="s">
        <v>170</v>
      </c>
      <c r="B58" s="66" t="s">
        <v>10</v>
      </c>
      <c r="C58" s="66" t="s">
        <v>413</v>
      </c>
      <c r="D58" s="73" t="s">
        <v>31</v>
      </c>
      <c r="E58" s="66">
        <v>3000</v>
      </c>
      <c r="F58" s="66">
        <v>30</v>
      </c>
      <c r="G58" s="822">
        <f>+VLOOKUP(C58,[1]Hoja1!$B:$H,7,FALSE)*F58</f>
        <v>495</v>
      </c>
      <c r="H58" s="1841"/>
      <c r="I58" s="1616"/>
      <c r="J58" s="1607"/>
      <c r="K58" s="1607"/>
      <c r="L58" s="1607"/>
      <c r="M58" s="1607"/>
    </row>
    <row r="59" spans="1:13" ht="31.5">
      <c r="A59" s="1632"/>
      <c r="B59" s="52" t="s">
        <v>81</v>
      </c>
      <c r="C59" s="52" t="s">
        <v>317</v>
      </c>
      <c r="D59" s="53" t="s">
        <v>31</v>
      </c>
      <c r="E59" s="556">
        <v>142.85714285714286</v>
      </c>
      <c r="F59" s="53">
        <f t="shared" ref="F59:F65" si="6">+E59/61</f>
        <v>2.3419203747072599</v>
      </c>
      <c r="G59" s="823">
        <f>+VLOOKUP(C59,[1]Hoja1!$B:$H,7,FALSE)*F59</f>
        <v>2.5761124121779861</v>
      </c>
      <c r="H59" s="1841"/>
      <c r="I59" s="1616"/>
      <c r="J59" s="1607"/>
      <c r="K59" s="1607"/>
      <c r="L59" s="1607"/>
      <c r="M59" s="1607"/>
    </row>
    <row r="60" spans="1:13" ht="15.75">
      <c r="A60" s="1632"/>
      <c r="B60" s="52" t="s">
        <v>115</v>
      </c>
      <c r="C60" s="52" t="s">
        <v>316</v>
      </c>
      <c r="D60" s="53" t="s">
        <v>31</v>
      </c>
      <c r="E60" s="556">
        <v>142.85714285714286</v>
      </c>
      <c r="F60" s="53">
        <f t="shared" si="6"/>
        <v>2.3419203747072599</v>
      </c>
      <c r="G60" s="823">
        <f>+VLOOKUP(C60,[1]Hoja1!$B:$H,7,FALSE)*F60</f>
        <v>12.880562060889929</v>
      </c>
      <c r="H60" s="1841"/>
      <c r="I60" s="1616"/>
      <c r="J60" s="1607"/>
      <c r="K60" s="1607"/>
      <c r="L60" s="1607"/>
      <c r="M60" s="1607"/>
    </row>
    <row r="61" spans="1:13" ht="15.75">
      <c r="A61" s="1632"/>
      <c r="B61" s="52" t="s">
        <v>69</v>
      </c>
      <c r="C61" s="52" t="s">
        <v>322</v>
      </c>
      <c r="D61" s="53" t="s">
        <v>31</v>
      </c>
      <c r="E61" s="556">
        <v>142.85714285714286</v>
      </c>
      <c r="F61" s="53">
        <f t="shared" si="6"/>
        <v>2.3419203747072599</v>
      </c>
      <c r="G61" s="823">
        <f>+VLOOKUP(C61,[1]Hoja1!$B:$H,7,FALSE)*F61</f>
        <v>6.5573770491803272</v>
      </c>
      <c r="H61" s="1841"/>
      <c r="I61" s="1616"/>
      <c r="J61" s="1607"/>
      <c r="K61" s="1607"/>
      <c r="L61" s="1607"/>
      <c r="M61" s="1607"/>
    </row>
    <row r="62" spans="1:13" ht="15.75">
      <c r="A62" s="1632"/>
      <c r="B62" s="56" t="s">
        <v>43</v>
      </c>
      <c r="C62" s="56" t="s">
        <v>340</v>
      </c>
      <c r="D62" s="57" t="s">
        <v>31</v>
      </c>
      <c r="E62" s="556">
        <v>28.571428571428573</v>
      </c>
      <c r="F62" s="53">
        <f t="shared" si="6"/>
        <v>0.46838407494145201</v>
      </c>
      <c r="G62" s="823">
        <f>+VLOOKUP(C62,[1]Hoja1!$B:$H,7,FALSE)*F62</f>
        <v>1.073536299765808</v>
      </c>
      <c r="H62" s="1841"/>
      <c r="I62" s="1616"/>
      <c r="J62" s="1607"/>
      <c r="K62" s="1607"/>
      <c r="L62" s="1607"/>
      <c r="M62" s="1607"/>
    </row>
    <row r="63" spans="1:13" ht="15.75">
      <c r="A63" s="1632"/>
      <c r="B63" s="56" t="s">
        <v>36</v>
      </c>
      <c r="C63" s="56" t="s">
        <v>368</v>
      </c>
      <c r="D63" s="57" t="s">
        <v>157</v>
      </c>
      <c r="E63" s="556">
        <v>3</v>
      </c>
      <c r="F63" s="53">
        <f t="shared" si="6"/>
        <v>4.9180327868852458E-2</v>
      </c>
      <c r="G63" s="827">
        <f>+VLOOKUP(C63,[1]Hoja1!$B:$H,7,FALSE)*F63</f>
        <v>20.765023132969034</v>
      </c>
      <c r="H63" s="1841"/>
      <c r="I63" s="1616"/>
      <c r="J63" s="1607"/>
      <c r="K63" s="1607"/>
      <c r="L63" s="1607"/>
      <c r="M63" s="1607"/>
    </row>
    <row r="64" spans="1:13" ht="15.75">
      <c r="A64" s="1632"/>
      <c r="B64" s="56" t="s">
        <v>33</v>
      </c>
      <c r="C64" s="56" t="s">
        <v>309</v>
      </c>
      <c r="D64" s="57" t="s">
        <v>31</v>
      </c>
      <c r="E64" s="556">
        <v>57.142857142857146</v>
      </c>
      <c r="F64" s="53">
        <f t="shared" si="6"/>
        <v>0.93676814988290402</v>
      </c>
      <c r="G64" s="827">
        <f>+VLOOKUP(C64,[1]Hoja1!$B:$H,7,FALSE)*F64</f>
        <v>8.4309133489461363</v>
      </c>
      <c r="H64" s="1841"/>
      <c r="I64" s="1616"/>
      <c r="J64" s="1607"/>
      <c r="K64" s="1607"/>
      <c r="L64" s="1607"/>
      <c r="M64" s="1607"/>
    </row>
    <row r="65" spans="1:13" ht="16.5" thickBot="1">
      <c r="A65" s="1618"/>
      <c r="B65" s="68" t="s">
        <v>187</v>
      </c>
      <c r="C65" s="68" t="s">
        <v>305</v>
      </c>
      <c r="D65" s="69" t="s">
        <v>31</v>
      </c>
      <c r="E65" s="557">
        <v>142.85714285714286</v>
      </c>
      <c r="F65" s="69">
        <f t="shared" si="6"/>
        <v>2.3419203747072599</v>
      </c>
      <c r="G65" s="824">
        <f>+VLOOKUP(C65,[1]Hoja1!$B:$H,7,FALSE)*F65</f>
        <v>6.5573770491803272</v>
      </c>
      <c r="H65" s="1842"/>
      <c r="I65" s="1617"/>
      <c r="J65" s="1608"/>
      <c r="K65" s="1608"/>
      <c r="L65" s="1608"/>
      <c r="M65" s="1608"/>
    </row>
    <row r="67" spans="1:13" ht="15.75" thickBot="1"/>
    <row r="68" spans="1:13" s="541" customFormat="1" ht="21.75" customHeight="1" thickBot="1">
      <c r="A68" s="1609" t="s">
        <v>946</v>
      </c>
      <c r="B68" s="1610"/>
      <c r="C68" s="1610"/>
      <c r="D68" s="1610"/>
      <c r="E68" s="1610"/>
      <c r="F68" s="1610"/>
      <c r="G68" s="1610"/>
      <c r="H68" s="1610"/>
      <c r="I68" s="1610"/>
      <c r="J68" s="1610"/>
      <c r="K68" s="1610"/>
      <c r="L68" s="1610"/>
      <c r="M68" s="1611"/>
    </row>
    <row r="69" spans="1:13" s="541" customFormat="1" ht="53.25" customHeight="1" thickBot="1">
      <c r="A69" s="580" t="s">
        <v>71</v>
      </c>
      <c r="B69" s="580" t="s">
        <v>72</v>
      </c>
      <c r="C69" s="580" t="s">
        <v>307</v>
      </c>
      <c r="D69" s="580" t="s">
        <v>73</v>
      </c>
      <c r="E69" s="580" t="s">
        <v>223</v>
      </c>
      <c r="F69" s="580" t="s">
        <v>224</v>
      </c>
      <c r="G69" s="829" t="s">
        <v>75</v>
      </c>
      <c r="H69" s="653" t="s">
        <v>807</v>
      </c>
      <c r="I69" s="685" t="s">
        <v>953</v>
      </c>
      <c r="J69" s="653" t="s">
        <v>809</v>
      </c>
      <c r="K69" s="653" t="s">
        <v>290</v>
      </c>
      <c r="L69" s="653" t="s">
        <v>291</v>
      </c>
      <c r="M69" s="653" t="s">
        <v>810</v>
      </c>
    </row>
    <row r="70" spans="1:13" ht="31.5" customHeight="1">
      <c r="A70" s="1631" t="s">
        <v>105</v>
      </c>
      <c r="B70" s="495" t="s">
        <v>70</v>
      </c>
      <c r="C70" s="558" t="s">
        <v>363</v>
      </c>
      <c r="D70" s="491" t="s">
        <v>31</v>
      </c>
      <c r="E70" s="73">
        <v>1000</v>
      </c>
      <c r="F70" s="561">
        <f t="shared" ref="F70:F94" si="7">E70/28</f>
        <v>35.714285714285715</v>
      </c>
      <c r="G70" s="830">
        <f>+VLOOKUP(C70,[1]Hoja1!$B:$H,7,FALSE)*F70</f>
        <v>278.57142857142856</v>
      </c>
      <c r="H70" s="1963">
        <f>+SUM(G70:G94)</f>
        <v>13102.077058956233</v>
      </c>
      <c r="I70" s="1872">
        <v>28</v>
      </c>
      <c r="J70" s="1963">
        <f>+'CIF-CDF'!F100</f>
        <v>2822.1634632334453</v>
      </c>
      <c r="K70" s="1964">
        <f>+H70+J70</f>
        <v>15924.240522189677</v>
      </c>
      <c r="L70" s="1964">
        <f>+'CIF-CDF'!E79</f>
        <v>2990.0803119646575</v>
      </c>
      <c r="M70" s="1963"/>
    </row>
    <row r="71" spans="1:13" ht="15.75">
      <c r="A71" s="1632"/>
      <c r="B71" s="56" t="s">
        <v>106</v>
      </c>
      <c r="C71" s="57" t="s">
        <v>403</v>
      </c>
      <c r="D71" s="556" t="s">
        <v>31</v>
      </c>
      <c r="E71" s="53">
        <v>4500</v>
      </c>
      <c r="F71" s="560">
        <f t="shared" si="7"/>
        <v>160.71428571428572</v>
      </c>
      <c r="G71" s="831">
        <f>+VLOOKUP(C71,[1]Hoja1!$B:$H,7,FALSE)*F71</f>
        <v>4017.8571428571431</v>
      </c>
      <c r="H71" s="1218"/>
      <c r="I71" s="1873"/>
      <c r="J71" s="1218"/>
      <c r="K71" s="1965"/>
      <c r="L71" s="1965"/>
      <c r="M71" s="1218"/>
    </row>
    <row r="72" spans="1:13" ht="15.75">
      <c r="A72" s="1632"/>
      <c r="B72" s="56" t="s">
        <v>107</v>
      </c>
      <c r="C72" s="57" t="s">
        <v>404</v>
      </c>
      <c r="D72" s="556" t="s">
        <v>31</v>
      </c>
      <c r="E72" s="53">
        <f>+(1000/20)*31</f>
        <v>1550</v>
      </c>
      <c r="F72" s="560">
        <f t="shared" si="7"/>
        <v>55.357142857142854</v>
      </c>
      <c r="G72" s="831">
        <f>+VLOOKUP(C72,[1]Hoja1!$B:$H,7,FALSE)*F72</f>
        <v>1467.2521428571429</v>
      </c>
      <c r="H72" s="1218"/>
      <c r="I72" s="1873"/>
      <c r="J72" s="1218"/>
      <c r="K72" s="1965"/>
      <c r="L72" s="1965"/>
      <c r="M72" s="1218"/>
    </row>
    <row r="73" spans="1:13" ht="16.5" thickBot="1">
      <c r="A73" s="1618"/>
      <c r="B73" s="68" t="s">
        <v>90</v>
      </c>
      <c r="C73" s="69" t="s">
        <v>432</v>
      </c>
      <c r="D73" s="557" t="s">
        <v>31</v>
      </c>
      <c r="E73" s="69">
        <v>50</v>
      </c>
      <c r="F73" s="562">
        <f t="shared" si="7"/>
        <v>1.7857142857142858</v>
      </c>
      <c r="G73" s="832">
        <f>+VLOOKUP(C73,[1]Hoja1!$B:$H,7,FALSE)*F73</f>
        <v>0.229245</v>
      </c>
      <c r="H73" s="1218"/>
      <c r="I73" s="1873"/>
      <c r="J73" s="1218"/>
      <c r="K73" s="1965"/>
      <c r="L73" s="1965"/>
      <c r="M73" s="1218"/>
    </row>
    <row r="74" spans="1:13" ht="15.75">
      <c r="A74" s="1631" t="s">
        <v>58</v>
      </c>
      <c r="B74" s="495" t="s">
        <v>30</v>
      </c>
      <c r="C74" s="558" t="s">
        <v>304</v>
      </c>
      <c r="D74" s="491" t="s">
        <v>31</v>
      </c>
      <c r="E74" s="73">
        <v>6000</v>
      </c>
      <c r="F74" s="561">
        <f>E74/28</f>
        <v>214.28571428571428</v>
      </c>
      <c r="G74" s="830">
        <f>+VLOOKUP(C74,[1]Hoja1!$B:$H,7,FALSE)*F74</f>
        <v>2715.6428571428569</v>
      </c>
      <c r="H74" s="1218"/>
      <c r="I74" s="1873"/>
      <c r="J74" s="1218"/>
      <c r="K74" s="1965"/>
      <c r="L74" s="1965"/>
      <c r="M74" s="1218"/>
    </row>
    <row r="75" spans="1:13" ht="15.75">
      <c r="A75" s="1632"/>
      <c r="B75" s="56" t="s">
        <v>107</v>
      </c>
      <c r="C75" s="57" t="s">
        <v>404</v>
      </c>
      <c r="D75" s="556" t="s">
        <v>31</v>
      </c>
      <c r="E75" s="53">
        <f>+E72</f>
        <v>1550</v>
      </c>
      <c r="F75" s="560">
        <f t="shared" si="7"/>
        <v>55.357142857142854</v>
      </c>
      <c r="G75" s="831">
        <f>+VLOOKUP(C75,[1]Hoja1!$B:$H,7,FALSE)*F75</f>
        <v>1467.2521428571429</v>
      </c>
      <c r="H75" s="1218"/>
      <c r="I75" s="1873"/>
      <c r="J75" s="1218"/>
      <c r="K75" s="1965"/>
      <c r="L75" s="1965"/>
      <c r="M75" s="1218"/>
    </row>
    <row r="76" spans="1:13" ht="15.75">
      <c r="A76" s="1632"/>
      <c r="B76" s="56" t="s">
        <v>43</v>
      </c>
      <c r="C76" s="57" t="s">
        <v>326</v>
      </c>
      <c r="D76" s="556" t="s">
        <v>31</v>
      </c>
      <c r="E76" s="53">
        <v>80</v>
      </c>
      <c r="F76" s="560">
        <f t="shared" si="7"/>
        <v>2.8571428571428572</v>
      </c>
      <c r="G76" s="831">
        <f>+VLOOKUP(C76,[1]Hoja1!$B:$H,7,FALSE)*F76</f>
        <v>181.42857142857144</v>
      </c>
      <c r="H76" s="1218"/>
      <c r="I76" s="1873"/>
      <c r="J76" s="1218"/>
      <c r="K76" s="1965"/>
      <c r="L76" s="1965"/>
      <c r="M76" s="1218"/>
    </row>
    <row r="77" spans="1:13" ht="15.75">
      <c r="A77" s="1632"/>
      <c r="B77" s="56" t="s">
        <v>108</v>
      </c>
      <c r="C77" s="57" t="s">
        <v>405</v>
      </c>
      <c r="D77" s="556" t="s">
        <v>31</v>
      </c>
      <c r="E77" s="53">
        <v>2000</v>
      </c>
      <c r="F77" s="560">
        <f t="shared" si="7"/>
        <v>71.428571428571431</v>
      </c>
      <c r="G77" s="831">
        <f>+VLOOKUP(C77,[1]Hoja1!$B:$H,7,FALSE)*F77</f>
        <v>850</v>
      </c>
      <c r="H77" s="1218"/>
      <c r="I77" s="1873"/>
      <c r="J77" s="1218"/>
      <c r="K77" s="1965"/>
      <c r="L77" s="1965"/>
      <c r="M77" s="1218"/>
    </row>
    <row r="78" spans="1:13" ht="15.75">
      <c r="A78" s="1632"/>
      <c r="B78" s="56" t="s">
        <v>110</v>
      </c>
      <c r="C78" s="57" t="s">
        <v>373</v>
      </c>
      <c r="D78" s="556" t="s">
        <v>63</v>
      </c>
      <c r="E78" s="53">
        <v>100</v>
      </c>
      <c r="F78" s="560">
        <f t="shared" si="7"/>
        <v>3.5714285714285716</v>
      </c>
      <c r="G78" s="831">
        <f>+VLOOKUP(C78,[1]Hoja1!$B:$H,7,FALSE)*F78</f>
        <v>106.19047500000002</v>
      </c>
      <c r="H78" s="1218"/>
      <c r="I78" s="1873"/>
      <c r="J78" s="1218"/>
      <c r="K78" s="1965"/>
      <c r="L78" s="1965"/>
      <c r="M78" s="1218"/>
    </row>
    <row r="79" spans="1:13" ht="15.75">
      <c r="A79" s="1632"/>
      <c r="B79" s="56" t="s">
        <v>111</v>
      </c>
      <c r="C79" s="57" t="s">
        <v>401</v>
      </c>
      <c r="D79" s="556" t="s">
        <v>31</v>
      </c>
      <c r="E79" s="53">
        <v>10</v>
      </c>
      <c r="F79" s="560">
        <f t="shared" si="7"/>
        <v>0.35714285714285715</v>
      </c>
      <c r="G79" s="831">
        <f>+VLOOKUP(C79,[1]Hoja1!$B:$H,7,FALSE)*F79</f>
        <v>7.1428571428571432</v>
      </c>
      <c r="H79" s="1218"/>
      <c r="I79" s="1873"/>
      <c r="J79" s="1218"/>
      <c r="K79" s="1965"/>
      <c r="L79" s="1965"/>
      <c r="M79" s="1218"/>
    </row>
    <row r="80" spans="1:13" ht="16.5" thickBot="1">
      <c r="A80" s="1618"/>
      <c r="B80" s="68" t="s">
        <v>90</v>
      </c>
      <c r="C80" s="69" t="s">
        <v>432</v>
      </c>
      <c r="D80" s="557" t="s">
        <v>31</v>
      </c>
      <c r="E80" s="69">
        <v>50</v>
      </c>
      <c r="F80" s="562">
        <f t="shared" si="7"/>
        <v>1.7857142857142858</v>
      </c>
      <c r="G80" s="832">
        <f>+VLOOKUP(C80,[1]Hoja1!$B:$H,7,FALSE)*F80</f>
        <v>0.229245</v>
      </c>
      <c r="H80" s="1218"/>
      <c r="I80" s="1873"/>
      <c r="J80" s="1218"/>
      <c r="K80" s="1965"/>
      <c r="L80" s="1965"/>
      <c r="M80" s="1218"/>
    </row>
    <row r="81" spans="1:13" ht="15.75">
      <c r="A81" s="1631" t="s">
        <v>112</v>
      </c>
      <c r="B81" s="495" t="s">
        <v>113</v>
      </c>
      <c r="C81" s="558" t="s">
        <v>312</v>
      </c>
      <c r="D81" s="491" t="s">
        <v>31</v>
      </c>
      <c r="E81" s="73">
        <v>200</v>
      </c>
      <c r="F81" s="561">
        <f>E81/28</f>
        <v>7.1428571428571432</v>
      </c>
      <c r="G81" s="830">
        <f>+VLOOKUP(C81,[1]Hoja1!$B:$H,7,FALSE)*F81</f>
        <v>53.571428571428577</v>
      </c>
      <c r="H81" s="1218"/>
      <c r="I81" s="1873"/>
      <c r="J81" s="1218"/>
      <c r="K81" s="1965"/>
      <c r="L81" s="1965"/>
      <c r="M81" s="1218"/>
    </row>
    <row r="82" spans="1:13" ht="15.75">
      <c r="A82" s="1632"/>
      <c r="B82" s="56" t="s">
        <v>69</v>
      </c>
      <c r="C82" s="57" t="s">
        <v>322</v>
      </c>
      <c r="D82" s="556" t="s">
        <v>31</v>
      </c>
      <c r="E82" s="53">
        <v>100</v>
      </c>
      <c r="F82" s="560">
        <f t="shared" si="7"/>
        <v>3.5714285714285716</v>
      </c>
      <c r="G82" s="831">
        <f>+VLOOKUP(C82,[1]Hoja1!$B:$H,7,FALSE)*F82</f>
        <v>10</v>
      </c>
      <c r="H82" s="1218"/>
      <c r="I82" s="1873"/>
      <c r="J82" s="1218"/>
      <c r="K82" s="1965"/>
      <c r="L82" s="1965"/>
      <c r="M82" s="1218"/>
    </row>
    <row r="83" spans="1:13" ht="31.5">
      <c r="A83" s="1632"/>
      <c r="B83" s="56" t="s">
        <v>81</v>
      </c>
      <c r="C83" s="57" t="s">
        <v>317</v>
      </c>
      <c r="D83" s="556" t="s">
        <v>31</v>
      </c>
      <c r="E83" s="53">
        <v>100</v>
      </c>
      <c r="F83" s="560">
        <f t="shared" si="7"/>
        <v>3.5714285714285716</v>
      </c>
      <c r="G83" s="831">
        <f>+VLOOKUP(C83,[1]Hoja1!$B:$H,7,FALSE)*F83</f>
        <v>3.9285714285714293</v>
      </c>
      <c r="H83" s="1218"/>
      <c r="I83" s="1873"/>
      <c r="J83" s="1218"/>
      <c r="K83" s="1965"/>
      <c r="L83" s="1965"/>
      <c r="M83" s="1218"/>
    </row>
    <row r="84" spans="1:13" ht="15.75">
      <c r="A84" s="1632"/>
      <c r="B84" s="56" t="s">
        <v>83</v>
      </c>
      <c r="C84" s="57" t="s">
        <v>318</v>
      </c>
      <c r="D84" s="556" t="s">
        <v>31</v>
      </c>
      <c r="E84" s="53">
        <v>100</v>
      </c>
      <c r="F84" s="560">
        <f t="shared" si="7"/>
        <v>3.5714285714285716</v>
      </c>
      <c r="G84" s="831">
        <f>+VLOOKUP(C84,[1]Hoja1!$B:$H,7,FALSE)*F84</f>
        <v>7.1428571428571432</v>
      </c>
      <c r="H84" s="1218"/>
      <c r="I84" s="1873"/>
      <c r="J84" s="1218"/>
      <c r="K84" s="1965"/>
      <c r="L84" s="1965"/>
      <c r="M84" s="1218"/>
    </row>
    <row r="85" spans="1:13" ht="16.5" thickBot="1">
      <c r="A85" s="1618"/>
      <c r="B85" s="68" t="s">
        <v>51</v>
      </c>
      <c r="C85" s="69" t="s">
        <v>337</v>
      </c>
      <c r="D85" s="557" t="s">
        <v>31</v>
      </c>
      <c r="E85" s="69">
        <v>200</v>
      </c>
      <c r="F85" s="562">
        <f t="shared" si="7"/>
        <v>7.1428571428571432</v>
      </c>
      <c r="G85" s="832">
        <f>+VLOOKUP(C85,[1]Hoja1!$B:$H,7,FALSE)*F85</f>
        <v>109.36379746835443</v>
      </c>
      <c r="H85" s="1218"/>
      <c r="I85" s="1873"/>
      <c r="J85" s="1218"/>
      <c r="K85" s="1965"/>
      <c r="L85" s="1965"/>
      <c r="M85" s="1218"/>
    </row>
    <row r="86" spans="1:13" ht="31.5">
      <c r="A86" s="1631" t="s">
        <v>114</v>
      </c>
      <c r="B86" s="495" t="s">
        <v>81</v>
      </c>
      <c r="C86" s="558" t="s">
        <v>317</v>
      </c>
      <c r="D86" s="491" t="s">
        <v>31</v>
      </c>
      <c r="E86" s="73">
        <v>1000</v>
      </c>
      <c r="F86" s="561">
        <f t="shared" si="7"/>
        <v>35.714285714285715</v>
      </c>
      <c r="G86" s="830">
        <f>+VLOOKUP(C86,[1]Hoja1!$B:$H,7,FALSE)*F86</f>
        <v>39.285714285714292</v>
      </c>
      <c r="H86" s="1218"/>
      <c r="I86" s="1873"/>
      <c r="J86" s="1218"/>
      <c r="K86" s="1965"/>
      <c r="L86" s="1965"/>
      <c r="M86" s="1218"/>
    </row>
    <row r="87" spans="1:13" ht="15.75">
      <c r="A87" s="1632"/>
      <c r="B87" s="56" t="s">
        <v>115</v>
      </c>
      <c r="C87" s="57" t="s">
        <v>316</v>
      </c>
      <c r="D87" s="556" t="s">
        <v>31</v>
      </c>
      <c r="E87" s="53">
        <v>1000</v>
      </c>
      <c r="F87" s="560">
        <f t="shared" si="7"/>
        <v>35.714285714285715</v>
      </c>
      <c r="G87" s="831">
        <f>+VLOOKUP(C87,[1]Hoja1!$B:$H,7,FALSE)*F87</f>
        <v>196.42857142857144</v>
      </c>
      <c r="H87" s="1218"/>
      <c r="I87" s="1873"/>
      <c r="J87" s="1218"/>
      <c r="K87" s="1965"/>
      <c r="L87" s="1965"/>
      <c r="M87" s="1218"/>
    </row>
    <row r="88" spans="1:13" ht="15.75">
      <c r="A88" s="1632"/>
      <c r="B88" s="56" t="s">
        <v>116</v>
      </c>
      <c r="C88" s="57" t="s">
        <v>406</v>
      </c>
      <c r="D88" s="556" t="s">
        <v>31</v>
      </c>
      <c r="E88" s="53">
        <v>48</v>
      </c>
      <c r="F88" s="560">
        <f t="shared" si="7"/>
        <v>1.7142857142857142</v>
      </c>
      <c r="G88" s="831">
        <f>+VLOOKUP(C88,[1]Hoja1!$B:$H,7,FALSE)*F88</f>
        <v>5.2173913043478253</v>
      </c>
      <c r="H88" s="1218"/>
      <c r="I88" s="1873"/>
      <c r="J88" s="1218"/>
      <c r="K88" s="1965"/>
      <c r="L88" s="1965"/>
      <c r="M88" s="1218"/>
    </row>
    <row r="89" spans="1:13" ht="15.75">
      <c r="A89" s="1632"/>
      <c r="B89" s="56" t="s">
        <v>43</v>
      </c>
      <c r="C89" s="57" t="s">
        <v>326</v>
      </c>
      <c r="D89" s="556" t="s">
        <v>31</v>
      </c>
      <c r="E89" s="53">
        <v>20</v>
      </c>
      <c r="F89" s="560">
        <f t="shared" si="7"/>
        <v>0.7142857142857143</v>
      </c>
      <c r="G89" s="831">
        <f>+VLOOKUP(C89,[1]Hoja1!$B:$H,7,FALSE)*F89</f>
        <v>45.357142857142861</v>
      </c>
      <c r="H89" s="1218"/>
      <c r="I89" s="1873"/>
      <c r="J89" s="1218"/>
      <c r="K89" s="1965"/>
      <c r="L89" s="1965"/>
      <c r="M89" s="1218"/>
    </row>
    <row r="90" spans="1:13" ht="15.75">
      <c r="A90" s="1632"/>
      <c r="B90" s="56" t="s">
        <v>117</v>
      </c>
      <c r="C90" s="57" t="s">
        <v>407</v>
      </c>
      <c r="D90" s="556" t="s">
        <v>63</v>
      </c>
      <c r="E90" s="53">
        <v>10</v>
      </c>
      <c r="F90" s="560">
        <f t="shared" si="7"/>
        <v>0.35714285714285715</v>
      </c>
      <c r="G90" s="831">
        <f>+VLOOKUP(C90,[1]Hoja1!$B:$H,7,FALSE)*F90</f>
        <v>1.5714290000000002</v>
      </c>
      <c r="H90" s="1218"/>
      <c r="I90" s="1873"/>
      <c r="J90" s="1218"/>
      <c r="K90" s="1965"/>
      <c r="L90" s="1965"/>
      <c r="M90" s="1218"/>
    </row>
    <row r="91" spans="1:13" ht="15.75">
      <c r="A91" s="1632"/>
      <c r="B91" s="56" t="s">
        <v>45</v>
      </c>
      <c r="C91" s="57" t="s">
        <v>338</v>
      </c>
      <c r="D91" s="556" t="s">
        <v>63</v>
      </c>
      <c r="E91" s="53">
        <v>5</v>
      </c>
      <c r="F91" s="560">
        <f t="shared" si="7"/>
        <v>0.17857142857142858</v>
      </c>
      <c r="G91" s="831">
        <f>+VLOOKUP(C91,[1]Hoja1!$B:$H,7,FALSE)*F91</f>
        <v>1.1283333263888888</v>
      </c>
      <c r="H91" s="1218"/>
      <c r="I91" s="1873"/>
      <c r="J91" s="1218"/>
      <c r="K91" s="1965"/>
      <c r="L91" s="1965"/>
      <c r="M91" s="1218"/>
    </row>
    <row r="92" spans="1:13" ht="16.5" thickBot="1">
      <c r="A92" s="1618"/>
      <c r="B92" s="68" t="s">
        <v>33</v>
      </c>
      <c r="C92" s="69" t="s">
        <v>309</v>
      </c>
      <c r="D92" s="557" t="s">
        <v>31</v>
      </c>
      <c r="E92" s="69">
        <v>60</v>
      </c>
      <c r="F92" s="562">
        <f t="shared" si="7"/>
        <v>2.1428571428571428</v>
      </c>
      <c r="G92" s="832">
        <f>+VLOOKUP(C92,[1]Hoja1!$B:$H,7,FALSE)*F92</f>
        <v>19.285714285714285</v>
      </c>
      <c r="H92" s="1218"/>
      <c r="I92" s="1873"/>
      <c r="J92" s="1218"/>
      <c r="K92" s="1965"/>
      <c r="L92" s="1965"/>
      <c r="M92" s="1218"/>
    </row>
    <row r="93" spans="1:13" ht="16.5" thickBot="1">
      <c r="A93" s="35" t="s">
        <v>16</v>
      </c>
      <c r="B93" s="495" t="s">
        <v>118</v>
      </c>
      <c r="C93" s="558" t="s">
        <v>314</v>
      </c>
      <c r="D93" s="564" t="s">
        <v>31</v>
      </c>
      <c r="E93" s="558">
        <v>12000</v>
      </c>
      <c r="F93" s="563">
        <f t="shared" si="7"/>
        <v>428.57142857142856</v>
      </c>
      <c r="G93" s="830">
        <f>+VLOOKUP(C93,[1]Hoja1!$B:$H,7,FALSE)*F93</f>
        <v>1478.5714285714287</v>
      </c>
      <c r="H93" s="1218"/>
      <c r="I93" s="1873"/>
      <c r="J93" s="1218"/>
      <c r="K93" s="1965"/>
      <c r="L93" s="1965"/>
      <c r="M93" s="1218"/>
    </row>
    <row r="94" spans="1:13" ht="16.5" thickBot="1">
      <c r="A94" s="447" t="s">
        <v>54</v>
      </c>
      <c r="B94" s="448" t="s">
        <v>119</v>
      </c>
      <c r="C94" s="449" t="s">
        <v>332</v>
      </c>
      <c r="D94" s="559" t="s">
        <v>31</v>
      </c>
      <c r="E94" s="449">
        <f>2*30</f>
        <v>60</v>
      </c>
      <c r="F94" s="563">
        <f t="shared" si="7"/>
        <v>2.1428571428571428</v>
      </c>
      <c r="G94" s="833">
        <f>+VLOOKUP(C94,[1]Hoja1!$B:$H,7,FALSE)*F94</f>
        <v>39.428571428571423</v>
      </c>
      <c r="H94" s="1784"/>
      <c r="I94" s="1874"/>
      <c r="J94" s="1784"/>
      <c r="K94" s="1966"/>
      <c r="L94" s="1966"/>
      <c r="M94" s="1784"/>
    </row>
    <row r="96" spans="1:13" ht="15.75" thickBot="1"/>
    <row r="97" spans="1:13" s="46" customFormat="1" ht="63" customHeight="1" thickBot="1">
      <c r="A97" s="1609" t="s">
        <v>120</v>
      </c>
      <c r="B97" s="1610"/>
      <c r="C97" s="1610"/>
      <c r="D97" s="1610"/>
      <c r="E97" s="1610"/>
      <c r="F97" s="1610"/>
      <c r="G97" s="1610"/>
      <c r="H97" s="1610"/>
      <c r="I97" s="1610"/>
      <c r="J97" s="1610"/>
      <c r="K97" s="1610"/>
      <c r="L97" s="1610"/>
      <c r="M97" s="1611"/>
    </row>
    <row r="98" spans="1:13" s="46" customFormat="1" ht="32.25" thickBot="1">
      <c r="A98" s="575" t="s">
        <v>71</v>
      </c>
      <c r="B98" s="575" t="s">
        <v>72</v>
      </c>
      <c r="C98" s="575" t="s">
        <v>307</v>
      </c>
      <c r="D98" s="575" t="s">
        <v>73</v>
      </c>
      <c r="E98" s="575" t="s">
        <v>223</v>
      </c>
      <c r="F98" s="575" t="s">
        <v>224</v>
      </c>
      <c r="G98" s="708" t="s">
        <v>225</v>
      </c>
      <c r="H98" s="651" t="s">
        <v>807</v>
      </c>
      <c r="I98" s="685" t="s">
        <v>953</v>
      </c>
      <c r="J98" s="653" t="s">
        <v>809</v>
      </c>
      <c r="K98" s="653" t="s">
        <v>290</v>
      </c>
      <c r="L98" s="653" t="s">
        <v>291</v>
      </c>
      <c r="M98" s="653" t="s">
        <v>810</v>
      </c>
    </row>
    <row r="99" spans="1:13" s="46" customFormat="1" ht="15.75">
      <c r="A99" s="1701"/>
      <c r="B99" s="451" t="s">
        <v>55</v>
      </c>
      <c r="C99" s="459" t="s">
        <v>316</v>
      </c>
      <c r="D99" s="43" t="s">
        <v>31</v>
      </c>
      <c r="E99" s="43">
        <v>8000</v>
      </c>
      <c r="F99" s="62">
        <f t="shared" ref="F99:F107" si="8">+E99/350</f>
        <v>22.857142857142858</v>
      </c>
      <c r="G99" s="834">
        <f>+VLOOKUP(C99,[1]Hoja1!$B:$H,7,FALSE)*F99</f>
        <v>125.71428571428572</v>
      </c>
      <c r="H99" s="1664">
        <f>+SUM(G99:G107)</f>
        <v>332.27254658385095</v>
      </c>
      <c r="I99" s="1664">
        <v>350</v>
      </c>
      <c r="J99" s="1664"/>
      <c r="K99" s="1664"/>
      <c r="L99" s="1664"/>
      <c r="M99" s="1664"/>
    </row>
    <row r="100" spans="1:13" s="46" customFormat="1" ht="15.75">
      <c r="A100" s="1701"/>
      <c r="B100" s="451" t="s">
        <v>205</v>
      </c>
      <c r="C100" s="459" t="s">
        <v>408</v>
      </c>
      <c r="D100" s="43" t="s">
        <v>31</v>
      </c>
      <c r="E100" s="43">
        <v>4000</v>
      </c>
      <c r="F100" s="62">
        <f t="shared" si="8"/>
        <v>11.428571428571429</v>
      </c>
      <c r="G100" s="834">
        <f>+VLOOKUP(C100,[1]Hoja1!$B:$H,7,FALSE)*F100</f>
        <v>45.714285714285715</v>
      </c>
      <c r="H100" s="1637"/>
      <c r="I100" s="1637"/>
      <c r="J100" s="1637"/>
      <c r="K100" s="1637"/>
      <c r="L100" s="1637"/>
      <c r="M100" s="1637"/>
    </row>
    <row r="101" spans="1:13" s="46" customFormat="1" ht="15.75">
      <c r="A101" s="1701"/>
      <c r="B101" s="451" t="s">
        <v>151</v>
      </c>
      <c r="C101" s="459" t="s">
        <v>433</v>
      </c>
      <c r="D101" s="43" t="s">
        <v>31</v>
      </c>
      <c r="E101" s="43">
        <v>3000</v>
      </c>
      <c r="F101" s="62">
        <f t="shared" si="8"/>
        <v>8.5714285714285712</v>
      </c>
      <c r="G101" s="834">
        <f>+VLOOKUP(C101,[1]Hoja1!$B:$H,7,FALSE)*F101</f>
        <v>17.142857142857142</v>
      </c>
      <c r="H101" s="1637"/>
      <c r="I101" s="1637"/>
      <c r="J101" s="1637"/>
      <c r="K101" s="1637"/>
      <c r="L101" s="1637"/>
      <c r="M101" s="1637"/>
    </row>
    <row r="102" spans="1:13" s="46" customFormat="1" ht="15.75">
      <c r="A102" s="1701"/>
      <c r="B102" s="453" t="s">
        <v>237</v>
      </c>
      <c r="C102" s="461" t="s">
        <v>311</v>
      </c>
      <c r="D102" s="63" t="s">
        <v>31</v>
      </c>
      <c r="E102" s="63">
        <f>1300*6</f>
        <v>7800</v>
      </c>
      <c r="F102" s="64">
        <f t="shared" si="8"/>
        <v>22.285714285714285</v>
      </c>
      <c r="G102" s="835">
        <f>+VLOOKUP(C102,[1]Hoja1!$B:$H,7,FALSE)*F102</f>
        <v>89.142857142857139</v>
      </c>
      <c r="H102" s="1637"/>
      <c r="I102" s="1637"/>
      <c r="J102" s="1637"/>
      <c r="K102" s="1637"/>
      <c r="L102" s="1637"/>
      <c r="M102" s="1637"/>
    </row>
    <row r="103" spans="1:13" s="46" customFormat="1" ht="15.75">
      <c r="A103" s="1701"/>
      <c r="B103" s="453" t="s">
        <v>70</v>
      </c>
      <c r="C103" s="461" t="s">
        <v>830</v>
      </c>
      <c r="D103" s="63" t="s">
        <v>31</v>
      </c>
      <c r="E103" s="63">
        <v>2500</v>
      </c>
      <c r="F103" s="64">
        <f t="shared" si="8"/>
        <v>7.1428571428571432</v>
      </c>
      <c r="G103" s="835">
        <f>+VLOOKUP(C103,[1]Hoja1!$B:$H,7,FALSE)*F103</f>
        <v>37.080000000000005</v>
      </c>
      <c r="H103" s="1637"/>
      <c r="I103" s="1637"/>
      <c r="J103" s="1637"/>
      <c r="K103" s="1637"/>
      <c r="L103" s="1637"/>
      <c r="M103" s="1637"/>
    </row>
    <row r="104" spans="1:13" s="46" customFormat="1" ht="31.5">
      <c r="A104" s="1701"/>
      <c r="B104" s="453" t="s">
        <v>831</v>
      </c>
      <c r="C104" s="461" t="s">
        <v>317</v>
      </c>
      <c r="D104" s="63" t="s">
        <v>31</v>
      </c>
      <c r="E104" s="63">
        <v>1000</v>
      </c>
      <c r="F104" s="64">
        <f t="shared" si="8"/>
        <v>2.8571428571428572</v>
      </c>
      <c r="G104" s="835">
        <f>+VLOOKUP(C104,[1]Hoja1!$B:$H,7,FALSE)*F104</f>
        <v>3.1428571428571432</v>
      </c>
      <c r="H104" s="1637"/>
      <c r="I104" s="1637"/>
      <c r="J104" s="1637"/>
      <c r="K104" s="1637"/>
      <c r="L104" s="1637"/>
      <c r="M104" s="1637"/>
    </row>
    <row r="105" spans="1:13" s="46" customFormat="1" ht="31.5">
      <c r="A105" s="1701"/>
      <c r="B105" s="453" t="s">
        <v>832</v>
      </c>
      <c r="C105" s="461" t="s">
        <v>433</v>
      </c>
      <c r="D105" s="63" t="s">
        <v>31</v>
      </c>
      <c r="E105" s="63">
        <v>1000</v>
      </c>
      <c r="F105" s="64">
        <f t="shared" si="8"/>
        <v>2.8571428571428572</v>
      </c>
      <c r="G105" s="835">
        <f>+VLOOKUP(C105,[1]Hoja1!$B:$H,7,FALSE)*F105</f>
        <v>5.7142857142857144</v>
      </c>
      <c r="H105" s="1637"/>
      <c r="I105" s="1637"/>
      <c r="J105" s="1637"/>
      <c r="K105" s="1637"/>
      <c r="L105" s="1637"/>
      <c r="M105" s="1637"/>
    </row>
    <row r="106" spans="1:13" s="46" customFormat="1" ht="31.5">
      <c r="A106" s="1701"/>
      <c r="B106" s="453" t="s">
        <v>833</v>
      </c>
      <c r="C106" s="461" t="s">
        <v>309</v>
      </c>
      <c r="D106" s="63" t="s">
        <v>31</v>
      </c>
      <c r="E106" s="63">
        <v>200</v>
      </c>
      <c r="F106" s="64">
        <f t="shared" si="8"/>
        <v>0.5714285714285714</v>
      </c>
      <c r="G106" s="835">
        <f>+VLOOKUP(C106,[1]Hoja1!$B:$H,7,FALSE)*F106</f>
        <v>5.1428571428571423</v>
      </c>
      <c r="H106" s="1637"/>
      <c r="I106" s="1637"/>
      <c r="J106" s="1637"/>
      <c r="K106" s="1637"/>
      <c r="L106" s="1637"/>
      <c r="M106" s="1637"/>
    </row>
    <row r="107" spans="1:13" s="46" customFormat="1" ht="16.5" thickBot="1">
      <c r="A107" s="1702"/>
      <c r="B107" s="452" t="s">
        <v>834</v>
      </c>
      <c r="C107" s="470" t="s">
        <v>406</v>
      </c>
      <c r="D107" s="65" t="s">
        <v>829</v>
      </c>
      <c r="E107" s="65">
        <v>400</v>
      </c>
      <c r="F107" s="537">
        <f t="shared" si="8"/>
        <v>1.1428571428571428</v>
      </c>
      <c r="G107" s="836">
        <f>+VLOOKUP(C107,[1]Hoja1!$B:$H,7,FALSE)*F107</f>
        <v>3.4782608695652169</v>
      </c>
      <c r="H107" s="1638"/>
      <c r="I107" s="1638"/>
      <c r="J107" s="1638"/>
      <c r="K107" s="1638"/>
      <c r="L107" s="1638"/>
      <c r="M107" s="1638"/>
    </row>
    <row r="109" spans="1:13" ht="15.75" thickBot="1"/>
    <row r="110" spans="1:13" s="540" customFormat="1" ht="31.5" customHeight="1" thickBot="1">
      <c r="A110" s="1609" t="s">
        <v>121</v>
      </c>
      <c r="B110" s="1610"/>
      <c r="C110" s="1610"/>
      <c r="D110" s="1610"/>
      <c r="E110" s="1610"/>
      <c r="F110" s="1610"/>
      <c r="G110" s="1610"/>
      <c r="H110" s="1610"/>
      <c r="I110" s="1610"/>
      <c r="J110" s="1610"/>
      <c r="K110" s="1611"/>
      <c r="L110"/>
      <c r="M110"/>
    </row>
    <row r="111" spans="1:13" s="540" customFormat="1" ht="47.25" customHeight="1" thickBot="1">
      <c r="A111" s="575" t="s">
        <v>71</v>
      </c>
      <c r="B111" s="575" t="s">
        <v>72</v>
      </c>
      <c r="C111" s="575" t="s">
        <v>307</v>
      </c>
      <c r="D111" s="575" t="s">
        <v>73</v>
      </c>
      <c r="E111" s="575" t="s">
        <v>74</v>
      </c>
      <c r="F111" s="575" t="s">
        <v>28</v>
      </c>
      <c r="G111" s="708" t="s">
        <v>225</v>
      </c>
      <c r="H111" s="651" t="s">
        <v>807</v>
      </c>
      <c r="I111" s="685" t="s">
        <v>953</v>
      </c>
      <c r="J111" s="653" t="s">
        <v>291</v>
      </c>
      <c r="K111" s="653" t="s">
        <v>810</v>
      </c>
    </row>
    <row r="112" spans="1:13" s="541" customFormat="1" ht="15.75">
      <c r="A112" s="1770" t="s">
        <v>947</v>
      </c>
      <c r="B112" s="104" t="s">
        <v>122</v>
      </c>
      <c r="C112" s="104" t="s">
        <v>409</v>
      </c>
      <c r="D112" s="104" t="s">
        <v>31</v>
      </c>
      <c r="E112" s="104">
        <v>3000</v>
      </c>
      <c r="F112" s="854">
        <f t="shared" ref="F112:F121" si="9">+E112/350</f>
        <v>8.5714285714285712</v>
      </c>
      <c r="G112" s="855">
        <f>+VLOOKUP(C112,[1]Hoja1!$B:$H,7,FALSE)*F112</f>
        <v>68.571428571428569</v>
      </c>
      <c r="H112" s="1959">
        <f>+SUM(G112:G121)</f>
        <v>232.30971428571428</v>
      </c>
      <c r="I112" s="1633">
        <v>350</v>
      </c>
      <c r="J112" s="1955" t="s">
        <v>950</v>
      </c>
      <c r="K112" s="1956">
        <f>+H112</f>
        <v>232.30971428571428</v>
      </c>
    </row>
    <row r="113" spans="1:11" s="541" customFormat="1" ht="15.75">
      <c r="A113" s="1652"/>
      <c r="B113" s="43" t="s">
        <v>69</v>
      </c>
      <c r="C113" s="43" t="s">
        <v>322</v>
      </c>
      <c r="D113" s="43" t="s">
        <v>31</v>
      </c>
      <c r="E113" s="43">
        <v>2000</v>
      </c>
      <c r="F113" s="460">
        <f t="shared" si="9"/>
        <v>5.7142857142857144</v>
      </c>
      <c r="G113" s="837">
        <f>+VLOOKUP(C113,[1]Hoja1!$B:$H,7,FALSE)*F113</f>
        <v>16</v>
      </c>
      <c r="H113" s="1960"/>
      <c r="I113" s="1634"/>
      <c r="J113" s="1634"/>
      <c r="K113" s="1957"/>
    </row>
    <row r="114" spans="1:11" s="541" customFormat="1" ht="15.75">
      <c r="A114" s="1652"/>
      <c r="B114" s="43" t="s">
        <v>123</v>
      </c>
      <c r="C114" s="43" t="s">
        <v>305</v>
      </c>
      <c r="D114" s="43" t="s">
        <v>31</v>
      </c>
      <c r="E114" s="43">
        <v>3000</v>
      </c>
      <c r="F114" s="460">
        <f t="shared" si="9"/>
        <v>8.5714285714285712</v>
      </c>
      <c r="G114" s="837">
        <f>+VLOOKUP(C114,[1]Hoja1!$B:$H,7,FALSE)*F114</f>
        <v>23.999999999999996</v>
      </c>
      <c r="H114" s="1960"/>
      <c r="I114" s="1634"/>
      <c r="J114" s="1634"/>
      <c r="K114" s="1957"/>
    </row>
    <row r="115" spans="1:11" s="541" customFormat="1" ht="15.75">
      <c r="A115" s="1652"/>
      <c r="B115" s="43" t="s">
        <v>124</v>
      </c>
      <c r="C115" s="43" t="s">
        <v>366</v>
      </c>
      <c r="D115" s="43" t="s">
        <v>31</v>
      </c>
      <c r="E115" s="43">
        <v>3000</v>
      </c>
      <c r="F115" s="460">
        <f t="shared" si="9"/>
        <v>8.5714285714285712</v>
      </c>
      <c r="G115" s="837">
        <f>+VLOOKUP(C115,[1]Hoja1!$B:$H,7,FALSE)*F115</f>
        <v>30.857142857142858</v>
      </c>
      <c r="H115" s="1960"/>
      <c r="I115" s="1634"/>
      <c r="J115" s="1634"/>
      <c r="K115" s="1957"/>
    </row>
    <row r="116" spans="1:11" s="541" customFormat="1" ht="15.75">
      <c r="A116" s="1652"/>
      <c r="B116" s="43" t="s">
        <v>125</v>
      </c>
      <c r="C116" s="43" t="s">
        <v>410</v>
      </c>
      <c r="D116" s="43" t="s">
        <v>31</v>
      </c>
      <c r="E116" s="43">
        <v>5000</v>
      </c>
      <c r="F116" s="460">
        <f t="shared" si="9"/>
        <v>14.285714285714286</v>
      </c>
      <c r="G116" s="837">
        <f>+VLOOKUP(C116,[1]Hoja1!$B:$H,7,FALSE)*F116</f>
        <v>22.857142857142861</v>
      </c>
      <c r="H116" s="1960"/>
      <c r="I116" s="1634"/>
      <c r="J116" s="1634"/>
      <c r="K116" s="1957"/>
    </row>
    <row r="117" spans="1:11" s="541" customFormat="1" ht="15.75">
      <c r="A117" s="1652"/>
      <c r="B117" s="43" t="s">
        <v>35</v>
      </c>
      <c r="C117" s="43" t="s">
        <v>317</v>
      </c>
      <c r="D117" s="43" t="s">
        <v>31</v>
      </c>
      <c r="E117" s="43">
        <v>1000</v>
      </c>
      <c r="F117" s="460">
        <f t="shared" si="9"/>
        <v>2.8571428571428572</v>
      </c>
      <c r="G117" s="837">
        <f>+VLOOKUP(C117,[1]Hoja1!$B:$H,7,FALSE)*F117</f>
        <v>3.1428571428571432</v>
      </c>
      <c r="H117" s="1960"/>
      <c r="I117" s="1634"/>
      <c r="J117" s="1634"/>
      <c r="K117" s="1957"/>
    </row>
    <row r="118" spans="1:11" s="541" customFormat="1" ht="15.75">
      <c r="A118" s="1652"/>
      <c r="B118" s="43" t="s">
        <v>33</v>
      </c>
      <c r="C118" s="43" t="s">
        <v>309</v>
      </c>
      <c r="D118" s="43" t="s">
        <v>31</v>
      </c>
      <c r="E118" s="43">
        <v>150</v>
      </c>
      <c r="F118" s="460">
        <f t="shared" si="9"/>
        <v>0.42857142857142855</v>
      </c>
      <c r="G118" s="837">
        <f>+VLOOKUP(C118,[1]Hoja1!$B:$H,7,FALSE)*F118</f>
        <v>3.8571428571428568</v>
      </c>
      <c r="H118" s="1960"/>
      <c r="I118" s="1634"/>
      <c r="J118" s="1634"/>
      <c r="K118" s="1957"/>
    </row>
    <row r="119" spans="1:11" s="541" customFormat="1" ht="15.75">
      <c r="A119" s="1694"/>
      <c r="B119" s="63" t="s">
        <v>10</v>
      </c>
      <c r="C119" s="63" t="s">
        <v>945</v>
      </c>
      <c r="D119" s="63" t="s">
        <v>31</v>
      </c>
      <c r="E119" s="63">
        <f>2000</f>
        <v>2000</v>
      </c>
      <c r="F119" s="462">
        <f t="shared" si="9"/>
        <v>5.7142857142857144</v>
      </c>
      <c r="G119" s="838">
        <f>+VLOOKUP(C119,[1]Hoja1!$B:$H,7,FALSE)*F119</f>
        <v>17.142857142857142</v>
      </c>
      <c r="H119" s="1960"/>
      <c r="I119" s="1634"/>
      <c r="J119" s="1634"/>
      <c r="K119" s="1957"/>
    </row>
    <row r="120" spans="1:11" s="541" customFormat="1" ht="15.75">
      <c r="A120" s="1694"/>
      <c r="B120" s="63" t="s">
        <v>77</v>
      </c>
      <c r="C120" s="63" t="s">
        <v>363</v>
      </c>
      <c r="D120" s="63" t="s">
        <v>31</v>
      </c>
      <c r="E120" s="63">
        <v>2000</v>
      </c>
      <c r="F120" s="460">
        <f t="shared" si="9"/>
        <v>5.7142857142857144</v>
      </c>
      <c r="G120" s="838">
        <f>+VLOOKUP(C120,[1]Hoja1!$B:$H,7,FALSE)*F120</f>
        <v>44.571428571428569</v>
      </c>
      <c r="H120" s="1960"/>
      <c r="I120" s="1634"/>
      <c r="J120" s="1634"/>
      <c r="K120" s="1957"/>
    </row>
    <row r="121" spans="1:11" s="541" customFormat="1" ht="16.5" thickBot="1">
      <c r="A121" s="1653"/>
      <c r="B121" s="106" t="s">
        <v>43</v>
      </c>
      <c r="C121" s="106" t="s">
        <v>340</v>
      </c>
      <c r="D121" s="106" t="s">
        <v>31</v>
      </c>
      <c r="E121" s="106">
        <v>200</v>
      </c>
      <c r="F121" s="466">
        <f t="shared" si="9"/>
        <v>0.5714285714285714</v>
      </c>
      <c r="G121" s="839">
        <f>+VLOOKUP(C121,[1]Hoja1!$B:$H,7,FALSE)*F121</f>
        <v>1.3097142857142856</v>
      </c>
      <c r="H121" s="1961"/>
      <c r="I121" s="1635"/>
      <c r="J121" s="1635"/>
      <c r="K121" s="1958"/>
    </row>
  </sheetData>
  <mergeCells count="58">
    <mergeCell ref="A1:M1"/>
    <mergeCell ref="A3:A8"/>
    <mergeCell ref="A9:A14"/>
    <mergeCell ref="I9:I14"/>
    <mergeCell ref="I22:I28"/>
    <mergeCell ref="H3:H8"/>
    <mergeCell ref="I3:I8"/>
    <mergeCell ref="M3:M40"/>
    <mergeCell ref="L3:L40"/>
    <mergeCell ref="K3:K40"/>
    <mergeCell ref="J3:J40"/>
    <mergeCell ref="A15:A21"/>
    <mergeCell ref="H9:H14"/>
    <mergeCell ref="H15:H21"/>
    <mergeCell ref="I15:I21"/>
    <mergeCell ref="A45:M45"/>
    <mergeCell ref="A22:A28"/>
    <mergeCell ref="H22:H28"/>
    <mergeCell ref="A29:A36"/>
    <mergeCell ref="H29:H36"/>
    <mergeCell ref="A37:A39"/>
    <mergeCell ref="H37:H39"/>
    <mergeCell ref="I29:I36"/>
    <mergeCell ref="I37:I39"/>
    <mergeCell ref="M99:M107"/>
    <mergeCell ref="A68:M68"/>
    <mergeCell ref="A97:M97"/>
    <mergeCell ref="J70:J94"/>
    <mergeCell ref="A74:A80"/>
    <mergeCell ref="A70:A73"/>
    <mergeCell ref="A86:A92"/>
    <mergeCell ref="A81:A85"/>
    <mergeCell ref="M47:M65"/>
    <mergeCell ref="L47:L65"/>
    <mergeCell ref="K47:K65"/>
    <mergeCell ref="J47:J65"/>
    <mergeCell ref="H70:H94"/>
    <mergeCell ref="I70:I94"/>
    <mergeCell ref="I47:I65"/>
    <mergeCell ref="M70:M94"/>
    <mergeCell ref="K70:K94"/>
    <mergeCell ref="L70:L94"/>
    <mergeCell ref="A58:A65"/>
    <mergeCell ref="J112:J121"/>
    <mergeCell ref="K112:K121"/>
    <mergeCell ref="L99:L107"/>
    <mergeCell ref="A112:A121"/>
    <mergeCell ref="H112:H121"/>
    <mergeCell ref="I112:I121"/>
    <mergeCell ref="A110:K110"/>
    <mergeCell ref="A99:A107"/>
    <mergeCell ref="H99:H107"/>
    <mergeCell ref="I99:I107"/>
    <mergeCell ref="J99:J107"/>
    <mergeCell ref="K99:K107"/>
    <mergeCell ref="H47:H65"/>
    <mergeCell ref="A47:A54"/>
    <mergeCell ref="A55:A57"/>
  </mergeCells>
  <pageMargins left="0.7" right="0.7" top="0.75" bottom="0.75" header="0.3" footer="0.3"/>
  <drawing r:id="rId1"/>
  <legacy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38D2F-4890-4439-9D74-844596339ED5}">
  <sheetPr>
    <tabColor theme="7" tint="0.39997558519241921"/>
  </sheetPr>
  <dimension ref="A1:O132"/>
  <sheetViews>
    <sheetView topLeftCell="A119" zoomScale="72" zoomScaleNormal="72" workbookViewId="0">
      <selection activeCell="A134" sqref="A134"/>
    </sheetView>
  </sheetViews>
  <sheetFormatPr baseColWidth="10" defaultRowHeight="15"/>
  <cols>
    <col min="1" max="1" width="11.42578125" style="49" customWidth="1"/>
    <col min="2" max="2" width="12.140625" style="49" customWidth="1"/>
    <col min="5" max="5" width="15.42578125" customWidth="1"/>
    <col min="6" max="6" width="13" customWidth="1"/>
    <col min="8" max="8" width="14.42578125" customWidth="1"/>
    <col min="9" max="9" width="16.5703125" style="730" customWidth="1"/>
    <col min="14" max="14" width="11.42578125" customWidth="1"/>
  </cols>
  <sheetData>
    <row r="1" spans="1:14" ht="16.5" thickBot="1">
      <c r="I1" s="732"/>
    </row>
    <row r="2" spans="1:14" s="541" customFormat="1" ht="16.5" thickBot="1">
      <c r="A2" s="1628" t="s">
        <v>1000</v>
      </c>
      <c r="B2" s="1629"/>
      <c r="C2" s="1629"/>
      <c r="D2" s="1629"/>
      <c r="E2" s="1629"/>
      <c r="F2" s="1629"/>
      <c r="G2" s="1629"/>
      <c r="H2" s="1629"/>
      <c r="I2" s="1629"/>
      <c r="J2" s="1629"/>
      <c r="K2" s="1629"/>
      <c r="L2" s="1629"/>
      <c r="M2" s="1630"/>
      <c r="N2"/>
    </row>
    <row r="3" spans="1:14" s="541" customFormat="1" ht="48" thickBot="1">
      <c r="A3" s="699" t="s">
        <v>71</v>
      </c>
      <c r="B3" s="699" t="s">
        <v>72</v>
      </c>
      <c r="C3" s="699" t="s">
        <v>307</v>
      </c>
      <c r="D3" s="699" t="s">
        <v>73</v>
      </c>
      <c r="E3" s="699" t="s">
        <v>223</v>
      </c>
      <c r="F3" s="699" t="s">
        <v>224</v>
      </c>
      <c r="G3" s="699" t="s">
        <v>225</v>
      </c>
      <c r="H3" s="699" t="s">
        <v>807</v>
      </c>
      <c r="I3" s="667" t="s">
        <v>953</v>
      </c>
      <c r="J3" s="699" t="s">
        <v>809</v>
      </c>
      <c r="K3" s="699" t="s">
        <v>290</v>
      </c>
      <c r="L3" s="699" t="s">
        <v>291</v>
      </c>
      <c r="M3" s="699" t="s">
        <v>810</v>
      </c>
    </row>
    <row r="4" spans="1:14" ht="31.5" customHeight="1">
      <c r="A4" s="1631" t="s">
        <v>952</v>
      </c>
      <c r="B4" s="66" t="s">
        <v>145</v>
      </c>
      <c r="C4" s="66" t="s">
        <v>424</v>
      </c>
      <c r="D4" s="73" t="s">
        <v>31</v>
      </c>
      <c r="E4" s="66">
        <f>+F4*$I$4</f>
        <v>11625</v>
      </c>
      <c r="F4" s="491">
        <v>193.75</v>
      </c>
      <c r="G4" s="571">
        <f>+VLOOKUP(C4,[1]Hoja1!$B:$H,7,FALSE)*F4</f>
        <v>4650</v>
      </c>
      <c r="H4" s="1619">
        <f>+SUM(G4:G14)</f>
        <v>4781.5036562667801</v>
      </c>
      <c r="I4" s="1625">
        <v>60</v>
      </c>
      <c r="J4" s="1619">
        <f>+'CIF-CDF'!F99</f>
        <v>651.26849151541046</v>
      </c>
      <c r="K4" s="1619">
        <f>+SUM(H4,H45,H53)+J4+H110+N123</f>
        <v>7554.0579377044987</v>
      </c>
      <c r="L4" s="1619">
        <f>+'CIF-CDF'!E78</f>
        <v>867.12329046975083</v>
      </c>
      <c r="M4" s="1619">
        <f>+K4+L4</f>
        <v>8421.1812281742496</v>
      </c>
    </row>
    <row r="5" spans="1:14" ht="31.5">
      <c r="A5" s="1632"/>
      <c r="B5" s="52" t="s">
        <v>93</v>
      </c>
      <c r="C5" s="52" t="s">
        <v>340</v>
      </c>
      <c r="D5" s="53" t="s">
        <v>31</v>
      </c>
      <c r="E5" s="52">
        <f t="shared" ref="E5:E14" si="0">+F5*$I$4</f>
        <v>100</v>
      </c>
      <c r="F5" s="568">
        <v>1.6666666666666667</v>
      </c>
      <c r="G5" s="572">
        <f>+VLOOKUP(C5,[1]Hoja1!$B:$H,7,FALSE)*F5</f>
        <v>3.82</v>
      </c>
      <c r="H5" s="1640"/>
      <c r="I5" s="1626"/>
      <c r="J5" s="1620"/>
      <c r="K5" s="1620"/>
      <c r="L5" s="1620"/>
      <c r="M5" s="1620"/>
    </row>
    <row r="6" spans="1:14" ht="31.5">
      <c r="A6" s="1632"/>
      <c r="B6" s="52" t="s">
        <v>94</v>
      </c>
      <c r="C6" s="52" t="s">
        <v>308</v>
      </c>
      <c r="D6" s="53" t="s">
        <v>31</v>
      </c>
      <c r="E6" s="52">
        <f t="shared" si="0"/>
        <v>65</v>
      </c>
      <c r="F6" s="568">
        <v>1.0833333333333333</v>
      </c>
      <c r="G6" s="572">
        <f>+VLOOKUP(C6,[1]Hoja1!$B:$H,7,FALSE)*F6</f>
        <v>10.833333333333332</v>
      </c>
      <c r="H6" s="1640"/>
      <c r="I6" s="1626"/>
      <c r="J6" s="1620"/>
      <c r="K6" s="1620"/>
      <c r="L6" s="1620"/>
      <c r="M6" s="1620"/>
    </row>
    <row r="7" spans="1:14" ht="31.5">
      <c r="A7" s="1632"/>
      <c r="B7" s="52" t="s">
        <v>95</v>
      </c>
      <c r="C7" s="52" t="s">
        <v>372</v>
      </c>
      <c r="D7" s="53" t="s">
        <v>31</v>
      </c>
      <c r="E7" s="52">
        <f t="shared" si="0"/>
        <v>100</v>
      </c>
      <c r="F7" s="568">
        <v>1.6666666666666667</v>
      </c>
      <c r="G7" s="572">
        <f>+VLOOKUP(C7,[1]Hoja1!$B:$H,7,FALSE)*F7</f>
        <v>32.666650333333337</v>
      </c>
      <c r="H7" s="1640"/>
      <c r="I7" s="1626"/>
      <c r="J7" s="1620"/>
      <c r="K7" s="1620"/>
      <c r="L7" s="1620"/>
      <c r="M7" s="1620"/>
    </row>
    <row r="8" spans="1:14" ht="31.5">
      <c r="A8" s="1632"/>
      <c r="B8" s="52" t="s">
        <v>96</v>
      </c>
      <c r="C8" s="52" t="s">
        <v>401</v>
      </c>
      <c r="D8" s="53" t="s">
        <v>31</v>
      </c>
      <c r="E8" s="52">
        <f t="shared" si="0"/>
        <v>50</v>
      </c>
      <c r="F8" s="568">
        <v>0.83333333333333337</v>
      </c>
      <c r="G8" s="572">
        <f>+VLOOKUP(C8,[1]Hoja1!$B:$H,7,FALSE)*F8</f>
        <v>16.666666666666668</v>
      </c>
      <c r="H8" s="1640"/>
      <c r="I8" s="1626"/>
      <c r="J8" s="1620"/>
      <c r="K8" s="1620"/>
      <c r="L8" s="1620"/>
      <c r="M8" s="1620"/>
    </row>
    <row r="9" spans="1:14" ht="31.5">
      <c r="A9" s="1632"/>
      <c r="B9" s="52" t="s">
        <v>97</v>
      </c>
      <c r="C9" s="52"/>
      <c r="D9" s="53" t="s">
        <v>31</v>
      </c>
      <c r="E9" s="52">
        <f t="shared" si="0"/>
        <v>50</v>
      </c>
      <c r="F9" s="568">
        <v>0.83333333333333337</v>
      </c>
      <c r="G9" s="572"/>
      <c r="H9" s="1640"/>
      <c r="I9" s="1626"/>
      <c r="J9" s="1620"/>
      <c r="K9" s="1620"/>
      <c r="L9" s="1620"/>
      <c r="M9" s="1620"/>
    </row>
    <row r="10" spans="1:14" ht="15.75">
      <c r="A10" s="1632"/>
      <c r="B10" s="52" t="s">
        <v>144</v>
      </c>
      <c r="C10" s="2" t="s">
        <v>445</v>
      </c>
      <c r="D10" s="3" t="s">
        <v>31</v>
      </c>
      <c r="E10" s="2">
        <f t="shared" si="0"/>
        <v>62.500000000000007</v>
      </c>
      <c r="F10" s="482">
        <v>1.0416666666666667</v>
      </c>
      <c r="G10" s="434">
        <f>+VLOOKUP(C10,[1]Hoja1!$B:$H,7,FALSE)*F10</f>
        <v>8.3333326269157091</v>
      </c>
      <c r="H10" s="1640"/>
      <c r="I10" s="1626"/>
      <c r="J10" s="1620"/>
      <c r="K10" s="1620"/>
      <c r="L10" s="1620"/>
      <c r="M10" s="1620"/>
    </row>
    <row r="11" spans="1:14" ht="31.5">
      <c r="A11" s="1632"/>
      <c r="B11" s="52" t="s">
        <v>156</v>
      </c>
      <c r="C11" s="2" t="s">
        <v>352</v>
      </c>
      <c r="D11" s="3" t="s">
        <v>63</v>
      </c>
      <c r="E11" s="2">
        <f t="shared" si="0"/>
        <v>41.666666666666664</v>
      </c>
      <c r="F11" s="482">
        <v>0.69444444444444442</v>
      </c>
      <c r="G11" s="434">
        <f>+VLOOKUP(C11,[1]Hoja1!$B:$H,7,FALSE)*F11</f>
        <v>9.4854221491228063</v>
      </c>
      <c r="H11" s="1640"/>
      <c r="I11" s="1626"/>
      <c r="J11" s="1620"/>
      <c r="K11" s="1620"/>
      <c r="L11" s="1620"/>
      <c r="M11" s="1620"/>
    </row>
    <row r="12" spans="1:14" ht="31.5">
      <c r="A12" s="1632"/>
      <c r="B12" s="52" t="s">
        <v>84</v>
      </c>
      <c r="C12" s="2" t="s">
        <v>370</v>
      </c>
      <c r="D12" s="3" t="s">
        <v>31</v>
      </c>
      <c r="E12" s="2">
        <f t="shared" si="0"/>
        <v>250.00000000000003</v>
      </c>
      <c r="F12" s="482">
        <v>4.166666666666667</v>
      </c>
      <c r="G12" s="434">
        <f>+VLOOKUP(C12,[1]Hoja1!$B:$H,7,FALSE)*F12</f>
        <v>34.236740740740743</v>
      </c>
      <c r="H12" s="1640"/>
      <c r="I12" s="1626"/>
      <c r="J12" s="1620"/>
      <c r="K12" s="1620"/>
      <c r="L12" s="1620"/>
      <c r="M12" s="1620"/>
    </row>
    <row r="13" spans="1:14" ht="15.75">
      <c r="A13" s="1632"/>
      <c r="B13" s="52" t="s">
        <v>43</v>
      </c>
      <c r="C13" s="2" t="s">
        <v>340</v>
      </c>
      <c r="D13" s="3" t="s">
        <v>31</v>
      </c>
      <c r="E13" s="2">
        <f t="shared" si="0"/>
        <v>12.5</v>
      </c>
      <c r="F13" s="482">
        <v>0.20833333333333334</v>
      </c>
      <c r="G13" s="434">
        <f>+VLOOKUP(C13,[1]Hoja1!$B:$H,7,FALSE)*F13</f>
        <v>0.47749999999999998</v>
      </c>
      <c r="H13" s="1640"/>
      <c r="I13" s="1626"/>
      <c r="J13" s="1620"/>
      <c r="K13" s="1620"/>
      <c r="L13" s="1620"/>
      <c r="M13" s="1620"/>
    </row>
    <row r="14" spans="1:14" ht="16.5" thickBot="1">
      <c r="A14" s="1618"/>
      <c r="B14" s="68" t="s">
        <v>44</v>
      </c>
      <c r="C14" s="32" t="s">
        <v>331</v>
      </c>
      <c r="D14" s="33" t="s">
        <v>31</v>
      </c>
      <c r="E14" s="32">
        <f t="shared" si="0"/>
        <v>208.33333333333334</v>
      </c>
      <c r="F14" s="483">
        <v>3.4722222222222223</v>
      </c>
      <c r="G14" s="435">
        <f>+VLOOKUP(C14,[1]Hoja1!$B:$H,7,FALSE)*F14</f>
        <v>14.984010416666665</v>
      </c>
      <c r="H14" s="1641"/>
      <c r="I14" s="1627"/>
      <c r="J14" s="1620"/>
      <c r="K14" s="1620"/>
      <c r="L14" s="1620"/>
      <c r="M14" s="1620"/>
    </row>
    <row r="15" spans="1:14" ht="15" customHeight="1">
      <c r="A15" s="1597" t="s">
        <v>959</v>
      </c>
      <c r="B15" s="52" t="s">
        <v>93</v>
      </c>
      <c r="C15" s="52" t="s">
        <v>340</v>
      </c>
      <c r="D15" s="53" t="s">
        <v>31</v>
      </c>
      <c r="E15" s="556">
        <f>+F15*$I$15</f>
        <v>98.360655737704917</v>
      </c>
      <c r="F15" s="53">
        <v>1.639344262295082</v>
      </c>
      <c r="G15" s="71">
        <f>+VLOOKUP(C15,[1]Hoja1!$B:$H,7,FALSE)*F15</f>
        <v>3.7573770491803278</v>
      </c>
      <c r="H15" s="1619">
        <f>+SUM(G15:G26)</f>
        <v>2691.4802014754091</v>
      </c>
      <c r="I15" s="1625">
        <v>60</v>
      </c>
      <c r="J15" s="1620"/>
      <c r="K15" s="1620"/>
      <c r="L15" s="1620"/>
      <c r="M15" s="1620"/>
    </row>
    <row r="16" spans="1:14" ht="15" customHeight="1">
      <c r="A16" s="1599"/>
      <c r="B16" s="52" t="s">
        <v>94</v>
      </c>
      <c r="C16" s="52" t="s">
        <v>308</v>
      </c>
      <c r="D16" s="53" t="s">
        <v>31</v>
      </c>
      <c r="E16" s="556">
        <f t="shared" ref="E16:E26" si="1">+F16*$I$15</f>
        <v>63.934426229508205</v>
      </c>
      <c r="F16" s="53">
        <v>1.0655737704918034</v>
      </c>
      <c r="G16" s="71">
        <f>+VLOOKUP(C16,[1]Hoja1!$B:$H,7,FALSE)*F16</f>
        <v>10.655737704918034</v>
      </c>
      <c r="H16" s="1640"/>
      <c r="I16" s="1626"/>
      <c r="J16" s="1620"/>
      <c r="K16" s="1620"/>
      <c r="L16" s="1620"/>
      <c r="M16" s="1620"/>
    </row>
    <row r="17" spans="1:13" ht="15" customHeight="1">
      <c r="A17" s="1599"/>
      <c r="B17" s="52" t="s">
        <v>95</v>
      </c>
      <c r="C17" s="52" t="s">
        <v>372</v>
      </c>
      <c r="D17" s="53" t="s">
        <v>31</v>
      </c>
      <c r="E17" s="556">
        <f t="shared" si="1"/>
        <v>98.360655737704917</v>
      </c>
      <c r="F17" s="53">
        <v>1.639344262295082</v>
      </c>
      <c r="G17" s="71">
        <f>+VLOOKUP(C17,[1]Hoja1!$B:$H,7,FALSE)*F17</f>
        <v>32.131131475409838</v>
      </c>
      <c r="H17" s="1640"/>
      <c r="I17" s="1626"/>
      <c r="J17" s="1620"/>
      <c r="K17" s="1620"/>
      <c r="L17" s="1620"/>
      <c r="M17" s="1620"/>
    </row>
    <row r="18" spans="1:13" ht="15" customHeight="1">
      <c r="A18" s="1599"/>
      <c r="B18" s="52" t="s">
        <v>96</v>
      </c>
      <c r="C18" s="52" t="s">
        <v>401</v>
      </c>
      <c r="D18" s="53" t="s">
        <v>31</v>
      </c>
      <c r="E18" s="556">
        <f t="shared" si="1"/>
        <v>49.180327868852459</v>
      </c>
      <c r="F18" s="53">
        <v>0.81967213114754101</v>
      </c>
      <c r="G18" s="71">
        <f>+VLOOKUP(C18,[1]Hoja1!$B:$H,7,FALSE)*F18</f>
        <v>16.393442622950822</v>
      </c>
      <c r="H18" s="1640"/>
      <c r="I18" s="1626"/>
      <c r="J18" s="1620"/>
      <c r="K18" s="1620"/>
      <c r="L18" s="1620"/>
      <c r="M18" s="1620"/>
    </row>
    <row r="19" spans="1:13" ht="15" customHeight="1">
      <c r="A19" s="1599"/>
      <c r="B19" s="52" t="s">
        <v>97</v>
      </c>
      <c r="C19" s="52" t="s">
        <v>401</v>
      </c>
      <c r="D19" s="53" t="s">
        <v>31</v>
      </c>
      <c r="E19" s="556">
        <f t="shared" si="1"/>
        <v>49.180327868852459</v>
      </c>
      <c r="F19" s="53">
        <v>0.81967213114754101</v>
      </c>
      <c r="G19" s="71">
        <f>+VLOOKUP(C19,[1]Hoja1!$B:$H,7,FALSE)*F19</f>
        <v>16.393442622950822</v>
      </c>
      <c r="H19" s="1640"/>
      <c r="I19" s="1626"/>
      <c r="J19" s="1620"/>
      <c r="K19" s="1620"/>
      <c r="L19" s="1620"/>
      <c r="M19" s="1620"/>
    </row>
    <row r="20" spans="1:13" ht="15" customHeight="1">
      <c r="A20" s="1600"/>
      <c r="B20" s="52" t="s">
        <v>30</v>
      </c>
      <c r="C20" s="52" t="s">
        <v>304</v>
      </c>
      <c r="D20" s="53" t="s">
        <v>31</v>
      </c>
      <c r="E20" s="556">
        <f t="shared" si="1"/>
        <v>11611.2</v>
      </c>
      <c r="F20" s="576">
        <v>193.52</v>
      </c>
      <c r="G20" s="72">
        <f>+VLOOKUP(C20,[1]Hoja1!$B:$H,7,FALSE)*F20</f>
        <v>2452.4789599999999</v>
      </c>
      <c r="H20" s="1640"/>
      <c r="I20" s="1626"/>
      <c r="J20" s="1620"/>
      <c r="K20" s="1620"/>
      <c r="L20" s="1620"/>
      <c r="M20" s="1620"/>
    </row>
    <row r="21" spans="1:13" ht="15" customHeight="1">
      <c r="A21" s="1600"/>
      <c r="B21" s="52" t="s">
        <v>99</v>
      </c>
      <c r="C21" s="2" t="s">
        <v>330</v>
      </c>
      <c r="D21" s="3" t="s">
        <v>31</v>
      </c>
      <c r="E21" s="38">
        <f t="shared" si="1"/>
        <v>983.60655737704906</v>
      </c>
      <c r="F21" s="3">
        <v>16.393442622950818</v>
      </c>
      <c r="G21" s="36">
        <f>+VLOOKUP(C21,[1]Hoja1!$B:$H,7,FALSE)*F21</f>
        <v>57.250819672131144</v>
      </c>
      <c r="H21" s="1640"/>
      <c r="I21" s="1626"/>
      <c r="J21" s="1620"/>
      <c r="K21" s="1620"/>
      <c r="L21" s="1620"/>
      <c r="M21" s="1620"/>
    </row>
    <row r="22" spans="1:13" ht="15" customHeight="1">
      <c r="A22" s="1600"/>
      <c r="B22" s="52" t="s">
        <v>100</v>
      </c>
      <c r="C22" s="208" t="s">
        <v>432</v>
      </c>
      <c r="D22" s="3" t="s">
        <v>31</v>
      </c>
      <c r="E22" s="38">
        <f t="shared" si="1"/>
        <v>983.60655737704906</v>
      </c>
      <c r="F22" s="3">
        <v>16.393442622950818</v>
      </c>
      <c r="G22" s="36">
        <f>+VLOOKUP(C22,[1]Hoja1!$B:$H,7,FALSE)*F22</f>
        <v>2.1045442622950818</v>
      </c>
      <c r="H22" s="1640"/>
      <c r="I22" s="1626"/>
      <c r="J22" s="1620"/>
      <c r="K22" s="1620"/>
      <c r="L22" s="1620"/>
      <c r="M22" s="1620"/>
    </row>
    <row r="23" spans="1:13" ht="15" customHeight="1">
      <c r="A23" s="1600"/>
      <c r="B23" s="52" t="s">
        <v>101</v>
      </c>
      <c r="C23" s="2" t="s">
        <v>351</v>
      </c>
      <c r="D23" s="3" t="s">
        <v>31</v>
      </c>
      <c r="E23" s="38">
        <f t="shared" si="1"/>
        <v>983.60655737704906</v>
      </c>
      <c r="F23" s="3">
        <v>16.393442622950818</v>
      </c>
      <c r="G23" s="36">
        <f>+VLOOKUP(C23,[1]Hoja1!$B:$H,7,FALSE)*F23</f>
        <v>57.704918032786878</v>
      </c>
      <c r="H23" s="1640"/>
      <c r="I23" s="1626"/>
      <c r="J23" s="1620"/>
      <c r="K23" s="1620"/>
      <c r="L23" s="1620"/>
      <c r="M23" s="1620"/>
    </row>
    <row r="24" spans="1:13" ht="15" customHeight="1">
      <c r="A24" s="1600"/>
      <c r="B24" s="52" t="s">
        <v>102</v>
      </c>
      <c r="C24" s="2" t="s">
        <v>402</v>
      </c>
      <c r="D24" s="3" t="s">
        <v>31</v>
      </c>
      <c r="E24" s="38">
        <f t="shared" si="1"/>
        <v>491.80327868852453</v>
      </c>
      <c r="F24" s="3">
        <v>8.1967213114754092</v>
      </c>
      <c r="G24" s="36">
        <f>+VLOOKUP(C24,[1]Hoja1!$B:$H,7,FALSE)*F24</f>
        <v>22.786885245901637</v>
      </c>
      <c r="H24" s="1640"/>
      <c r="I24" s="1626"/>
      <c r="J24" s="1620"/>
      <c r="K24" s="1620"/>
      <c r="L24" s="1620"/>
      <c r="M24" s="1620"/>
    </row>
    <row r="25" spans="1:13" ht="15" customHeight="1">
      <c r="A25" s="1600"/>
      <c r="B25" s="52" t="s">
        <v>103</v>
      </c>
      <c r="C25" s="2" t="s">
        <v>340</v>
      </c>
      <c r="D25" s="3" t="s">
        <v>31</v>
      </c>
      <c r="E25" s="38">
        <f t="shared" si="1"/>
        <v>98.360655737704917</v>
      </c>
      <c r="F25" s="3">
        <v>1.639344262295082</v>
      </c>
      <c r="G25" s="36">
        <f>+VLOOKUP(C25,[1]Hoja1!$B:$H,7,FALSE)*F25</f>
        <v>3.7573770491803278</v>
      </c>
      <c r="H25" s="1640"/>
      <c r="I25" s="1626"/>
      <c r="J25" s="1620"/>
      <c r="K25" s="1620"/>
      <c r="L25" s="1620"/>
      <c r="M25" s="1620"/>
    </row>
    <row r="26" spans="1:13" ht="15.75" customHeight="1" thickBot="1">
      <c r="A26" s="1601"/>
      <c r="B26" s="68" t="s">
        <v>104</v>
      </c>
      <c r="C26" s="262" t="s">
        <v>372</v>
      </c>
      <c r="D26" s="33" t="s">
        <v>31</v>
      </c>
      <c r="E26" s="414">
        <f t="shared" si="1"/>
        <v>49.180327868852459</v>
      </c>
      <c r="F26" s="33">
        <v>0.81967213114754101</v>
      </c>
      <c r="G26" s="34">
        <f>+VLOOKUP(C26,[1]Hoja1!$B:$H,7,FALSE)*F26</f>
        <v>16.065565737704919</v>
      </c>
      <c r="H26" s="1641"/>
      <c r="I26" s="1627"/>
      <c r="J26" s="1620"/>
      <c r="K26" s="1620"/>
      <c r="L26" s="1620"/>
      <c r="M26" s="1620"/>
    </row>
    <row r="27" spans="1:13" ht="15.75">
      <c r="A27" s="1631" t="s">
        <v>86</v>
      </c>
      <c r="B27" s="66" t="s">
        <v>76</v>
      </c>
      <c r="C27" s="260" t="s">
        <v>308</v>
      </c>
      <c r="D27" s="30" t="s">
        <v>31</v>
      </c>
      <c r="E27" s="101">
        <f>+F27*$I$27</f>
        <v>79.591836734693871</v>
      </c>
      <c r="F27" s="30">
        <v>1.3265306122448979</v>
      </c>
      <c r="G27" s="31">
        <f>+VLOOKUP(C27,[1]Hoja1!$B:$H,7,FALSE)*F27</f>
        <v>13.26530612244898</v>
      </c>
      <c r="H27" s="1619">
        <f>+SUM(G27:G34)</f>
        <v>2070.7073099039621</v>
      </c>
      <c r="I27" s="1625">
        <v>60</v>
      </c>
      <c r="J27" s="1620"/>
      <c r="K27" s="1620"/>
      <c r="L27" s="1620"/>
      <c r="M27" s="1620"/>
    </row>
    <row r="28" spans="1:13" ht="15.75">
      <c r="A28" s="1632"/>
      <c r="B28" s="52" t="s">
        <v>85</v>
      </c>
      <c r="C28" s="2" t="s">
        <v>372</v>
      </c>
      <c r="D28" s="3" t="s">
        <v>31</v>
      </c>
      <c r="E28" s="38">
        <f t="shared" ref="E28:E34" si="2">+F28*$I$27</f>
        <v>61.224489795918366</v>
      </c>
      <c r="F28" s="3">
        <v>1.0204081632653061</v>
      </c>
      <c r="G28" s="36">
        <f>+VLOOKUP(C28,[1]Hoja1!$B:$H,7,FALSE)*F28</f>
        <v>19.99999</v>
      </c>
      <c r="H28" s="1640"/>
      <c r="I28" s="1626"/>
      <c r="J28" s="1620"/>
      <c r="K28" s="1620"/>
      <c r="L28" s="1620"/>
      <c r="M28" s="1620"/>
    </row>
    <row r="29" spans="1:13" ht="31.5">
      <c r="A29" s="1632"/>
      <c r="B29" s="52" t="s">
        <v>84</v>
      </c>
      <c r="C29" s="2" t="s">
        <v>370</v>
      </c>
      <c r="D29" s="3" t="s">
        <v>31</v>
      </c>
      <c r="E29" s="38">
        <f t="shared" si="2"/>
        <v>220.40816326530611</v>
      </c>
      <c r="F29" s="3">
        <v>3.6734693877551021</v>
      </c>
      <c r="G29" s="36">
        <f>+VLOOKUP(C29,[1]Hoja1!$B:$H,7,FALSE)*F29</f>
        <v>30.184228571428569</v>
      </c>
      <c r="H29" s="1640"/>
      <c r="I29" s="1626"/>
      <c r="J29" s="1620"/>
      <c r="K29" s="1620"/>
      <c r="L29" s="1620"/>
      <c r="M29" s="1620"/>
    </row>
    <row r="30" spans="1:13" ht="15.75">
      <c r="A30" s="1632"/>
      <c r="B30" s="52" t="s">
        <v>87</v>
      </c>
      <c r="C30" s="2" t="s">
        <v>373</v>
      </c>
      <c r="D30" s="3" t="s">
        <v>63</v>
      </c>
      <c r="E30" s="38">
        <f t="shared" si="2"/>
        <v>24.489795918367349</v>
      </c>
      <c r="F30" s="3">
        <v>0.40816326530612246</v>
      </c>
      <c r="G30" s="36">
        <f>+VLOOKUP(C30,[1]Hoja1!$B:$H,7,FALSE)*F30</f>
        <v>12.136054285714287</v>
      </c>
      <c r="H30" s="1640"/>
      <c r="I30" s="1626"/>
      <c r="J30" s="1620"/>
      <c r="K30" s="1620"/>
      <c r="L30" s="1620"/>
      <c r="M30" s="1620"/>
    </row>
    <row r="31" spans="1:13" ht="15.75">
      <c r="A31" s="1632"/>
      <c r="B31" s="52" t="s">
        <v>88</v>
      </c>
      <c r="C31" s="208" t="s">
        <v>401</v>
      </c>
      <c r="D31" s="3" t="s">
        <v>31</v>
      </c>
      <c r="E31" s="38">
        <f t="shared" si="2"/>
        <v>48.979591836734699</v>
      </c>
      <c r="F31" s="3">
        <v>0.81632653061224492</v>
      </c>
      <c r="G31" s="36">
        <f>+VLOOKUP(C31,[1]Hoja1!$B:$H,7,FALSE)*F31</f>
        <v>16.326530612244898</v>
      </c>
      <c r="H31" s="1640"/>
      <c r="I31" s="1626"/>
      <c r="J31" s="1620"/>
      <c r="K31" s="1620"/>
      <c r="L31" s="1620"/>
      <c r="M31" s="1620"/>
    </row>
    <row r="32" spans="1:13" ht="15.75">
      <c r="A32" s="1632"/>
      <c r="B32" s="52" t="s">
        <v>89</v>
      </c>
      <c r="C32" s="2" t="s">
        <v>374</v>
      </c>
      <c r="D32" s="3" t="s">
        <v>31</v>
      </c>
      <c r="E32" s="804">
        <f t="shared" si="2"/>
        <v>11788.235294117649</v>
      </c>
      <c r="F32" s="556">
        <v>196.47058823529414</v>
      </c>
      <c r="G32" s="36">
        <f>+VLOOKUP(C32,[1]Hoja1!$B:$H,7,FALSE)*F32</f>
        <v>1971.3858823529415</v>
      </c>
      <c r="H32" s="1640"/>
      <c r="I32" s="1626"/>
      <c r="J32" s="1620"/>
      <c r="K32" s="1620"/>
      <c r="L32" s="1620"/>
      <c r="M32" s="1620"/>
    </row>
    <row r="33" spans="1:15" ht="15.75">
      <c r="A33" s="1632"/>
      <c r="B33" s="52" t="s">
        <v>90</v>
      </c>
      <c r="C33" s="2" t="s">
        <v>432</v>
      </c>
      <c r="D33" s="3" t="s">
        <v>31</v>
      </c>
      <c r="E33" s="38">
        <f t="shared" si="2"/>
        <v>183.67346938775509</v>
      </c>
      <c r="F33" s="3">
        <v>3.0612244897959182</v>
      </c>
      <c r="G33" s="36">
        <f>+VLOOKUP(C33,[1]Hoja1!$B:$H,7,FALSE)*F33</f>
        <v>0.39299142857142855</v>
      </c>
      <c r="H33" s="1640"/>
      <c r="I33" s="1626"/>
      <c r="J33" s="1620"/>
      <c r="K33" s="1620"/>
      <c r="L33" s="1620"/>
      <c r="M33" s="1620"/>
    </row>
    <row r="34" spans="1:15" ht="16.5" thickBot="1">
      <c r="A34" s="1632"/>
      <c r="B34" s="56" t="s">
        <v>43</v>
      </c>
      <c r="C34" s="8" t="s">
        <v>340</v>
      </c>
      <c r="D34" s="9" t="s">
        <v>31</v>
      </c>
      <c r="E34" s="253">
        <f t="shared" si="2"/>
        <v>183.67346938775509</v>
      </c>
      <c r="F34" s="9">
        <v>3.0612244897959182</v>
      </c>
      <c r="G34" s="37">
        <f>+VLOOKUP(C34,[1]Hoja1!$B:$H,7,FALSE)*F34</f>
        <v>7.0163265306122442</v>
      </c>
      <c r="H34" s="1641"/>
      <c r="I34" s="1627"/>
      <c r="J34" s="1620"/>
      <c r="K34" s="1620"/>
      <c r="L34" s="1620"/>
      <c r="M34" s="1620"/>
    </row>
    <row r="35" spans="1:15" ht="15.75">
      <c r="A35" s="1597" t="s">
        <v>9</v>
      </c>
      <c r="B35" s="66" t="s">
        <v>9</v>
      </c>
      <c r="C35" s="260" t="s">
        <v>416</v>
      </c>
      <c r="D35" s="30" t="s">
        <v>31</v>
      </c>
      <c r="E35" s="29">
        <v>6500</v>
      </c>
      <c r="F35" s="101">
        <v>30</v>
      </c>
      <c r="G35" s="433">
        <f>+VLOOKUP(C35,[1]Hoja1!$B:$H,7,FALSE)*F35</f>
        <v>251.86956521739131</v>
      </c>
      <c r="H35" s="1602">
        <f>+SUM(G35:G44)</f>
        <v>350.26874435888305</v>
      </c>
      <c r="I35" s="1603">
        <f>+E35/F35</f>
        <v>216.66666666666666</v>
      </c>
      <c r="J35" s="1620"/>
      <c r="K35" s="1620"/>
      <c r="L35" s="1620"/>
      <c r="M35" s="1620"/>
      <c r="O35" s="853"/>
    </row>
    <row r="36" spans="1:15" ht="15.75">
      <c r="A36" s="1598"/>
      <c r="B36" s="58" t="s">
        <v>69</v>
      </c>
      <c r="C36" s="208" t="s">
        <v>322</v>
      </c>
      <c r="D36" s="11" t="s">
        <v>31</v>
      </c>
      <c r="E36" s="10">
        <v>1000</v>
      </c>
      <c r="F36" s="11">
        <f t="shared" ref="F36:F44" si="3">+E36/217</f>
        <v>4.6082949308755756</v>
      </c>
      <c r="G36" s="570">
        <f>+VLOOKUP(C36,[1]Hoja1!$B:$H,7,FALSE)*F36</f>
        <v>12.90322580645161</v>
      </c>
      <c r="H36" s="1202"/>
      <c r="I36" s="1604"/>
      <c r="J36" s="1620"/>
      <c r="K36" s="1620"/>
      <c r="L36" s="1620"/>
      <c r="M36" s="1620"/>
    </row>
    <row r="37" spans="1:15" ht="15.75">
      <c r="A37" s="1598"/>
      <c r="B37" s="58" t="s">
        <v>123</v>
      </c>
      <c r="C37" s="10" t="s">
        <v>305</v>
      </c>
      <c r="D37" s="11" t="s">
        <v>31</v>
      </c>
      <c r="E37" s="10">
        <v>1000</v>
      </c>
      <c r="F37" s="11">
        <f t="shared" si="3"/>
        <v>4.6082949308755756</v>
      </c>
      <c r="G37" s="570">
        <f>+VLOOKUP(C37,[1]Hoja1!$B:$H,7,FALSE)*F37</f>
        <v>12.90322580645161</v>
      </c>
      <c r="H37" s="1202"/>
      <c r="I37" s="1604"/>
      <c r="J37" s="1620"/>
      <c r="K37" s="1620"/>
      <c r="L37" s="1620"/>
      <c r="M37" s="1620"/>
    </row>
    <row r="38" spans="1:15" ht="31.5">
      <c r="A38" s="1598"/>
      <c r="B38" s="58" t="s">
        <v>219</v>
      </c>
      <c r="C38" s="208" t="s">
        <v>367</v>
      </c>
      <c r="D38" s="11" t="s">
        <v>31</v>
      </c>
      <c r="E38" s="10">
        <v>1000</v>
      </c>
      <c r="F38" s="11">
        <f t="shared" si="3"/>
        <v>4.6082949308755756</v>
      </c>
      <c r="G38" s="570">
        <f>+VLOOKUP(C38,[1]Hoja1!$B:$H,7,FALSE)*F38</f>
        <v>9.2165898617511512</v>
      </c>
      <c r="H38" s="1202"/>
      <c r="I38" s="1604"/>
      <c r="J38" s="1620"/>
      <c r="K38" s="1620"/>
      <c r="L38" s="1620"/>
      <c r="M38" s="1620"/>
    </row>
    <row r="39" spans="1:15" ht="31.5">
      <c r="A39" s="1599"/>
      <c r="B39" s="52" t="s">
        <v>81</v>
      </c>
      <c r="C39" s="2" t="s">
        <v>317</v>
      </c>
      <c r="D39" s="3" t="s">
        <v>31</v>
      </c>
      <c r="E39" s="2">
        <v>1000</v>
      </c>
      <c r="F39" s="11">
        <f t="shared" si="3"/>
        <v>4.6082949308755756</v>
      </c>
      <c r="G39" s="434">
        <f>+VLOOKUP(C39,[1]Hoja1!$B:$H,7,FALSE)*F39</f>
        <v>5.0691244239631335</v>
      </c>
      <c r="H39" s="1202"/>
      <c r="I39" s="1604"/>
      <c r="J39" s="1620"/>
      <c r="K39" s="1620"/>
      <c r="L39" s="1620"/>
      <c r="M39" s="1620"/>
    </row>
    <row r="40" spans="1:15" ht="15.75">
      <c r="A40" s="1599"/>
      <c r="B40" s="52" t="s">
        <v>146</v>
      </c>
      <c r="C40" s="2" t="s">
        <v>318</v>
      </c>
      <c r="D40" s="3" t="s">
        <v>31</v>
      </c>
      <c r="E40" s="2">
        <v>1000</v>
      </c>
      <c r="F40" s="11">
        <f t="shared" si="3"/>
        <v>4.6082949308755756</v>
      </c>
      <c r="G40" s="434">
        <f>+VLOOKUP(C40,[1]Hoja1!$B:$H,7,FALSE)*F40</f>
        <v>9.2165898617511512</v>
      </c>
      <c r="H40" s="1202"/>
      <c r="I40" s="1604"/>
      <c r="J40" s="1620"/>
      <c r="K40" s="1620"/>
      <c r="L40" s="1620"/>
      <c r="M40" s="1620"/>
    </row>
    <row r="41" spans="1:15" ht="15.75">
      <c r="A41" s="1599" t="s">
        <v>127</v>
      </c>
      <c r="B41" s="52" t="s">
        <v>45</v>
      </c>
      <c r="C41" s="8" t="s">
        <v>338</v>
      </c>
      <c r="D41" s="3" t="s">
        <v>63</v>
      </c>
      <c r="E41" s="2">
        <v>200</v>
      </c>
      <c r="F41" s="11">
        <f t="shared" si="3"/>
        <v>0.92165898617511521</v>
      </c>
      <c r="G41" s="434">
        <f>+VLOOKUP(C41,[1]Hoja1!$B:$H,7,FALSE)*F41</f>
        <v>5.8236558781362007</v>
      </c>
      <c r="H41" s="1202"/>
      <c r="I41" s="1604"/>
      <c r="J41" s="1620"/>
      <c r="K41" s="1620"/>
      <c r="L41" s="1620"/>
      <c r="M41" s="1620"/>
    </row>
    <row r="42" spans="1:15" ht="15.75">
      <c r="A42" s="1600"/>
      <c r="B42" s="56" t="s">
        <v>43</v>
      </c>
      <c r="C42" s="8" t="s">
        <v>326</v>
      </c>
      <c r="D42" s="9" t="s">
        <v>82</v>
      </c>
      <c r="E42" s="8">
        <v>100</v>
      </c>
      <c r="F42" s="11">
        <f t="shared" si="3"/>
        <v>0.46082949308755761</v>
      </c>
      <c r="G42" s="439">
        <f>+VLOOKUP(C42,[1]Hoja1!$B:$H,7,FALSE)*F42</f>
        <v>29.262672811059907</v>
      </c>
      <c r="H42" s="1202"/>
      <c r="I42" s="1604"/>
      <c r="J42" s="1620"/>
      <c r="K42" s="1620"/>
      <c r="L42" s="1620"/>
      <c r="M42" s="1620"/>
    </row>
    <row r="43" spans="1:15" ht="15.75">
      <c r="A43" s="1600"/>
      <c r="B43" s="56" t="s">
        <v>36</v>
      </c>
      <c r="C43" s="8" t="s">
        <v>368</v>
      </c>
      <c r="D43" s="9" t="s">
        <v>141</v>
      </c>
      <c r="E43" s="8">
        <v>4</v>
      </c>
      <c r="F43" s="11">
        <f t="shared" si="3"/>
        <v>1.8433179723502304E-2</v>
      </c>
      <c r="G43" s="439">
        <f>+VLOOKUP(C43,[1]Hoja1!$B:$H,7,FALSE)*F43</f>
        <v>7.7828965352449222</v>
      </c>
      <c r="H43" s="1202"/>
      <c r="I43" s="1604"/>
      <c r="J43" s="1620"/>
      <c r="K43" s="1620"/>
      <c r="L43" s="1620"/>
      <c r="M43" s="1620"/>
    </row>
    <row r="44" spans="1:15" ht="16.5" thickBot="1">
      <c r="A44" s="1601"/>
      <c r="B44" s="68" t="s">
        <v>33</v>
      </c>
      <c r="C44" s="262" t="s">
        <v>309</v>
      </c>
      <c r="D44" s="33" t="s">
        <v>31</v>
      </c>
      <c r="E44" s="32">
        <v>150</v>
      </c>
      <c r="F44" s="11">
        <f t="shared" si="3"/>
        <v>0.69124423963133641</v>
      </c>
      <c r="G44" s="435">
        <f>+VLOOKUP(C44,[1]Hoja1!$B:$H,7,FALSE)*F44</f>
        <v>6.2211981566820276</v>
      </c>
      <c r="H44" s="1213"/>
      <c r="I44" s="1605"/>
      <c r="J44" s="1620"/>
      <c r="K44" s="1620"/>
      <c r="L44" s="1620"/>
      <c r="M44" s="1620"/>
    </row>
    <row r="45" spans="1:15" ht="15.75">
      <c r="A45" s="1597" t="s">
        <v>960</v>
      </c>
      <c r="B45" s="66" t="s">
        <v>83</v>
      </c>
      <c r="C45" s="66" t="s">
        <v>318</v>
      </c>
      <c r="D45" s="73" t="s">
        <v>31</v>
      </c>
      <c r="E45" s="66">
        <v>1000</v>
      </c>
      <c r="F45" s="491">
        <f>+E45/36</f>
        <v>27.777777777777779</v>
      </c>
      <c r="G45" s="67">
        <f>+VLOOKUP(C45,[1]Hoja1!$B:$H,7,FALSE)*F45</f>
        <v>55.555555555555557</v>
      </c>
      <c r="H45" s="1771">
        <f>+SUM(G45:G52)</f>
        <v>1139.2149576241713</v>
      </c>
      <c r="I45" s="1594">
        <f>E48/F48</f>
        <v>36.144578313253014</v>
      </c>
      <c r="J45" s="1620"/>
      <c r="K45" s="1620"/>
      <c r="L45" s="1620"/>
      <c r="M45" s="1620"/>
    </row>
    <row r="46" spans="1:15" ht="31.5">
      <c r="A46" s="1598"/>
      <c r="B46" s="52" t="s">
        <v>81</v>
      </c>
      <c r="C46" s="52" t="s">
        <v>317</v>
      </c>
      <c r="D46" s="53" t="s">
        <v>31</v>
      </c>
      <c r="E46" s="52">
        <v>1000</v>
      </c>
      <c r="F46" s="556">
        <f>+E46/36</f>
        <v>27.777777777777779</v>
      </c>
      <c r="G46" s="71">
        <f>+VLOOKUP(C46,[1]Hoja1!$B:$H,7,FALSE)*F46</f>
        <v>30.555555555555557</v>
      </c>
      <c r="H46" s="1772"/>
      <c r="I46" s="1595"/>
      <c r="J46" s="1620"/>
      <c r="K46" s="1620"/>
      <c r="L46" s="1620"/>
      <c r="M46" s="1620"/>
    </row>
    <row r="47" spans="1:15" ht="31.5">
      <c r="A47" s="1598"/>
      <c r="B47" s="52" t="s">
        <v>439</v>
      </c>
      <c r="C47" s="52" t="s">
        <v>316</v>
      </c>
      <c r="D47" s="53" t="s">
        <v>31</v>
      </c>
      <c r="E47" s="52">
        <v>3000</v>
      </c>
      <c r="F47" s="556">
        <f>+E47/36</f>
        <v>83.333333333333329</v>
      </c>
      <c r="G47" s="71">
        <f>+VLOOKUP(C47,[1]Hoja1!$B:$H,7,FALSE)*F47</f>
        <v>458.33333333333331</v>
      </c>
      <c r="H47" s="1772"/>
      <c r="I47" s="1595"/>
      <c r="J47" s="1620"/>
      <c r="K47" s="1620"/>
      <c r="L47" s="1620"/>
      <c r="M47" s="1620"/>
    </row>
    <row r="48" spans="1:15" ht="15.75">
      <c r="A48" s="1598"/>
      <c r="B48" s="52" t="s">
        <v>169</v>
      </c>
      <c r="C48" s="52" t="s">
        <v>440</v>
      </c>
      <c r="D48" s="53" t="s">
        <v>31</v>
      </c>
      <c r="E48" s="52">
        <v>3000</v>
      </c>
      <c r="F48" s="556">
        <v>83</v>
      </c>
      <c r="G48" s="71">
        <f>+VLOOKUP(C48,[1]Hoja1!$B:$H,7,FALSE)*F48</f>
        <v>498.00002489999997</v>
      </c>
      <c r="H48" s="1772"/>
      <c r="I48" s="1595"/>
      <c r="J48" s="1620"/>
      <c r="K48" s="1620"/>
      <c r="L48" s="1620"/>
      <c r="M48" s="1620"/>
    </row>
    <row r="49" spans="1:14" ht="31.5">
      <c r="A49" s="1598"/>
      <c r="B49" s="52" t="s">
        <v>84</v>
      </c>
      <c r="C49" s="52" t="s">
        <v>370</v>
      </c>
      <c r="D49" s="53" t="s">
        <v>31</v>
      </c>
      <c r="E49" s="52">
        <v>300</v>
      </c>
      <c r="F49" s="556">
        <f>+E49/36</f>
        <v>8.3333333333333339</v>
      </c>
      <c r="G49" s="71">
        <f>+VLOOKUP(C49,[1]Hoja1!$B:$H,7,FALSE)*F49</f>
        <v>68.473481481481485</v>
      </c>
      <c r="H49" s="1772"/>
      <c r="I49" s="1595"/>
      <c r="J49" s="1620"/>
      <c r="K49" s="1620"/>
      <c r="L49" s="1620"/>
      <c r="M49" s="1620"/>
    </row>
    <row r="50" spans="1:14" ht="15.75">
      <c r="A50" s="1598"/>
      <c r="B50" s="56" t="s">
        <v>43</v>
      </c>
      <c r="C50" s="56" t="s">
        <v>340</v>
      </c>
      <c r="D50" s="57" t="s">
        <v>31</v>
      </c>
      <c r="E50" s="56">
        <v>90</v>
      </c>
      <c r="F50" s="804">
        <f>+E50/36</f>
        <v>2.5</v>
      </c>
      <c r="G50" s="72">
        <f>+VLOOKUP(C50,[1]Hoja1!$B:$H,7,FALSE)*F50</f>
        <v>5.7299999999999995</v>
      </c>
      <c r="H50" s="1772"/>
      <c r="I50" s="1595"/>
      <c r="J50" s="1620"/>
      <c r="K50" s="1620"/>
      <c r="L50" s="1620"/>
      <c r="M50" s="1620"/>
    </row>
    <row r="51" spans="1:14" ht="31.5">
      <c r="A51" s="1598"/>
      <c r="B51" s="56" t="s">
        <v>156</v>
      </c>
      <c r="C51" s="56" t="s">
        <v>352</v>
      </c>
      <c r="D51" s="57" t="s">
        <v>63</v>
      </c>
      <c r="E51" s="56">
        <v>50</v>
      </c>
      <c r="F51" s="804">
        <f>+E51/36</f>
        <v>1.3888888888888888</v>
      </c>
      <c r="G51" s="72">
        <f>+VLOOKUP(C51,[1]Hoja1!$B:$H,7,FALSE)*F51</f>
        <v>18.970844298245613</v>
      </c>
      <c r="H51" s="1772"/>
      <c r="I51" s="1595"/>
      <c r="J51" s="1620"/>
      <c r="K51" s="1620"/>
      <c r="L51" s="1620"/>
      <c r="M51" s="1620"/>
    </row>
    <row r="52" spans="1:14" ht="16.5" thickBot="1">
      <c r="A52" s="1618"/>
      <c r="B52" s="68" t="s">
        <v>44</v>
      </c>
      <c r="C52" s="68" t="s">
        <v>331</v>
      </c>
      <c r="D52" s="69" t="s">
        <v>31</v>
      </c>
      <c r="E52" s="68">
        <v>30</v>
      </c>
      <c r="F52" s="557">
        <f>+E52/36</f>
        <v>0.83333333333333337</v>
      </c>
      <c r="G52" s="70">
        <f>+VLOOKUP(C52,[1]Hoja1!$B:$H,7,FALSE)*F52</f>
        <v>3.5961624999999997</v>
      </c>
      <c r="H52" s="1890"/>
      <c r="I52" s="1596"/>
      <c r="J52" s="1620"/>
      <c r="K52" s="1620"/>
      <c r="L52" s="1620"/>
      <c r="M52" s="1620"/>
    </row>
    <row r="53" spans="1:14" ht="15.75">
      <c r="A53" s="1631" t="s">
        <v>78</v>
      </c>
      <c r="B53" s="66" t="s">
        <v>6</v>
      </c>
      <c r="C53" s="66" t="s">
        <v>364</v>
      </c>
      <c r="D53" s="73" t="s">
        <v>31</v>
      </c>
      <c r="E53" s="66">
        <f>25*500*2</f>
        <v>25000</v>
      </c>
      <c r="F53" s="464">
        <v>180</v>
      </c>
      <c r="G53" s="67">
        <f>+VLOOKUP(C53,[1]Hoja1!$B:$H,7,FALSE)*F53</f>
        <v>342</v>
      </c>
      <c r="H53" s="1771">
        <f>+SUM(G53:G54)</f>
        <v>345.27428571428572</v>
      </c>
      <c r="I53" s="1594">
        <f>E53/F53</f>
        <v>138.88888888888889</v>
      </c>
      <c r="J53" s="1620"/>
      <c r="K53" s="1620"/>
      <c r="L53" s="1620"/>
      <c r="M53" s="1620"/>
    </row>
    <row r="54" spans="1:14" ht="16.5" thickBot="1">
      <c r="A54" s="1618"/>
      <c r="B54" s="68" t="s">
        <v>43</v>
      </c>
      <c r="C54" s="68" t="s">
        <v>340</v>
      </c>
      <c r="D54" s="69" t="s">
        <v>31</v>
      </c>
      <c r="E54" s="68">
        <v>200</v>
      </c>
      <c r="F54" s="486">
        <f>+E54/140</f>
        <v>1.4285714285714286</v>
      </c>
      <c r="G54" s="70">
        <f>+VLOOKUP(C54,[1]Hoja1!$B:$H,7,FALSE)*F54</f>
        <v>3.274285714285714</v>
      </c>
      <c r="H54" s="1890"/>
      <c r="I54" s="1596"/>
      <c r="J54" s="1620"/>
      <c r="K54" s="1620"/>
      <c r="L54" s="1620"/>
      <c r="M54" s="1620"/>
    </row>
    <row r="55" spans="1:14" ht="15.75">
      <c r="A55" s="1597" t="s">
        <v>1040</v>
      </c>
      <c r="B55" s="66" t="s">
        <v>5</v>
      </c>
      <c r="C55" s="66" t="s">
        <v>346</v>
      </c>
      <c r="D55" s="73" t="s">
        <v>31</v>
      </c>
      <c r="E55" s="66">
        <v>7000</v>
      </c>
      <c r="F55" s="66">
        <v>50</v>
      </c>
      <c r="G55" s="455">
        <f>+VLOOKUP(C55,[1]Hoja1!$B:$H,7,FALSE)*F55</f>
        <v>203.2</v>
      </c>
      <c r="H55" s="1889">
        <f>+SUM(G55:G58)</f>
        <v>223.40824998541666</v>
      </c>
      <c r="I55" s="1594">
        <f>E55/F55</f>
        <v>140</v>
      </c>
      <c r="J55" s="1620"/>
      <c r="K55" s="1620"/>
      <c r="L55" s="1620"/>
      <c r="M55" s="1620"/>
    </row>
    <row r="56" spans="1:14" ht="18" customHeight="1">
      <c r="A56" s="1599"/>
      <c r="B56" s="52" t="s">
        <v>45</v>
      </c>
      <c r="C56" s="52" t="s">
        <v>338</v>
      </c>
      <c r="D56" s="53" t="s">
        <v>63</v>
      </c>
      <c r="E56" s="52">
        <v>60</v>
      </c>
      <c r="F56" s="52">
        <f>+E56/(160)</f>
        <v>0.375</v>
      </c>
      <c r="G56" s="456">
        <f>+VLOOKUP(C56,[1]Hoja1!$B:$H,7,FALSE)*F56</f>
        <v>2.3694999854166667</v>
      </c>
      <c r="H56" s="1772"/>
      <c r="I56" s="1595"/>
      <c r="J56" s="1620"/>
      <c r="K56" s="1620"/>
      <c r="L56" s="1620"/>
      <c r="M56" s="1620"/>
    </row>
    <row r="57" spans="1:14" ht="17.25" customHeight="1">
      <c r="A57" s="1600"/>
      <c r="B57" s="56" t="s">
        <v>113</v>
      </c>
      <c r="C57" s="56" t="s">
        <v>312</v>
      </c>
      <c r="D57" s="57" t="s">
        <v>31</v>
      </c>
      <c r="E57" s="56">
        <v>350</v>
      </c>
      <c r="F57" s="56">
        <f>+E57/160</f>
        <v>2.1875</v>
      </c>
      <c r="G57" s="554">
        <f>+VLOOKUP(C57,[1]Hoja1!$B:$H,7,FALSE)*F57</f>
        <v>16.40625</v>
      </c>
      <c r="H57" s="1772"/>
      <c r="I57" s="1595"/>
      <c r="J57" s="1620"/>
      <c r="K57" s="1620"/>
      <c r="L57" s="1620"/>
      <c r="M57" s="1620"/>
    </row>
    <row r="58" spans="1:14" ht="16.5" thickBot="1">
      <c r="A58" s="1601"/>
      <c r="B58" s="68" t="s">
        <v>43</v>
      </c>
      <c r="C58" s="68" t="s">
        <v>340</v>
      </c>
      <c r="D58" s="69" t="s">
        <v>31</v>
      </c>
      <c r="E58" s="68">
        <v>100</v>
      </c>
      <c r="F58" s="68">
        <f>+E58/(160)</f>
        <v>0.625</v>
      </c>
      <c r="G58" s="457">
        <f>+VLOOKUP(C58,[1]Hoja1!$B:$H,7,FALSE)*F58</f>
        <v>1.4324999999999999</v>
      </c>
      <c r="H58" s="1890"/>
      <c r="I58" s="1596"/>
      <c r="J58" s="1621"/>
      <c r="K58" s="1621"/>
      <c r="L58" s="1621"/>
      <c r="M58" s="1621"/>
    </row>
    <row r="60" spans="1:14" ht="15.75" thickBot="1"/>
    <row r="61" spans="1:14" s="541" customFormat="1" ht="15.75" customHeight="1" thickBot="1">
      <c r="A61" s="1609" t="s">
        <v>0</v>
      </c>
      <c r="B61" s="1610"/>
      <c r="C61" s="1610"/>
      <c r="D61" s="1610"/>
      <c r="E61" s="1610"/>
      <c r="F61" s="1610"/>
      <c r="G61" s="1610"/>
      <c r="H61" s="1610"/>
      <c r="I61" s="1610"/>
      <c r="J61" s="1610"/>
      <c r="K61" s="1610"/>
      <c r="L61" s="1610"/>
      <c r="M61" s="1611"/>
      <c r="N61"/>
    </row>
    <row r="62" spans="1:14" s="541" customFormat="1" ht="48" thickBot="1">
      <c r="A62" s="575" t="s">
        <v>71</v>
      </c>
      <c r="B62" s="575" t="s">
        <v>72</v>
      </c>
      <c r="C62" s="575" t="s">
        <v>307</v>
      </c>
      <c r="D62" s="575" t="s">
        <v>73</v>
      </c>
      <c r="E62" s="575" t="s">
        <v>223</v>
      </c>
      <c r="F62" s="575" t="s">
        <v>224</v>
      </c>
      <c r="G62" s="575" t="s">
        <v>225</v>
      </c>
      <c r="H62" s="575" t="s">
        <v>807</v>
      </c>
      <c r="I62" s="667" t="s">
        <v>953</v>
      </c>
      <c r="J62" s="575" t="s">
        <v>809</v>
      </c>
      <c r="K62" s="575" t="s">
        <v>290</v>
      </c>
      <c r="L62" s="575" t="s">
        <v>291</v>
      </c>
      <c r="M62" s="575" t="s">
        <v>810</v>
      </c>
    </row>
    <row r="63" spans="1:14" ht="15.75">
      <c r="A63" s="1597" t="s">
        <v>9</v>
      </c>
      <c r="B63" s="66" t="s">
        <v>9</v>
      </c>
      <c r="C63" s="260" t="s">
        <v>416</v>
      </c>
      <c r="D63" s="30" t="s">
        <v>31</v>
      </c>
      <c r="E63" s="29">
        <v>3000</v>
      </c>
      <c r="F63" s="101">
        <v>30</v>
      </c>
      <c r="G63" s="433">
        <f>+VLOOKUP(C63,[1]Hoja1!$B:$H,7,FALSE)*F63</f>
        <v>251.86956521739131</v>
      </c>
      <c r="H63" s="1619">
        <f>+SUM(G63:G82)</f>
        <v>5619.0573743892892</v>
      </c>
      <c r="I63" s="1625">
        <v>80</v>
      </c>
      <c r="J63" s="1622">
        <f>+'CIF-CDF'!F99</f>
        <v>651.26849151541046</v>
      </c>
      <c r="K63" s="1622">
        <f>+H63+J63+N123+H110</f>
        <v>6907.1224124885512</v>
      </c>
      <c r="L63" s="1622">
        <f>+'CIF-CDF'!E80</f>
        <v>867.12329046975083</v>
      </c>
      <c r="M63" s="1625"/>
    </row>
    <row r="64" spans="1:14" ht="15.75">
      <c r="A64" s="1598"/>
      <c r="B64" s="58" t="s">
        <v>69</v>
      </c>
      <c r="C64" s="208" t="s">
        <v>322</v>
      </c>
      <c r="D64" s="11" t="s">
        <v>31</v>
      </c>
      <c r="E64" s="10">
        <v>1000</v>
      </c>
      <c r="F64" s="11">
        <f>+E64/100</f>
        <v>10</v>
      </c>
      <c r="G64" s="570">
        <f>+VLOOKUP(C64,[1]Hoja1!$B:$H,7,FALSE)*F64</f>
        <v>28</v>
      </c>
      <c r="H64" s="1620"/>
      <c r="I64" s="1626"/>
      <c r="J64" s="1623"/>
      <c r="K64" s="1623"/>
      <c r="L64" s="1623"/>
      <c r="M64" s="1626"/>
    </row>
    <row r="65" spans="1:13" ht="15.75">
      <c r="A65" s="1598"/>
      <c r="B65" s="58" t="s">
        <v>123</v>
      </c>
      <c r="C65" s="10" t="s">
        <v>305</v>
      </c>
      <c r="D65" s="11" t="s">
        <v>31</v>
      </c>
      <c r="E65" s="10">
        <v>1000</v>
      </c>
      <c r="F65" s="11">
        <f t="shared" ref="F65:F72" si="4">+E65/100</f>
        <v>10</v>
      </c>
      <c r="G65" s="570">
        <f>+VLOOKUP(C65,[1]Hoja1!$B:$H,7,FALSE)*F65</f>
        <v>28</v>
      </c>
      <c r="H65" s="1620"/>
      <c r="I65" s="1626"/>
      <c r="J65" s="1623"/>
      <c r="K65" s="1623"/>
      <c r="L65" s="1623"/>
      <c r="M65" s="1626"/>
    </row>
    <row r="66" spans="1:13" ht="31.5">
      <c r="A66" s="1598"/>
      <c r="B66" s="58" t="s">
        <v>219</v>
      </c>
      <c r="C66" s="208" t="s">
        <v>367</v>
      </c>
      <c r="D66" s="11" t="s">
        <v>31</v>
      </c>
      <c r="E66" s="10">
        <v>1000</v>
      </c>
      <c r="F66" s="11">
        <f t="shared" si="4"/>
        <v>10</v>
      </c>
      <c r="G66" s="570">
        <f>+VLOOKUP(C66,[1]Hoja1!$B:$H,7,FALSE)*F66</f>
        <v>20</v>
      </c>
      <c r="H66" s="1620"/>
      <c r="I66" s="1626"/>
      <c r="J66" s="1623"/>
      <c r="K66" s="1623"/>
      <c r="L66" s="1623"/>
      <c r="M66" s="1626"/>
    </row>
    <row r="67" spans="1:13" ht="31.5">
      <c r="A67" s="1599"/>
      <c r="B67" s="52" t="s">
        <v>81</v>
      </c>
      <c r="C67" s="2" t="s">
        <v>317</v>
      </c>
      <c r="D67" s="3" t="s">
        <v>31</v>
      </c>
      <c r="E67" s="2">
        <v>1000</v>
      </c>
      <c r="F67" s="11">
        <f t="shared" si="4"/>
        <v>10</v>
      </c>
      <c r="G67" s="434">
        <f>+VLOOKUP(C67,[1]Hoja1!$B:$H,7,FALSE)*F67</f>
        <v>11</v>
      </c>
      <c r="H67" s="1620"/>
      <c r="I67" s="1626"/>
      <c r="J67" s="1623"/>
      <c r="K67" s="1623"/>
      <c r="L67" s="1623"/>
      <c r="M67" s="1626"/>
    </row>
    <row r="68" spans="1:13" ht="15.75">
      <c r="A68" s="1599"/>
      <c r="B68" s="52" t="s">
        <v>146</v>
      </c>
      <c r="C68" s="2" t="s">
        <v>318</v>
      </c>
      <c r="D68" s="3" t="s">
        <v>31</v>
      </c>
      <c r="E68" s="2">
        <v>1000</v>
      </c>
      <c r="F68" s="11">
        <f t="shared" si="4"/>
        <v>10</v>
      </c>
      <c r="G68" s="434">
        <f>+VLOOKUP(C68,[1]Hoja1!$B:$H,7,FALSE)*F68</f>
        <v>20</v>
      </c>
      <c r="H68" s="1620"/>
      <c r="I68" s="1626"/>
      <c r="J68" s="1623"/>
      <c r="K68" s="1623"/>
      <c r="L68" s="1623"/>
      <c r="M68" s="1626"/>
    </row>
    <row r="69" spans="1:13" ht="15.75">
      <c r="A69" s="1599" t="s">
        <v>127</v>
      </c>
      <c r="B69" s="52" t="s">
        <v>45</v>
      </c>
      <c r="C69" s="8" t="s">
        <v>338</v>
      </c>
      <c r="D69" s="3" t="s">
        <v>63</v>
      </c>
      <c r="E69" s="2">
        <v>200</v>
      </c>
      <c r="F69" s="11">
        <f t="shared" si="4"/>
        <v>2</v>
      </c>
      <c r="G69" s="434">
        <f>+VLOOKUP(C69,[1]Hoja1!$B:$H,7,FALSE)*F69</f>
        <v>12.637333255555555</v>
      </c>
      <c r="H69" s="1620"/>
      <c r="I69" s="1626"/>
      <c r="J69" s="1623"/>
      <c r="K69" s="1623"/>
      <c r="L69" s="1623"/>
      <c r="M69" s="1626"/>
    </row>
    <row r="70" spans="1:13" ht="15.75">
      <c r="A70" s="1600"/>
      <c r="B70" s="56" t="s">
        <v>43</v>
      </c>
      <c r="C70" s="8" t="s">
        <v>326</v>
      </c>
      <c r="D70" s="9" t="s">
        <v>82</v>
      </c>
      <c r="E70" s="8">
        <v>100</v>
      </c>
      <c r="F70" s="11">
        <f t="shared" si="4"/>
        <v>1</v>
      </c>
      <c r="G70" s="439">
        <f>+VLOOKUP(C70,[1]Hoja1!$B:$H,7,FALSE)*F70</f>
        <v>63.5</v>
      </c>
      <c r="H70" s="1620"/>
      <c r="I70" s="1626"/>
      <c r="J70" s="1623"/>
      <c r="K70" s="1623"/>
      <c r="L70" s="1623"/>
      <c r="M70" s="1626"/>
    </row>
    <row r="71" spans="1:13" ht="15.75">
      <c r="A71" s="1600"/>
      <c r="B71" s="56" t="s">
        <v>36</v>
      </c>
      <c r="C71" s="8" t="s">
        <v>368</v>
      </c>
      <c r="D71" s="9" t="s">
        <v>157</v>
      </c>
      <c r="E71" s="8">
        <v>4</v>
      </c>
      <c r="F71" s="11">
        <f t="shared" si="4"/>
        <v>0.04</v>
      </c>
      <c r="G71" s="439">
        <f>+VLOOKUP(C71,[1]Hoja1!$B:$H,7,FALSE)*F71</f>
        <v>16.888885481481481</v>
      </c>
      <c r="H71" s="1620"/>
      <c r="I71" s="1626"/>
      <c r="J71" s="1623"/>
      <c r="K71" s="1623"/>
      <c r="L71" s="1623"/>
      <c r="M71" s="1626"/>
    </row>
    <row r="72" spans="1:13" ht="16.5" thickBot="1">
      <c r="A72" s="1601"/>
      <c r="B72" s="68" t="s">
        <v>33</v>
      </c>
      <c r="C72" s="262" t="s">
        <v>309</v>
      </c>
      <c r="D72" s="33" t="s">
        <v>31</v>
      </c>
      <c r="E72" s="32">
        <v>150</v>
      </c>
      <c r="F72" s="11">
        <f t="shared" si="4"/>
        <v>1.5</v>
      </c>
      <c r="G72" s="435">
        <f>+VLOOKUP(C72,[1]Hoja1!$B:$H,7,FALSE)*F72</f>
        <v>13.5</v>
      </c>
      <c r="H72" s="1620"/>
      <c r="I72" s="1626"/>
      <c r="J72" s="1623"/>
      <c r="K72" s="1623"/>
      <c r="L72" s="1623"/>
      <c r="M72" s="1626"/>
    </row>
    <row r="73" spans="1:13" ht="31.5" customHeight="1">
      <c r="A73" s="1631" t="s">
        <v>129</v>
      </c>
      <c r="B73" s="66" t="s">
        <v>958</v>
      </c>
      <c r="C73" s="230" t="s">
        <v>371</v>
      </c>
      <c r="D73" s="30" t="s">
        <v>31</v>
      </c>
      <c r="E73" s="101">
        <f>+F73*$I$63</f>
        <v>15200</v>
      </c>
      <c r="F73" s="29">
        <v>190</v>
      </c>
      <c r="G73" s="31">
        <f>+VLOOKUP(C73,[1]Hoja1!$B:$H,7,FALSE)*F73</f>
        <v>4750</v>
      </c>
      <c r="H73" s="1620"/>
      <c r="I73" s="1626"/>
      <c r="J73" s="1623"/>
      <c r="K73" s="1623"/>
      <c r="L73" s="1623"/>
      <c r="M73" s="1626"/>
    </row>
    <row r="74" spans="1:13" ht="31.5">
      <c r="A74" s="1632"/>
      <c r="B74" s="52" t="s">
        <v>115</v>
      </c>
      <c r="C74" s="231" t="s">
        <v>316</v>
      </c>
      <c r="D74" s="3" t="s">
        <v>31</v>
      </c>
      <c r="E74" s="38">
        <f t="shared" ref="E74:E79" si="5">+F74*$I$63</f>
        <v>919.54022988505744</v>
      </c>
      <c r="F74" s="2">
        <v>11.494252873563218</v>
      </c>
      <c r="G74" s="36">
        <f>+VLOOKUP(C74,[1]Hoja1!$B:$H,7,FALSE)*F74</f>
        <v>63.218390804597696</v>
      </c>
      <c r="H74" s="1620"/>
      <c r="I74" s="1626"/>
      <c r="J74" s="1623"/>
      <c r="K74" s="1623"/>
      <c r="L74" s="1623"/>
      <c r="M74" s="1626"/>
    </row>
    <row r="75" spans="1:13" ht="31.5">
      <c r="A75" s="1632"/>
      <c r="B75" s="52" t="s">
        <v>81</v>
      </c>
      <c r="C75" s="2" t="s">
        <v>317</v>
      </c>
      <c r="D75" s="3" t="s">
        <v>31</v>
      </c>
      <c r="E75" s="38">
        <f t="shared" si="5"/>
        <v>919.54022988505744</v>
      </c>
      <c r="F75" s="2">
        <v>11.494252873563218</v>
      </c>
      <c r="G75" s="36">
        <f>+VLOOKUP(C75,[1]Hoja1!$B:$H,7,FALSE)*F75</f>
        <v>12.64367816091954</v>
      </c>
      <c r="H75" s="1620"/>
      <c r="I75" s="1626"/>
      <c r="J75" s="1623"/>
      <c r="K75" s="1623"/>
      <c r="L75" s="1623"/>
      <c r="M75" s="1626"/>
    </row>
    <row r="76" spans="1:13" ht="17.25">
      <c r="A76" s="1632"/>
      <c r="B76" s="52" t="s">
        <v>76</v>
      </c>
      <c r="C76" s="233" t="s">
        <v>308</v>
      </c>
      <c r="D76" s="3" t="s">
        <v>31</v>
      </c>
      <c r="E76" s="38">
        <f t="shared" si="5"/>
        <v>59.770114942528735</v>
      </c>
      <c r="F76" s="2">
        <v>0.74712643678160917</v>
      </c>
      <c r="G76" s="36">
        <f>+VLOOKUP(C76,[1]Hoja1!$B:$H,7,FALSE)*F76</f>
        <v>7.4712643678160919</v>
      </c>
      <c r="H76" s="1620"/>
      <c r="I76" s="1626"/>
      <c r="J76" s="1623"/>
      <c r="K76" s="1623"/>
      <c r="L76" s="1623"/>
      <c r="M76" s="1626"/>
    </row>
    <row r="77" spans="1:13" ht="18.75" customHeight="1">
      <c r="A77" s="1632"/>
      <c r="B77" s="52" t="s">
        <v>140</v>
      </c>
      <c r="C77" s="231" t="s">
        <v>417</v>
      </c>
      <c r="D77" s="3" t="s">
        <v>31</v>
      </c>
      <c r="E77" s="38">
        <f t="shared" si="5"/>
        <v>40.459770114942529</v>
      </c>
      <c r="F77" s="2">
        <v>0.50574712643678166</v>
      </c>
      <c r="G77" s="36">
        <f>+VLOOKUP(C77,[1]Hoja1!$B:$H,7,FALSE)*F77</f>
        <v>16.133452532992766</v>
      </c>
      <c r="H77" s="1620"/>
      <c r="I77" s="1626"/>
      <c r="J77" s="1623"/>
      <c r="K77" s="1623"/>
      <c r="L77" s="1623"/>
      <c r="M77" s="1626"/>
    </row>
    <row r="78" spans="1:13" ht="18.75">
      <c r="A78" s="1632"/>
      <c r="B78" s="52" t="s">
        <v>113</v>
      </c>
      <c r="C78" s="231" t="s">
        <v>312</v>
      </c>
      <c r="D78" s="3" t="s">
        <v>31</v>
      </c>
      <c r="E78" s="38">
        <f t="shared" si="5"/>
        <v>137.93103448275861</v>
      </c>
      <c r="F78" s="8">
        <v>1.7241379310344827</v>
      </c>
      <c r="G78" s="37">
        <f>+VLOOKUP(C78,[1]Hoja1!$B:$H,7,FALSE)*F78</f>
        <v>12.931034482758619</v>
      </c>
      <c r="H78" s="1620"/>
      <c r="I78" s="1626"/>
      <c r="J78" s="1623"/>
      <c r="K78" s="1623"/>
      <c r="L78" s="1623"/>
      <c r="M78" s="1626"/>
    </row>
    <row r="79" spans="1:13" ht="32.25" thickBot="1">
      <c r="A79" s="1618"/>
      <c r="B79" s="68" t="s">
        <v>79</v>
      </c>
      <c r="C79" s="232" t="s">
        <v>305</v>
      </c>
      <c r="D79" s="33" t="s">
        <v>31</v>
      </c>
      <c r="E79" s="414">
        <f t="shared" si="5"/>
        <v>2298.8505747126437</v>
      </c>
      <c r="F79" s="32">
        <v>28.735632183908045</v>
      </c>
      <c r="G79" s="34">
        <f>+VLOOKUP(C79,[1]Hoja1!$B:$H,7,FALSE)*F79</f>
        <v>80.459770114942515</v>
      </c>
      <c r="H79" s="1620"/>
      <c r="I79" s="1626"/>
      <c r="J79" s="1623"/>
      <c r="K79" s="1623"/>
      <c r="L79" s="1623"/>
      <c r="M79" s="1626"/>
    </row>
    <row r="80" spans="1:13" ht="15.75">
      <c r="A80" s="1597" t="s">
        <v>5</v>
      </c>
      <c r="B80" s="66" t="s">
        <v>5</v>
      </c>
      <c r="C80" s="66" t="s">
        <v>346</v>
      </c>
      <c r="D80" s="73" t="s">
        <v>31</v>
      </c>
      <c r="E80" s="66">
        <v>4000</v>
      </c>
      <c r="F80" s="66">
        <v>50</v>
      </c>
      <c r="G80" s="455">
        <f>+VLOOKUP(C80,[1]Hoja1!$B:$H,7,FALSE)*F80</f>
        <v>203.2</v>
      </c>
      <c r="H80" s="1620"/>
      <c r="I80" s="1626"/>
      <c r="J80" s="1623"/>
      <c r="K80" s="1623"/>
      <c r="L80" s="1623"/>
      <c r="M80" s="1626"/>
    </row>
    <row r="81" spans="1:14" ht="12" customHeight="1">
      <c r="A81" s="1599"/>
      <c r="B81" s="52" t="s">
        <v>45</v>
      </c>
      <c r="C81" s="52" t="s">
        <v>338</v>
      </c>
      <c r="D81" s="53" t="s">
        <v>63</v>
      </c>
      <c r="E81" s="52">
        <v>60</v>
      </c>
      <c r="F81" s="52">
        <f>+E81/(80)</f>
        <v>0.75</v>
      </c>
      <c r="G81" s="456">
        <f>+VLOOKUP(C81,[1]Hoja1!$B:$H,7,FALSE)*F81</f>
        <v>4.7389999708333335</v>
      </c>
      <c r="H81" s="1620"/>
      <c r="I81" s="1626"/>
      <c r="J81" s="1623"/>
      <c r="K81" s="1623"/>
      <c r="L81" s="1623"/>
      <c r="M81" s="1626"/>
    </row>
    <row r="82" spans="1:14" ht="16.5" thickBot="1">
      <c r="A82" s="1601"/>
      <c r="B82" s="68" t="s">
        <v>43</v>
      </c>
      <c r="C82" s="68" t="s">
        <v>340</v>
      </c>
      <c r="D82" s="69" t="s">
        <v>31</v>
      </c>
      <c r="E82" s="68">
        <v>100</v>
      </c>
      <c r="F82" s="68">
        <f>+E82/(80)</f>
        <v>1.25</v>
      </c>
      <c r="G82" s="457">
        <f>+VLOOKUP(C82,[1]Hoja1!$B:$H,7,FALSE)*F82</f>
        <v>2.8649999999999998</v>
      </c>
      <c r="H82" s="1621"/>
      <c r="I82" s="1627"/>
      <c r="J82" s="1624"/>
      <c r="K82" s="1624"/>
      <c r="L82" s="1624"/>
      <c r="M82" s="1627"/>
    </row>
    <row r="84" spans="1:14" ht="15.75" thickBot="1"/>
    <row r="85" spans="1:14" s="541" customFormat="1" ht="15.75" customHeight="1" thickBot="1">
      <c r="A85" s="1609" t="s">
        <v>961</v>
      </c>
      <c r="B85" s="1610"/>
      <c r="C85" s="1610"/>
      <c r="D85" s="1610"/>
      <c r="E85" s="1610"/>
      <c r="F85" s="1610"/>
      <c r="G85" s="1610"/>
      <c r="H85" s="1610"/>
      <c r="I85" s="1610"/>
      <c r="J85" s="1610"/>
      <c r="K85" s="1610"/>
      <c r="L85" s="1610"/>
      <c r="M85" s="1610"/>
      <c r="N85" s="1611"/>
    </row>
    <row r="86" spans="1:14" s="541" customFormat="1" ht="48" thickBot="1">
      <c r="A86" s="651" t="s">
        <v>71</v>
      </c>
      <c r="B86" s="651" t="s">
        <v>72</v>
      </c>
      <c r="C86" s="651" t="s">
        <v>307</v>
      </c>
      <c r="D86" s="651" t="s">
        <v>73</v>
      </c>
      <c r="E86" s="651" t="s">
        <v>223</v>
      </c>
      <c r="F86" s="651" t="s">
        <v>224</v>
      </c>
      <c r="G86" s="651" t="s">
        <v>225</v>
      </c>
      <c r="H86" s="651" t="s">
        <v>807</v>
      </c>
      <c r="I86" s="666" t="s">
        <v>953</v>
      </c>
      <c r="J86" s="651" t="s">
        <v>951</v>
      </c>
      <c r="K86" s="651" t="s">
        <v>809</v>
      </c>
      <c r="L86" s="651" t="s">
        <v>290</v>
      </c>
      <c r="M86" s="651" t="s">
        <v>291</v>
      </c>
      <c r="N86" s="651" t="s">
        <v>810</v>
      </c>
    </row>
    <row r="87" spans="1:14" ht="18.75">
      <c r="A87" s="1661" t="s">
        <v>966</v>
      </c>
      <c r="B87" s="52" t="s">
        <v>69</v>
      </c>
      <c r="C87" s="231" t="s">
        <v>322</v>
      </c>
      <c r="D87" s="3" t="s">
        <v>31</v>
      </c>
      <c r="E87" s="2">
        <v>500</v>
      </c>
      <c r="F87" s="38">
        <f>+E87/$I$87</f>
        <v>16.666666666666668</v>
      </c>
      <c r="G87" s="36">
        <f>+VLOOKUP(C87,[1]Hoja1!$B:$H,7,FALSE)*F87</f>
        <v>46.666666666666664</v>
      </c>
      <c r="H87" s="1771">
        <f>+SUM(G87:G105)</f>
        <v>6596.6243185683579</v>
      </c>
      <c r="I87" s="1594">
        <v>30</v>
      </c>
      <c r="J87" s="1771"/>
      <c r="K87" s="1771">
        <f>+'CIF-CDF'!F100</f>
        <v>2822.1634632334453</v>
      </c>
      <c r="L87" s="1972">
        <f>+H87+K87</f>
        <v>9418.7877818018023</v>
      </c>
      <c r="M87" s="1972">
        <f>+'CIF-CDF'!E79</f>
        <v>2990.0803119646575</v>
      </c>
      <c r="N87" s="1972">
        <f>+L87+M87</f>
        <v>12408.868093766459</v>
      </c>
    </row>
    <row r="88" spans="1:14" ht="18.75">
      <c r="A88" s="1661"/>
      <c r="B88" s="52" t="s">
        <v>123</v>
      </c>
      <c r="C88" s="231" t="s">
        <v>305</v>
      </c>
      <c r="D88" s="3" t="s">
        <v>31</v>
      </c>
      <c r="E88" s="2">
        <v>1000</v>
      </c>
      <c r="F88" s="38">
        <f t="shared" ref="F88:F105" si="6">+E88/$I$87</f>
        <v>33.333333333333336</v>
      </c>
      <c r="G88" s="36">
        <f>+VLOOKUP(C88,[1]Hoja1!$B:$H,7,FALSE)*F88</f>
        <v>93.333333333333329</v>
      </c>
      <c r="H88" s="1931"/>
      <c r="I88" s="1595"/>
      <c r="J88" s="1931"/>
      <c r="K88" s="1931"/>
      <c r="L88" s="1973"/>
      <c r="M88" s="1973"/>
      <c r="N88" s="1973"/>
    </row>
    <row r="89" spans="1:14" ht="31.5">
      <c r="A89" s="1661"/>
      <c r="B89" s="52" t="s">
        <v>124</v>
      </c>
      <c r="C89" s="231" t="s">
        <v>366</v>
      </c>
      <c r="D89" s="3" t="s">
        <v>31</v>
      </c>
      <c r="E89" s="2">
        <v>1000</v>
      </c>
      <c r="F89" s="38">
        <f t="shared" si="6"/>
        <v>33.333333333333336</v>
      </c>
      <c r="G89" s="36">
        <f>+VLOOKUP(C89,[1]Hoja1!$B:$H,7,FALSE)*F89</f>
        <v>120.00000000000001</v>
      </c>
      <c r="H89" s="1931"/>
      <c r="I89" s="1595"/>
      <c r="J89" s="1931"/>
      <c r="K89" s="1931"/>
      <c r="L89" s="1973"/>
      <c r="M89" s="1973"/>
      <c r="N89" s="1973"/>
    </row>
    <row r="90" spans="1:14" ht="18.75">
      <c r="A90" s="1661"/>
      <c r="B90" s="52" t="s">
        <v>122</v>
      </c>
      <c r="C90" s="231" t="s">
        <v>409</v>
      </c>
      <c r="D90" s="3" t="s">
        <v>31</v>
      </c>
      <c r="E90" s="2">
        <v>1000</v>
      </c>
      <c r="F90" s="38">
        <f t="shared" si="6"/>
        <v>33.333333333333336</v>
      </c>
      <c r="G90" s="36">
        <f>+VLOOKUP(C90,[1]Hoja1!$B:$H,7,FALSE)*F90</f>
        <v>266.66666666666669</v>
      </c>
      <c r="H90" s="1931"/>
      <c r="I90" s="1595"/>
      <c r="J90" s="1931"/>
      <c r="K90" s="1931"/>
      <c r="L90" s="1973"/>
      <c r="M90" s="1973"/>
      <c r="N90" s="1973"/>
    </row>
    <row r="91" spans="1:14" ht="18.75">
      <c r="A91" s="1661"/>
      <c r="B91" s="52" t="s">
        <v>962</v>
      </c>
      <c r="C91" s="231" t="s">
        <v>965</v>
      </c>
      <c r="D91" s="3" t="s">
        <v>31</v>
      </c>
      <c r="E91" s="2">
        <v>1375</v>
      </c>
      <c r="F91" s="38">
        <f t="shared" si="6"/>
        <v>45.833333333333336</v>
      </c>
      <c r="G91" s="36">
        <f>+VLOOKUP(C91,[1]Hoja1!$B:$H,7,FALSE)*F91</f>
        <v>550</v>
      </c>
      <c r="H91" s="1931"/>
      <c r="I91" s="1595"/>
      <c r="J91" s="1931"/>
      <c r="K91" s="1931"/>
      <c r="L91" s="1973"/>
      <c r="M91" s="1973"/>
      <c r="N91" s="1973"/>
    </row>
    <row r="92" spans="1:14" ht="19.5" thickBot="1">
      <c r="A92" s="1827"/>
      <c r="B92" s="52" t="s">
        <v>963</v>
      </c>
      <c r="C92" s="231" t="s">
        <v>964</v>
      </c>
      <c r="D92" s="3" t="s">
        <v>31</v>
      </c>
      <c r="E92" s="2">
        <v>545</v>
      </c>
      <c r="F92" s="38">
        <f t="shared" si="6"/>
        <v>18.166666666666668</v>
      </c>
      <c r="G92" s="36">
        <f>+VLOOKUP(C92,[1]Hoja1!$B:$H,7,FALSE)*F92</f>
        <v>500.00000000000006</v>
      </c>
      <c r="H92" s="1931"/>
      <c r="I92" s="1595"/>
      <c r="J92" s="1931"/>
      <c r="K92" s="1931"/>
      <c r="L92" s="1973"/>
      <c r="M92" s="1973"/>
      <c r="N92" s="1973"/>
    </row>
    <row r="93" spans="1:14" ht="15.75">
      <c r="A93" s="1597" t="s">
        <v>5</v>
      </c>
      <c r="B93" s="66" t="s">
        <v>5</v>
      </c>
      <c r="C93" s="66" t="s">
        <v>346</v>
      </c>
      <c r="D93" s="73" t="s">
        <v>31</v>
      </c>
      <c r="E93" s="66">
        <v>1000</v>
      </c>
      <c r="F93" s="491">
        <f t="shared" si="6"/>
        <v>33.333333333333336</v>
      </c>
      <c r="G93" s="455">
        <f>+VLOOKUP(C93,[1]Hoja1!$B:$H,7,FALSE)*F93</f>
        <v>135.46666666666667</v>
      </c>
      <c r="H93" s="1931"/>
      <c r="I93" s="1595"/>
      <c r="J93" s="1931"/>
      <c r="K93" s="1931"/>
      <c r="L93" s="1973"/>
      <c r="M93" s="1973"/>
      <c r="N93" s="1973"/>
    </row>
    <row r="94" spans="1:14" ht="15.75">
      <c r="A94" s="1599"/>
      <c r="B94" s="52" t="s">
        <v>45</v>
      </c>
      <c r="C94" s="52" t="s">
        <v>338</v>
      </c>
      <c r="D94" s="53" t="s">
        <v>63</v>
      </c>
      <c r="E94" s="52">
        <v>60</v>
      </c>
      <c r="F94" s="556">
        <f t="shared" si="6"/>
        <v>2</v>
      </c>
      <c r="G94" s="456">
        <f>+VLOOKUP(C94,[1]Hoja1!$B:$H,7,FALSE)*F94</f>
        <v>12.637333255555555</v>
      </c>
      <c r="H94" s="1931"/>
      <c r="I94" s="1595"/>
      <c r="J94" s="1931"/>
      <c r="K94" s="1931"/>
      <c r="L94" s="1973"/>
      <c r="M94" s="1973"/>
      <c r="N94" s="1973"/>
    </row>
    <row r="95" spans="1:14" ht="16.5" thickBot="1">
      <c r="A95" s="1601"/>
      <c r="B95" s="68" t="s">
        <v>43</v>
      </c>
      <c r="C95" s="68" t="s">
        <v>340</v>
      </c>
      <c r="D95" s="69" t="s">
        <v>31</v>
      </c>
      <c r="E95" s="68">
        <v>100</v>
      </c>
      <c r="F95" s="557">
        <f t="shared" si="6"/>
        <v>3.3333333333333335</v>
      </c>
      <c r="G95" s="457">
        <f>+VLOOKUP(C95,[1]Hoja1!$B:$H,7,FALSE)*F95</f>
        <v>7.64</v>
      </c>
      <c r="H95" s="1931"/>
      <c r="I95" s="1595"/>
      <c r="J95" s="1931"/>
      <c r="K95" s="1931"/>
      <c r="L95" s="1973"/>
      <c r="M95" s="1973"/>
      <c r="N95" s="1973"/>
    </row>
    <row r="96" spans="1:14" ht="15.75">
      <c r="A96" s="1631" t="s">
        <v>78</v>
      </c>
      <c r="B96" s="66" t="s">
        <v>6</v>
      </c>
      <c r="C96" s="66" t="s">
        <v>364</v>
      </c>
      <c r="D96" s="73" t="s">
        <v>31</v>
      </c>
      <c r="E96" s="66">
        <v>3000</v>
      </c>
      <c r="F96" s="491">
        <f t="shared" si="6"/>
        <v>100</v>
      </c>
      <c r="G96" s="67">
        <f>+VLOOKUP(C96,[1]Hoja1!$B:$H,7,FALSE)*F96</f>
        <v>190</v>
      </c>
      <c r="H96" s="1931"/>
      <c r="I96" s="1595"/>
      <c r="J96" s="1931"/>
      <c r="K96" s="1931"/>
      <c r="L96" s="1973"/>
      <c r="M96" s="1973"/>
      <c r="N96" s="1973"/>
    </row>
    <row r="97" spans="1:14" ht="16.5" thickBot="1">
      <c r="A97" s="1618"/>
      <c r="B97" s="68" t="s">
        <v>43</v>
      </c>
      <c r="C97" s="68" t="s">
        <v>340</v>
      </c>
      <c r="D97" s="69" t="s">
        <v>31</v>
      </c>
      <c r="E97" s="68">
        <v>80</v>
      </c>
      <c r="F97" s="492">
        <f t="shared" si="6"/>
        <v>2.6666666666666665</v>
      </c>
      <c r="G97" s="70">
        <f>+VLOOKUP(C97,[1]Hoja1!$B:$H,7,FALSE)*F97</f>
        <v>6.1119999999999992</v>
      </c>
      <c r="H97" s="1931"/>
      <c r="I97" s="1595"/>
      <c r="J97" s="1931"/>
      <c r="K97" s="1931"/>
      <c r="L97" s="1973"/>
      <c r="M97" s="1973"/>
      <c r="N97" s="1973"/>
    </row>
    <row r="98" spans="1:14" ht="16.5" thickBot="1">
      <c r="A98" s="447" t="s">
        <v>967</v>
      </c>
      <c r="B98" s="448" t="s">
        <v>968</v>
      </c>
      <c r="C98" s="448" t="s">
        <v>430</v>
      </c>
      <c r="D98" s="449" t="s">
        <v>31</v>
      </c>
      <c r="E98" s="448">
        <f>+I87*F98</f>
        <v>3600</v>
      </c>
      <c r="F98" s="559">
        <v>120</v>
      </c>
      <c r="G98" s="111">
        <f>+VLOOKUP(C98,[1]Hoja1!$B:$H,7,FALSE)*F98</f>
        <v>3480</v>
      </c>
      <c r="H98" s="1931"/>
      <c r="I98" s="1595"/>
      <c r="J98" s="1931"/>
      <c r="K98" s="1931"/>
      <c r="L98" s="1973"/>
      <c r="M98" s="1973"/>
      <c r="N98" s="1973"/>
    </row>
    <row r="99" spans="1:14" ht="15.75">
      <c r="A99" s="1651" t="s">
        <v>925</v>
      </c>
      <c r="B99" s="545" t="s">
        <v>55</v>
      </c>
      <c r="C99" s="254" t="s">
        <v>316</v>
      </c>
      <c r="D99" s="546" t="s">
        <v>31</v>
      </c>
      <c r="E99" s="545">
        <f>1000</f>
        <v>1000</v>
      </c>
      <c r="F99" s="840">
        <f t="shared" si="6"/>
        <v>33.333333333333336</v>
      </c>
      <c r="G99" s="263">
        <f>+VLOOKUP(C99,[1]Hoja1!$B:$H,7,FALSE)*F99</f>
        <v>183.33333333333334</v>
      </c>
      <c r="H99" s="1931"/>
      <c r="I99" s="1595"/>
      <c r="J99" s="1931"/>
      <c r="K99" s="1931"/>
      <c r="L99" s="1973"/>
      <c r="M99" s="1973"/>
      <c r="N99" s="1973"/>
    </row>
    <row r="100" spans="1:14" ht="31.5">
      <c r="A100" s="1652"/>
      <c r="B100" s="43" t="s">
        <v>81</v>
      </c>
      <c r="C100" s="208" t="s">
        <v>317</v>
      </c>
      <c r="D100" s="62" t="s">
        <v>31</v>
      </c>
      <c r="E100" s="43">
        <f>1000</f>
        <v>1000</v>
      </c>
      <c r="F100" s="841">
        <f t="shared" si="6"/>
        <v>33.333333333333336</v>
      </c>
      <c r="G100" s="47">
        <f>+VLOOKUP(C100,[1]Hoja1!$B:$H,7,FALSE)*F100</f>
        <v>36.666666666666671</v>
      </c>
      <c r="H100" s="1931"/>
      <c r="I100" s="1595"/>
      <c r="J100" s="1931"/>
      <c r="K100" s="1931"/>
      <c r="L100" s="1973"/>
      <c r="M100" s="1973"/>
      <c r="N100" s="1973"/>
    </row>
    <row r="101" spans="1:14" ht="15.75">
      <c r="A101" s="1652"/>
      <c r="B101" s="43" t="s">
        <v>33</v>
      </c>
      <c r="C101" s="208" t="s">
        <v>309</v>
      </c>
      <c r="D101" s="62" t="s">
        <v>31</v>
      </c>
      <c r="E101" s="43">
        <f>200</f>
        <v>200</v>
      </c>
      <c r="F101" s="841">
        <f t="shared" si="6"/>
        <v>6.666666666666667</v>
      </c>
      <c r="G101" s="47">
        <f>+VLOOKUP(C101,[1]Hoja1!$B:$H,7,FALSE)*F101</f>
        <v>60</v>
      </c>
      <c r="H101" s="1931"/>
      <c r="I101" s="1595"/>
      <c r="J101" s="1931"/>
      <c r="K101" s="1931"/>
      <c r="L101" s="1973"/>
      <c r="M101" s="1973"/>
      <c r="N101" s="1973"/>
    </row>
    <row r="102" spans="1:14" ht="15.75">
      <c r="A102" s="1652"/>
      <c r="B102" s="43" t="s">
        <v>116</v>
      </c>
      <c r="C102" s="43" t="s">
        <v>406</v>
      </c>
      <c r="D102" s="62" t="s">
        <v>31</v>
      </c>
      <c r="E102" s="43">
        <f>(500/2)</f>
        <v>250</v>
      </c>
      <c r="F102" s="841">
        <f t="shared" si="6"/>
        <v>8.3333333333333339</v>
      </c>
      <c r="G102" s="48">
        <f>+VLOOKUP(C102,[1]Hoja1!$B:$H,7,FALSE)*F102</f>
        <v>25.362318840579711</v>
      </c>
      <c r="H102" s="1931"/>
      <c r="I102" s="1595"/>
      <c r="J102" s="1931"/>
      <c r="K102" s="1931"/>
      <c r="L102" s="1973"/>
      <c r="M102" s="1973"/>
      <c r="N102" s="1973"/>
    </row>
    <row r="103" spans="1:14" ht="15.75">
      <c r="A103" s="1652"/>
      <c r="B103" s="43" t="s">
        <v>43</v>
      </c>
      <c r="C103" s="208" t="s">
        <v>340</v>
      </c>
      <c r="D103" s="62" t="s">
        <v>31</v>
      </c>
      <c r="E103" s="43">
        <f>15</f>
        <v>15</v>
      </c>
      <c r="F103" s="841">
        <f t="shared" si="6"/>
        <v>0.5</v>
      </c>
      <c r="G103" s="47">
        <f>+VLOOKUP(C103,[1]Hoja1!$B:$H,7,FALSE)*F103</f>
        <v>1.1459999999999999</v>
      </c>
      <c r="H103" s="1931"/>
      <c r="I103" s="1595"/>
      <c r="J103" s="1931"/>
      <c r="K103" s="1931"/>
      <c r="L103" s="1973"/>
      <c r="M103" s="1973"/>
      <c r="N103" s="1973"/>
    </row>
    <row r="104" spans="1:14" ht="15.75">
      <c r="A104" s="1652"/>
      <c r="B104" s="43" t="s">
        <v>45</v>
      </c>
      <c r="C104" s="208" t="s">
        <v>338</v>
      </c>
      <c r="D104" s="62" t="s">
        <v>63</v>
      </c>
      <c r="E104" s="43">
        <f>150</f>
        <v>150</v>
      </c>
      <c r="F104" s="841">
        <f t="shared" si="6"/>
        <v>5</v>
      </c>
      <c r="G104" s="47">
        <f>+VLOOKUP(C104,[1]Hoja1!$B:$H,7,FALSE)*F104</f>
        <v>31.593333138888887</v>
      </c>
      <c r="H104" s="1931"/>
      <c r="I104" s="1595"/>
      <c r="J104" s="1931"/>
      <c r="K104" s="1931"/>
      <c r="L104" s="1973"/>
      <c r="M104" s="1973"/>
      <c r="N104" s="1973"/>
    </row>
    <row r="105" spans="1:14" ht="16.5" thickBot="1">
      <c r="A105" s="1653"/>
      <c r="B105" s="106" t="s">
        <v>23</v>
      </c>
      <c r="C105" s="262" t="s">
        <v>324</v>
      </c>
      <c r="D105" s="107" t="s">
        <v>31</v>
      </c>
      <c r="E105" s="106">
        <f>+(1.5*1000)</f>
        <v>1500</v>
      </c>
      <c r="F105" s="842">
        <f t="shared" si="6"/>
        <v>50</v>
      </c>
      <c r="G105" s="79">
        <f>+VLOOKUP(C105,[1]Hoja1!$B:$H,7,FALSE)*F105</f>
        <v>850</v>
      </c>
      <c r="H105" s="1932"/>
      <c r="I105" s="1596"/>
      <c r="J105" s="1932"/>
      <c r="K105" s="1932"/>
      <c r="L105" s="1974"/>
      <c r="M105" s="1974"/>
      <c r="N105" s="1974"/>
    </row>
    <row r="107" spans="1:14" ht="15.75" thickBot="1"/>
    <row r="108" spans="1:14" s="46" customFormat="1" ht="15.75" customHeight="1" thickBot="1">
      <c r="A108" s="1609" t="s">
        <v>120</v>
      </c>
      <c r="B108" s="1610"/>
      <c r="C108" s="1610"/>
      <c r="D108" s="1610"/>
      <c r="E108" s="1610"/>
      <c r="F108" s="1610"/>
      <c r="G108" s="1610"/>
      <c r="H108" s="1610"/>
      <c r="I108" s="1610"/>
      <c r="J108" s="1610"/>
      <c r="K108" s="1610"/>
      <c r="L108" s="1610"/>
      <c r="M108" s="1610"/>
      <c r="N108" s="1611"/>
    </row>
    <row r="109" spans="1:14" s="46" customFormat="1" ht="48" thickBot="1">
      <c r="A109" s="580" t="s">
        <v>71</v>
      </c>
      <c r="B109" s="580" t="s">
        <v>72</v>
      </c>
      <c r="C109" s="580" t="s">
        <v>307</v>
      </c>
      <c r="D109" s="580" t="s">
        <v>73</v>
      </c>
      <c r="E109" s="580" t="s">
        <v>223</v>
      </c>
      <c r="F109" s="580" t="s">
        <v>224</v>
      </c>
      <c r="G109" s="651" t="s">
        <v>225</v>
      </c>
      <c r="H109" s="651" t="s">
        <v>807</v>
      </c>
      <c r="I109" s="666" t="s">
        <v>953</v>
      </c>
      <c r="J109" s="651" t="s">
        <v>951</v>
      </c>
      <c r="K109" s="651" t="s">
        <v>809</v>
      </c>
      <c r="L109" s="651" t="s">
        <v>290</v>
      </c>
      <c r="M109" s="651" t="s">
        <v>291</v>
      </c>
      <c r="N109" s="651" t="s">
        <v>810</v>
      </c>
    </row>
    <row r="110" spans="1:14" s="46" customFormat="1" ht="15.75">
      <c r="A110" s="1898"/>
      <c r="B110" s="451" t="s">
        <v>55</v>
      </c>
      <c r="C110" s="459" t="s">
        <v>316</v>
      </c>
      <c r="D110" s="43" t="s">
        <v>31</v>
      </c>
      <c r="E110" s="43">
        <v>8000</v>
      </c>
      <c r="F110" s="62">
        <f t="shared" ref="F110:F118" si="7">+E110/350</f>
        <v>22.857142857142858</v>
      </c>
      <c r="G110" s="535">
        <f>+VLOOKUP(C110,[1]Hoja1!$B:$H,7,FALSE)*F110</f>
        <v>125.71428571428572</v>
      </c>
      <c r="H110" s="1664">
        <f>+SUM(G110:G118)</f>
        <v>332.27254658385095</v>
      </c>
      <c r="I110" s="1664">
        <v>350</v>
      </c>
      <c r="J110" s="1664"/>
      <c r="K110" s="1664"/>
      <c r="L110" s="1664"/>
      <c r="M110" s="1664"/>
      <c r="N110" s="1664"/>
    </row>
    <row r="111" spans="1:14" s="46" customFormat="1" ht="31.5">
      <c r="A111" s="1701"/>
      <c r="B111" s="451" t="s">
        <v>205</v>
      </c>
      <c r="C111" s="459" t="s">
        <v>408</v>
      </c>
      <c r="D111" s="43" t="s">
        <v>31</v>
      </c>
      <c r="E111" s="43">
        <v>4000</v>
      </c>
      <c r="F111" s="62">
        <f t="shared" si="7"/>
        <v>11.428571428571429</v>
      </c>
      <c r="G111" s="535">
        <f>+VLOOKUP(C111,[1]Hoja1!$B:$H,7,FALSE)*F111</f>
        <v>45.714285714285715</v>
      </c>
      <c r="H111" s="1637"/>
      <c r="I111" s="1637"/>
      <c r="J111" s="1637"/>
      <c r="K111" s="1637"/>
      <c r="L111" s="1637"/>
      <c r="M111" s="1637"/>
      <c r="N111" s="1637"/>
    </row>
    <row r="112" spans="1:14" s="46" customFormat="1" ht="15.75">
      <c r="A112" s="1701"/>
      <c r="B112" s="451" t="s">
        <v>151</v>
      </c>
      <c r="C112" s="459" t="s">
        <v>433</v>
      </c>
      <c r="D112" s="43" t="s">
        <v>31</v>
      </c>
      <c r="E112" s="43">
        <v>3000</v>
      </c>
      <c r="F112" s="62">
        <f t="shared" si="7"/>
        <v>8.5714285714285712</v>
      </c>
      <c r="G112" s="535">
        <f>+VLOOKUP(C112,[1]Hoja1!$B:$H,7,FALSE)*F112</f>
        <v>17.142857142857142</v>
      </c>
      <c r="H112" s="1637"/>
      <c r="I112" s="1637"/>
      <c r="J112" s="1637"/>
      <c r="K112" s="1637"/>
      <c r="L112" s="1637"/>
      <c r="M112" s="1637"/>
      <c r="N112" s="1637"/>
    </row>
    <row r="113" spans="1:14" s="46" customFormat="1" ht="31.5">
      <c r="A113" s="1701"/>
      <c r="B113" s="453" t="s">
        <v>237</v>
      </c>
      <c r="C113" s="461" t="s">
        <v>311</v>
      </c>
      <c r="D113" s="63" t="s">
        <v>31</v>
      </c>
      <c r="E113" s="63">
        <f>1300*6</f>
        <v>7800</v>
      </c>
      <c r="F113" s="64">
        <f t="shared" si="7"/>
        <v>22.285714285714285</v>
      </c>
      <c r="G113" s="536">
        <f>+VLOOKUP(C113,[1]Hoja1!$B:$H,7,FALSE)*F113</f>
        <v>89.142857142857139</v>
      </c>
      <c r="H113" s="1637"/>
      <c r="I113" s="1637"/>
      <c r="J113" s="1637"/>
      <c r="K113" s="1637"/>
      <c r="L113" s="1637"/>
      <c r="M113" s="1637"/>
      <c r="N113" s="1637"/>
    </row>
    <row r="114" spans="1:14" s="46" customFormat="1" ht="15.75">
      <c r="A114" s="1701"/>
      <c r="B114" s="453" t="s">
        <v>70</v>
      </c>
      <c r="C114" s="461" t="s">
        <v>830</v>
      </c>
      <c r="D114" s="63" t="s">
        <v>31</v>
      </c>
      <c r="E114" s="63">
        <v>2500</v>
      </c>
      <c r="F114" s="64">
        <f t="shared" si="7"/>
        <v>7.1428571428571432</v>
      </c>
      <c r="G114" s="536">
        <f>+VLOOKUP(C114,[1]Hoja1!$B:$H,7,FALSE)*F114</f>
        <v>37.080000000000005</v>
      </c>
      <c r="H114" s="1637"/>
      <c r="I114" s="1637"/>
      <c r="J114" s="1637"/>
      <c r="K114" s="1637"/>
      <c r="L114" s="1637"/>
      <c r="M114" s="1637"/>
      <c r="N114" s="1637"/>
    </row>
    <row r="115" spans="1:14" s="46" customFormat="1" ht="31.5">
      <c r="A115" s="1701"/>
      <c r="B115" s="453" t="s">
        <v>831</v>
      </c>
      <c r="C115" s="461" t="s">
        <v>317</v>
      </c>
      <c r="D115" s="63" t="s">
        <v>31</v>
      </c>
      <c r="E115" s="63">
        <v>1000</v>
      </c>
      <c r="F115" s="64">
        <f t="shared" si="7"/>
        <v>2.8571428571428572</v>
      </c>
      <c r="G115" s="536">
        <f>+VLOOKUP(C115,[1]Hoja1!$B:$H,7,FALSE)*F115</f>
        <v>3.1428571428571432</v>
      </c>
      <c r="H115" s="1637"/>
      <c r="I115" s="1637"/>
      <c r="J115" s="1637"/>
      <c r="K115" s="1637"/>
      <c r="L115" s="1637"/>
      <c r="M115" s="1637"/>
      <c r="N115" s="1637"/>
    </row>
    <row r="116" spans="1:14" s="46" customFormat="1" ht="31.5">
      <c r="A116" s="1701"/>
      <c r="B116" s="453" t="s">
        <v>832</v>
      </c>
      <c r="C116" s="461" t="s">
        <v>433</v>
      </c>
      <c r="D116" s="63" t="s">
        <v>31</v>
      </c>
      <c r="E116" s="63">
        <v>1000</v>
      </c>
      <c r="F116" s="64">
        <f t="shared" si="7"/>
        <v>2.8571428571428572</v>
      </c>
      <c r="G116" s="536">
        <f>+VLOOKUP(C116,[1]Hoja1!$B:$H,7,FALSE)*F116</f>
        <v>5.7142857142857144</v>
      </c>
      <c r="H116" s="1637"/>
      <c r="I116" s="1637"/>
      <c r="J116" s="1637"/>
      <c r="K116" s="1637"/>
      <c r="L116" s="1637"/>
      <c r="M116" s="1637"/>
      <c r="N116" s="1637"/>
    </row>
    <row r="117" spans="1:14" s="46" customFormat="1" ht="31.5">
      <c r="A117" s="1701"/>
      <c r="B117" s="453" t="s">
        <v>833</v>
      </c>
      <c r="C117" s="461" t="s">
        <v>309</v>
      </c>
      <c r="D117" s="63" t="s">
        <v>31</v>
      </c>
      <c r="E117" s="63">
        <v>200</v>
      </c>
      <c r="F117" s="64">
        <f t="shared" si="7"/>
        <v>0.5714285714285714</v>
      </c>
      <c r="G117" s="536">
        <f>+VLOOKUP(C117,[1]Hoja1!$B:$H,7,FALSE)*F117</f>
        <v>5.1428571428571423</v>
      </c>
      <c r="H117" s="1637"/>
      <c r="I117" s="1637"/>
      <c r="J117" s="1637"/>
      <c r="K117" s="1637"/>
      <c r="L117" s="1637"/>
      <c r="M117" s="1637"/>
      <c r="N117" s="1637"/>
    </row>
    <row r="118" spans="1:14" s="46" customFormat="1" ht="32.25" thickBot="1">
      <c r="A118" s="1702"/>
      <c r="B118" s="452" t="s">
        <v>834</v>
      </c>
      <c r="C118" s="470" t="s">
        <v>406</v>
      </c>
      <c r="D118" s="65" t="s">
        <v>829</v>
      </c>
      <c r="E118" s="65">
        <v>400</v>
      </c>
      <c r="F118" s="537">
        <f t="shared" si="7"/>
        <v>1.1428571428571428</v>
      </c>
      <c r="G118" s="538">
        <f>+VLOOKUP(C118,[1]Hoja1!$B:$H,7,FALSE)*F118</f>
        <v>3.4782608695652169</v>
      </c>
      <c r="H118" s="1638"/>
      <c r="I118" s="1638"/>
      <c r="J118" s="1638"/>
      <c r="K118" s="1638"/>
      <c r="L118" s="1638"/>
      <c r="M118" s="1638"/>
      <c r="N118" s="1638"/>
    </row>
    <row r="119" spans="1:14" s="49" customFormat="1">
      <c r="I119" s="665"/>
      <c r="L119" s="494"/>
    </row>
    <row r="120" spans="1:14" s="49" customFormat="1" ht="15.75" thickBot="1">
      <c r="I120" s="665"/>
      <c r="L120" s="494"/>
    </row>
    <row r="121" spans="1:14" s="540" customFormat="1" ht="15.75" customHeight="1" thickBot="1">
      <c r="A121" s="1609" t="s">
        <v>121</v>
      </c>
      <c r="B121" s="1610"/>
      <c r="C121" s="1610"/>
      <c r="D121" s="1610"/>
      <c r="E121" s="1610"/>
      <c r="F121" s="1610"/>
      <c r="G121" s="1610"/>
      <c r="H121" s="1610"/>
      <c r="I121" s="1610"/>
      <c r="J121" s="1610"/>
      <c r="K121" s="1610"/>
      <c r="L121" s="1610"/>
      <c r="M121" s="1610"/>
      <c r="N121" s="1611"/>
    </row>
    <row r="122" spans="1:14" s="540" customFormat="1" ht="48" thickBot="1">
      <c r="A122" s="575" t="s">
        <v>71</v>
      </c>
      <c r="B122" s="575" t="s">
        <v>72</v>
      </c>
      <c r="C122" s="575" t="s">
        <v>307</v>
      </c>
      <c r="D122" s="575" t="s">
        <v>73</v>
      </c>
      <c r="E122" s="575" t="s">
        <v>74</v>
      </c>
      <c r="F122" s="575" t="s">
        <v>28</v>
      </c>
      <c r="G122" s="575" t="s">
        <v>225</v>
      </c>
      <c r="H122" s="575" t="s">
        <v>807</v>
      </c>
      <c r="I122" s="575" t="s">
        <v>953</v>
      </c>
      <c r="J122" s="575" t="s">
        <v>951</v>
      </c>
      <c r="K122" s="575" t="s">
        <v>809</v>
      </c>
      <c r="L122" s="575" t="s">
        <v>290</v>
      </c>
      <c r="M122" s="575" t="s">
        <v>291</v>
      </c>
      <c r="N122" s="575" t="s">
        <v>810</v>
      </c>
    </row>
    <row r="123" spans="1:14" s="541" customFormat="1" ht="15.75">
      <c r="A123" s="1651" t="s">
        <v>969</v>
      </c>
      <c r="B123" s="43" t="s">
        <v>122</v>
      </c>
      <c r="C123" s="43" t="s">
        <v>409</v>
      </c>
      <c r="D123" s="43" t="s">
        <v>31</v>
      </c>
      <c r="E123" s="43">
        <f>3000*(1+1/4)</f>
        <v>3750</v>
      </c>
      <c r="F123" s="460">
        <f t="shared" ref="F123:F132" si="8">+E123/350</f>
        <v>10.714285714285714</v>
      </c>
      <c r="G123" s="467">
        <f>+VLOOKUP(C123,[1]Hoja1!$B:$H,7,FALSE)*F123</f>
        <v>85.714285714285708</v>
      </c>
      <c r="H123" s="1693">
        <f>+SUM(G123:G132)</f>
        <v>304.52399999999994</v>
      </c>
      <c r="I123" s="1698">
        <v>350</v>
      </c>
      <c r="J123" s="1690" t="s">
        <v>950</v>
      </c>
      <c r="K123" s="1690" t="s">
        <v>950</v>
      </c>
      <c r="L123" s="1693">
        <f>+H123</f>
        <v>304.52399999999994</v>
      </c>
      <c r="M123" s="1690" t="s">
        <v>950</v>
      </c>
      <c r="N123" s="1693">
        <f>+L123</f>
        <v>304.52399999999994</v>
      </c>
    </row>
    <row r="124" spans="1:14" s="541" customFormat="1" ht="15.75">
      <c r="A124" s="1652"/>
      <c r="B124" s="43" t="s">
        <v>69</v>
      </c>
      <c r="C124" s="43" t="s">
        <v>322</v>
      </c>
      <c r="D124" s="43" t="s">
        <v>31</v>
      </c>
      <c r="E124" s="43">
        <f>2000*(1+1/4)</f>
        <v>2500</v>
      </c>
      <c r="F124" s="460">
        <f t="shared" si="8"/>
        <v>7.1428571428571432</v>
      </c>
      <c r="G124" s="467">
        <f>+VLOOKUP(C124,[1]Hoja1!$B:$H,7,FALSE)*F124</f>
        <v>20</v>
      </c>
      <c r="H124" s="1742"/>
      <c r="I124" s="1699"/>
      <c r="J124" s="1742"/>
      <c r="K124" s="1742"/>
      <c r="L124" s="1742"/>
      <c r="M124" s="1742"/>
      <c r="N124" s="1742"/>
    </row>
    <row r="125" spans="1:14" s="541" customFormat="1" ht="15.75">
      <c r="A125" s="1652"/>
      <c r="B125" s="43" t="s">
        <v>123</v>
      </c>
      <c r="C125" s="43" t="s">
        <v>305</v>
      </c>
      <c r="D125" s="43" t="s">
        <v>31</v>
      </c>
      <c r="E125" s="43">
        <v>3000</v>
      </c>
      <c r="F125" s="460">
        <f t="shared" si="8"/>
        <v>8.5714285714285712</v>
      </c>
      <c r="G125" s="467">
        <f>+VLOOKUP(C125,[1]Hoja1!$B:$H,7,FALSE)*F125</f>
        <v>23.999999999999996</v>
      </c>
      <c r="H125" s="1742"/>
      <c r="I125" s="1699"/>
      <c r="J125" s="1742"/>
      <c r="K125" s="1742"/>
      <c r="L125" s="1742"/>
      <c r="M125" s="1742"/>
      <c r="N125" s="1742"/>
    </row>
    <row r="126" spans="1:14" s="541" customFormat="1" ht="31.5">
      <c r="A126" s="1652"/>
      <c r="B126" s="43" t="s">
        <v>124</v>
      </c>
      <c r="C126" s="43" t="s">
        <v>366</v>
      </c>
      <c r="D126" s="43" t="s">
        <v>31</v>
      </c>
      <c r="E126" s="43">
        <v>3000</v>
      </c>
      <c r="F126" s="460">
        <f t="shared" si="8"/>
        <v>8.5714285714285712</v>
      </c>
      <c r="G126" s="467">
        <f>+VLOOKUP(C126,[1]Hoja1!$B:$H,7,FALSE)*F126</f>
        <v>30.857142857142858</v>
      </c>
      <c r="H126" s="1742"/>
      <c r="I126" s="1699"/>
      <c r="J126" s="1742"/>
      <c r="K126" s="1742"/>
      <c r="L126" s="1742"/>
      <c r="M126" s="1742"/>
      <c r="N126" s="1742"/>
    </row>
    <row r="127" spans="1:14" s="541" customFormat="1" ht="15.75">
      <c r="A127" s="1652"/>
      <c r="B127" s="43" t="s">
        <v>125</v>
      </c>
      <c r="C127" s="43" t="s">
        <v>410</v>
      </c>
      <c r="D127" s="43" t="s">
        <v>31</v>
      </c>
      <c r="E127" s="43">
        <f>5000*(1+1/4)</f>
        <v>6250</v>
      </c>
      <c r="F127" s="460">
        <f t="shared" si="8"/>
        <v>17.857142857142858</v>
      </c>
      <c r="G127" s="467">
        <f>+VLOOKUP(C127,[1]Hoja1!$B:$H,7,FALSE)*F127</f>
        <v>28.571428571428573</v>
      </c>
      <c r="H127" s="1742"/>
      <c r="I127" s="1699"/>
      <c r="J127" s="1742"/>
      <c r="K127" s="1742"/>
      <c r="L127" s="1742"/>
      <c r="M127" s="1742"/>
      <c r="N127" s="1742"/>
    </row>
    <row r="128" spans="1:14" s="541" customFormat="1" ht="15.75">
      <c r="A128" s="1652"/>
      <c r="B128" s="43" t="s">
        <v>35</v>
      </c>
      <c r="C128" s="43" t="s">
        <v>317</v>
      </c>
      <c r="D128" s="43" t="s">
        <v>31</v>
      </c>
      <c r="E128" s="43">
        <f>1000*(1+1/4)</f>
        <v>1250</v>
      </c>
      <c r="F128" s="460">
        <f t="shared" si="8"/>
        <v>3.5714285714285716</v>
      </c>
      <c r="G128" s="467">
        <f>+VLOOKUP(C128,[1]Hoja1!$B:$H,7,FALSE)*F128</f>
        <v>3.9285714285714293</v>
      </c>
      <c r="H128" s="1742"/>
      <c r="I128" s="1699"/>
      <c r="J128" s="1742"/>
      <c r="K128" s="1742"/>
      <c r="L128" s="1742"/>
      <c r="M128" s="1742"/>
      <c r="N128" s="1742"/>
    </row>
    <row r="129" spans="1:14" s="541" customFormat="1" ht="15.75">
      <c r="A129" s="1652"/>
      <c r="B129" s="43" t="s">
        <v>33</v>
      </c>
      <c r="C129" s="43" t="s">
        <v>309</v>
      </c>
      <c r="D129" s="43" t="s">
        <v>31</v>
      </c>
      <c r="E129" s="43">
        <v>150</v>
      </c>
      <c r="F129" s="460">
        <f t="shared" si="8"/>
        <v>0.42857142857142855</v>
      </c>
      <c r="G129" s="467">
        <f>+VLOOKUP(C129,[1]Hoja1!$B:$H,7,FALSE)*F129</f>
        <v>3.8571428571428568</v>
      </c>
      <c r="H129" s="1742"/>
      <c r="I129" s="1699"/>
      <c r="J129" s="1742"/>
      <c r="K129" s="1742"/>
      <c r="L129" s="1742"/>
      <c r="M129" s="1742"/>
      <c r="N129" s="1742"/>
    </row>
    <row r="130" spans="1:14" s="541" customFormat="1" ht="15.75">
      <c r="A130" s="1694"/>
      <c r="B130" s="63" t="s">
        <v>10</v>
      </c>
      <c r="C130" s="63" t="s">
        <v>945</v>
      </c>
      <c r="D130" s="63" t="s">
        <v>31</v>
      </c>
      <c r="E130" s="63">
        <f>2000</f>
        <v>2000</v>
      </c>
      <c r="F130" s="462">
        <f t="shared" si="8"/>
        <v>5.7142857142857144</v>
      </c>
      <c r="G130" s="469">
        <f>+VLOOKUP(C130,[1]Hoja1!$B:$H,7,FALSE)*F130</f>
        <v>17.142857142857142</v>
      </c>
      <c r="H130" s="1742"/>
      <c r="I130" s="1699"/>
      <c r="J130" s="1742"/>
      <c r="K130" s="1742"/>
      <c r="L130" s="1742"/>
      <c r="M130" s="1742"/>
      <c r="N130" s="1742"/>
    </row>
    <row r="131" spans="1:14" s="541" customFormat="1" ht="15.75">
      <c r="A131" s="1694"/>
      <c r="B131" s="63" t="s">
        <v>77</v>
      </c>
      <c r="C131" s="63" t="s">
        <v>363</v>
      </c>
      <c r="D131" s="63" t="s">
        <v>31</v>
      </c>
      <c r="E131" s="63">
        <v>4000</v>
      </c>
      <c r="F131" s="460">
        <f t="shared" si="8"/>
        <v>11.428571428571429</v>
      </c>
      <c r="G131" s="469">
        <f>+VLOOKUP(C131,[1]Hoja1!$B:$H,7,FALSE)*F131</f>
        <v>89.142857142857139</v>
      </c>
      <c r="H131" s="1742"/>
      <c r="I131" s="1699"/>
      <c r="J131" s="1742"/>
      <c r="K131" s="1742"/>
      <c r="L131" s="1742"/>
      <c r="M131" s="1742"/>
      <c r="N131" s="1742"/>
    </row>
    <row r="132" spans="1:14" s="541" customFormat="1" ht="16.5" thickBot="1">
      <c r="A132" s="1653"/>
      <c r="B132" s="106" t="s">
        <v>43</v>
      </c>
      <c r="C132" s="106" t="s">
        <v>340</v>
      </c>
      <c r="D132" s="106" t="s">
        <v>31</v>
      </c>
      <c r="E132" s="106">
        <v>200</v>
      </c>
      <c r="F132" s="466">
        <f t="shared" si="8"/>
        <v>0.5714285714285714</v>
      </c>
      <c r="G132" s="468">
        <f>+VLOOKUP(C132,[1]Hoja1!$B:$H,7,FALSE)*F132</f>
        <v>1.3097142857142856</v>
      </c>
      <c r="H132" s="1743"/>
      <c r="I132" s="1700"/>
      <c r="J132" s="1743"/>
      <c r="K132" s="1743"/>
      <c r="L132" s="1743"/>
      <c r="M132" s="1743"/>
      <c r="N132" s="1743"/>
    </row>
  </sheetData>
  <mergeCells count="66">
    <mergeCell ref="A121:N121"/>
    <mergeCell ref="J123:J132"/>
    <mergeCell ref="K123:K132"/>
    <mergeCell ref="L123:L132"/>
    <mergeCell ref="M123:M132"/>
    <mergeCell ref="N123:N132"/>
    <mergeCell ref="A123:A132"/>
    <mergeCell ref="H123:H132"/>
    <mergeCell ref="I123:I132"/>
    <mergeCell ref="I110:I118"/>
    <mergeCell ref="A108:N108"/>
    <mergeCell ref="J87:J105"/>
    <mergeCell ref="K87:K105"/>
    <mergeCell ref="L87:L105"/>
    <mergeCell ref="M87:M105"/>
    <mergeCell ref="N87:N105"/>
    <mergeCell ref="J110:J118"/>
    <mergeCell ref="K110:K118"/>
    <mergeCell ref="L110:L118"/>
    <mergeCell ref="M110:M118"/>
    <mergeCell ref="N110:N118"/>
    <mergeCell ref="A110:A118"/>
    <mergeCell ref="H110:H118"/>
    <mergeCell ref="A99:A105"/>
    <mergeCell ref="H87:H105"/>
    <mergeCell ref="A87:A92"/>
    <mergeCell ref="A93:A95"/>
    <mergeCell ref="A96:A97"/>
    <mergeCell ref="A45:A52"/>
    <mergeCell ref="H45:H52"/>
    <mergeCell ref="A61:M61"/>
    <mergeCell ref="M63:M82"/>
    <mergeCell ref="L63:L82"/>
    <mergeCell ref="K63:K82"/>
    <mergeCell ref="J63:J82"/>
    <mergeCell ref="I63:I82"/>
    <mergeCell ref="I87:I105"/>
    <mergeCell ref="I45:I52"/>
    <mergeCell ref="A53:A54"/>
    <mergeCell ref="H53:H54"/>
    <mergeCell ref="A4:A14"/>
    <mergeCell ref="H4:H14"/>
    <mergeCell ref="I4:I14"/>
    <mergeCell ref="A35:A44"/>
    <mergeCell ref="H35:H44"/>
    <mergeCell ref="I35:I44"/>
    <mergeCell ref="A27:A34"/>
    <mergeCell ref="I27:I34"/>
    <mergeCell ref="H27:H34"/>
    <mergeCell ref="A15:A26"/>
    <mergeCell ref="A2:M2"/>
    <mergeCell ref="A85:N85"/>
    <mergeCell ref="J4:J58"/>
    <mergeCell ref="K4:K58"/>
    <mergeCell ref="L4:L58"/>
    <mergeCell ref="M4:M58"/>
    <mergeCell ref="I53:I54"/>
    <mergeCell ref="H15:H26"/>
    <mergeCell ref="I15:I26"/>
    <mergeCell ref="A55:A58"/>
    <mergeCell ref="H55:H58"/>
    <mergeCell ref="I55:I58"/>
    <mergeCell ref="A80:A82"/>
    <mergeCell ref="H63:H82"/>
    <mergeCell ref="A63:A72"/>
    <mergeCell ref="A73:A79"/>
  </mergeCells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8C144-4908-4B79-850B-96B7E8D03F4E}">
  <sheetPr>
    <tabColor theme="7" tint="0.39997558519241921"/>
  </sheetPr>
  <dimension ref="A1:M101"/>
  <sheetViews>
    <sheetView topLeftCell="A91" zoomScale="76" workbookViewId="0">
      <selection activeCell="A103" sqref="A103"/>
    </sheetView>
  </sheetViews>
  <sheetFormatPr baseColWidth="10" defaultRowHeight="15"/>
  <cols>
    <col min="1" max="1" width="11.42578125" style="49"/>
    <col min="2" max="2" width="16.140625" customWidth="1"/>
    <col min="6" max="6" width="15.28515625" bestFit="1" customWidth="1"/>
    <col min="8" max="8" width="12" style="430" bestFit="1" customWidth="1"/>
    <col min="9" max="9" width="16.28515625" style="744" customWidth="1"/>
  </cols>
  <sheetData>
    <row r="1" spans="1:13" ht="15.75" thickBot="1">
      <c r="H1" s="777"/>
    </row>
    <row r="2" spans="1:13" s="541" customFormat="1" ht="16.5" thickBot="1">
      <c r="A2" s="1628" t="s">
        <v>815</v>
      </c>
      <c r="B2" s="1629"/>
      <c r="C2" s="1629"/>
      <c r="D2" s="1629"/>
      <c r="E2" s="1629"/>
      <c r="F2" s="1629"/>
      <c r="G2" s="1629"/>
      <c r="H2" s="1629"/>
      <c r="I2" s="1629"/>
      <c r="J2" s="1629"/>
      <c r="K2" s="1629"/>
      <c r="L2" s="1629"/>
      <c r="M2" s="1630"/>
    </row>
    <row r="3" spans="1:13" s="541" customFormat="1" ht="48" thickBot="1">
      <c r="A3" s="521" t="s">
        <v>71</v>
      </c>
      <c r="B3" s="522" t="s">
        <v>72</v>
      </c>
      <c r="C3" s="522" t="s">
        <v>307</v>
      </c>
      <c r="D3" s="522" t="s">
        <v>73</v>
      </c>
      <c r="E3" s="522" t="s">
        <v>223</v>
      </c>
      <c r="F3" s="522" t="s">
        <v>224</v>
      </c>
      <c r="G3" s="699" t="s">
        <v>225</v>
      </c>
      <c r="H3" s="663" t="s">
        <v>807</v>
      </c>
      <c r="I3" s="667" t="s">
        <v>953</v>
      </c>
      <c r="J3" s="699" t="s">
        <v>809</v>
      </c>
      <c r="K3" s="699" t="s">
        <v>290</v>
      </c>
      <c r="L3" s="699" t="s">
        <v>291</v>
      </c>
      <c r="M3" s="699" t="s">
        <v>810</v>
      </c>
    </row>
    <row r="4" spans="1:13" ht="15.75">
      <c r="A4" s="1597" t="s">
        <v>134</v>
      </c>
      <c r="B4" s="29" t="s">
        <v>69</v>
      </c>
      <c r="C4" s="29" t="s">
        <v>322</v>
      </c>
      <c r="D4" s="30" t="s">
        <v>31</v>
      </c>
      <c r="E4" s="29">
        <f>+F4*$I$4</f>
        <v>500.00000000000006</v>
      </c>
      <c r="F4" s="30">
        <v>8.3333333333333339</v>
      </c>
      <c r="G4" s="31">
        <f>+VLOOKUP(C4,[1]Hoja1!$B:$H,7,FALSE)*F4</f>
        <v>23.333333333333332</v>
      </c>
      <c r="H4" s="1642">
        <f>+SUM(G4:G18)</f>
        <v>2512.2936300144574</v>
      </c>
      <c r="I4" s="1625">
        <v>60</v>
      </c>
      <c r="J4" s="1619">
        <f>+'CIF-CDF'!F99</f>
        <v>651.26849151541046</v>
      </c>
      <c r="K4" s="1619">
        <f>+H19+H31+H34+H35+J4+H79+M92</f>
        <v>6631.466503124504</v>
      </c>
      <c r="L4" s="1619">
        <f>+'CIF-CDF'!E78</f>
        <v>867.12329046975083</v>
      </c>
      <c r="M4" s="1619">
        <f>+K4+L4</f>
        <v>7498.5897935942548</v>
      </c>
    </row>
    <row r="5" spans="1:13" ht="15.75">
      <c r="A5" s="1599"/>
      <c r="B5" s="2" t="s">
        <v>135</v>
      </c>
      <c r="C5" s="2" t="s">
        <v>426</v>
      </c>
      <c r="D5" s="3" t="s">
        <v>31</v>
      </c>
      <c r="E5" s="2">
        <f t="shared" ref="E5:E18" si="0">+F5*$I$4</f>
        <v>125.00000000000001</v>
      </c>
      <c r="F5" s="3">
        <v>2.0833333333333335</v>
      </c>
      <c r="G5" s="36">
        <f>+VLOOKUP(C5,[1]Hoja1!$B:$H,7,FALSE)*F5</f>
        <v>4.6875</v>
      </c>
      <c r="H5" s="1643"/>
      <c r="I5" s="1626"/>
      <c r="J5" s="1620"/>
      <c r="K5" s="1620"/>
      <c r="L5" s="1620"/>
      <c r="M5" s="1620"/>
    </row>
    <row r="6" spans="1:13" ht="15.75">
      <c r="A6" s="1599"/>
      <c r="B6" s="2" t="s">
        <v>35</v>
      </c>
      <c r="C6" s="2" t="s">
        <v>317</v>
      </c>
      <c r="D6" s="3" t="s">
        <v>31</v>
      </c>
      <c r="E6" s="2">
        <f t="shared" si="0"/>
        <v>375</v>
      </c>
      <c r="F6" s="3">
        <v>6.25</v>
      </c>
      <c r="G6" s="36">
        <f>+VLOOKUP(C6,[1]Hoja1!$B:$H,7,FALSE)*F6</f>
        <v>6.8750000000000009</v>
      </c>
      <c r="H6" s="1643"/>
      <c r="I6" s="1626"/>
      <c r="J6" s="1620"/>
      <c r="K6" s="1620"/>
      <c r="L6" s="1620"/>
      <c r="M6" s="1620"/>
    </row>
    <row r="7" spans="1:13" ht="15.75">
      <c r="A7" s="1599"/>
      <c r="B7" s="2" t="s">
        <v>83</v>
      </c>
      <c r="C7" s="2" t="s">
        <v>318</v>
      </c>
      <c r="D7" s="3" t="s">
        <v>31</v>
      </c>
      <c r="E7" s="2">
        <f t="shared" si="0"/>
        <v>375</v>
      </c>
      <c r="F7" s="3">
        <v>6.25</v>
      </c>
      <c r="G7" s="36">
        <f>+VLOOKUP(C7,[1]Hoja1!$B:$H,7,FALSE)*F7</f>
        <v>12.5</v>
      </c>
      <c r="H7" s="1643"/>
      <c r="I7" s="1626"/>
      <c r="J7" s="1620"/>
      <c r="K7" s="1620"/>
      <c r="L7" s="1620"/>
      <c r="M7" s="1620"/>
    </row>
    <row r="8" spans="1:13" ht="15.75">
      <c r="A8" s="1599"/>
      <c r="B8" s="2" t="s">
        <v>8</v>
      </c>
      <c r="C8" s="2" t="s">
        <v>313</v>
      </c>
      <c r="D8" s="3" t="s">
        <v>31</v>
      </c>
      <c r="E8" s="2">
        <f t="shared" si="0"/>
        <v>300</v>
      </c>
      <c r="F8" s="3">
        <v>5</v>
      </c>
      <c r="G8" s="36">
        <f>+VLOOKUP(C8,[1]Hoja1!$B:$H,7,FALSE)*F8</f>
        <v>40</v>
      </c>
      <c r="H8" s="1643"/>
      <c r="I8" s="1626"/>
      <c r="J8" s="1620"/>
      <c r="K8" s="1620"/>
      <c r="L8" s="1620"/>
      <c r="M8" s="1620"/>
    </row>
    <row r="9" spans="1:13" ht="15.75">
      <c r="A9" s="1599"/>
      <c r="B9" s="2" t="s">
        <v>62</v>
      </c>
      <c r="C9" s="2" t="s">
        <v>352</v>
      </c>
      <c r="D9" s="3" t="s">
        <v>63</v>
      </c>
      <c r="E9" s="2">
        <f t="shared" si="0"/>
        <v>37.5</v>
      </c>
      <c r="F9" s="3">
        <v>0.625</v>
      </c>
      <c r="G9" s="36">
        <f>+VLOOKUP(C9,[1]Hoja1!$B:$H,7,FALSE)*F9</f>
        <v>8.5368799342105266</v>
      </c>
      <c r="H9" s="1643"/>
      <c r="I9" s="1626"/>
      <c r="J9" s="1620"/>
      <c r="K9" s="1620"/>
      <c r="L9" s="1620"/>
      <c r="M9" s="1620"/>
    </row>
    <row r="10" spans="1:13" ht="15.75">
      <c r="A10" s="1599"/>
      <c r="B10" s="2" t="s">
        <v>150</v>
      </c>
      <c r="C10" s="2" t="s">
        <v>452</v>
      </c>
      <c r="D10" s="3" t="s">
        <v>31</v>
      </c>
      <c r="E10" s="2">
        <f t="shared" si="0"/>
        <v>250.00000000000003</v>
      </c>
      <c r="F10" s="3">
        <v>4.166666666666667</v>
      </c>
      <c r="G10" s="36">
        <f>+VLOOKUP(C10,[1]Hoja1!$B:$H,7,FALSE)*F10</f>
        <v>47.500000000000007</v>
      </c>
      <c r="H10" s="1643"/>
      <c r="I10" s="1626"/>
      <c r="J10" s="1620"/>
      <c r="K10" s="1620"/>
      <c r="L10" s="1620"/>
      <c r="M10" s="1620"/>
    </row>
    <row r="11" spans="1:13" ht="15.75">
      <c r="A11" s="1599"/>
      <c r="B11" s="2" t="s">
        <v>143</v>
      </c>
      <c r="C11" s="2" t="s">
        <v>370</v>
      </c>
      <c r="D11" s="3" t="s">
        <v>31</v>
      </c>
      <c r="E11" s="2">
        <f t="shared" si="0"/>
        <v>75</v>
      </c>
      <c r="F11" s="3">
        <v>1.25</v>
      </c>
      <c r="G11" s="36">
        <f>+VLOOKUP(C11,[1]Hoja1!$B:$H,7,FALSE)*F11</f>
        <v>10.271022222222221</v>
      </c>
      <c r="H11" s="1643"/>
      <c r="I11" s="1626"/>
      <c r="J11" s="1620"/>
      <c r="K11" s="1620"/>
      <c r="L11" s="1620"/>
      <c r="M11" s="1620"/>
    </row>
    <row r="12" spans="1:13" ht="15.75">
      <c r="A12" s="1599"/>
      <c r="B12" s="2" t="s">
        <v>87</v>
      </c>
      <c r="C12" s="2" t="s">
        <v>373</v>
      </c>
      <c r="D12" s="3" t="s">
        <v>63</v>
      </c>
      <c r="E12" s="2">
        <f t="shared" si="0"/>
        <v>30</v>
      </c>
      <c r="F12" s="3">
        <v>0.5</v>
      </c>
      <c r="G12" s="36">
        <f>+VLOOKUP(C12,[1]Hoja1!$B:$H,7,FALSE)*F12</f>
        <v>14.866666500000003</v>
      </c>
      <c r="H12" s="1643"/>
      <c r="I12" s="1626"/>
      <c r="J12" s="1620"/>
      <c r="K12" s="1620"/>
      <c r="L12" s="1620"/>
      <c r="M12" s="1620"/>
    </row>
    <row r="13" spans="1:13" ht="15.75">
      <c r="A13" s="1599"/>
      <c r="B13" s="2" t="s">
        <v>36</v>
      </c>
      <c r="C13" s="2" t="s">
        <v>368</v>
      </c>
      <c r="D13" s="3" t="s">
        <v>1242</v>
      </c>
      <c r="E13" s="2">
        <v>2</v>
      </c>
      <c r="F13" s="3">
        <v>0.36666666666666664</v>
      </c>
      <c r="G13" s="36">
        <f>+VLOOKUP(C13,[1]Hoja1!$B:$H,7,FALSE)*F13</f>
        <v>154.81478358024691</v>
      </c>
      <c r="H13" s="1643"/>
      <c r="I13" s="1626"/>
      <c r="J13" s="1620"/>
      <c r="K13" s="1620"/>
      <c r="L13" s="1620"/>
      <c r="M13" s="1620"/>
    </row>
    <row r="14" spans="1:13" ht="15.75">
      <c r="A14" s="1599"/>
      <c r="B14" s="2" t="s">
        <v>50</v>
      </c>
      <c r="C14" s="2" t="s">
        <v>341</v>
      </c>
      <c r="D14" s="3" t="s">
        <v>31</v>
      </c>
      <c r="E14" s="2">
        <f t="shared" si="0"/>
        <v>500.00000000000006</v>
      </c>
      <c r="F14" s="3">
        <v>8.3333333333333339</v>
      </c>
      <c r="G14" s="36">
        <f>+VLOOKUP(C14,[1]Hoja1!$B:$H,7,FALSE)*F14</f>
        <v>239.48777777777781</v>
      </c>
      <c r="H14" s="1643"/>
      <c r="I14" s="1626"/>
      <c r="J14" s="1620"/>
      <c r="K14" s="1620"/>
      <c r="L14" s="1620"/>
      <c r="M14" s="1620"/>
    </row>
    <row r="15" spans="1:13" ht="15.75">
      <c r="A15" s="1599"/>
      <c r="B15" s="52" t="s">
        <v>161</v>
      </c>
      <c r="C15" s="52" t="s">
        <v>340</v>
      </c>
      <c r="D15" s="53" t="s">
        <v>31</v>
      </c>
      <c r="E15" s="2">
        <f t="shared" si="0"/>
        <v>120</v>
      </c>
      <c r="F15" s="3">
        <v>2</v>
      </c>
      <c r="G15" s="36">
        <f>+VLOOKUP(C15,[1]Hoja1!$B:$H,7,FALSE)*F15</f>
        <v>4.5839999999999996</v>
      </c>
      <c r="H15" s="1643"/>
      <c r="I15" s="1626"/>
      <c r="J15" s="1620"/>
      <c r="K15" s="1620"/>
      <c r="L15" s="1620"/>
      <c r="M15" s="1620"/>
    </row>
    <row r="16" spans="1:13" ht="15.75">
      <c r="A16" s="1599"/>
      <c r="B16" s="2" t="s">
        <v>107</v>
      </c>
      <c r="C16" s="2" t="s">
        <v>404</v>
      </c>
      <c r="D16" s="3" t="s">
        <v>31</v>
      </c>
      <c r="E16" s="2">
        <f t="shared" si="0"/>
        <v>500.00000000000006</v>
      </c>
      <c r="F16" s="3">
        <v>8.3333333333333339</v>
      </c>
      <c r="G16" s="36">
        <f>+VLOOKUP(C16,[1]Hoja1!$B:$H,7,FALSE)*F16</f>
        <v>220.87666666666669</v>
      </c>
      <c r="H16" s="1643"/>
      <c r="I16" s="1626"/>
      <c r="J16" s="1620"/>
      <c r="K16" s="1620"/>
      <c r="L16" s="1620"/>
      <c r="M16" s="1620"/>
    </row>
    <row r="17" spans="1:13" ht="15.75">
      <c r="A17" s="1599"/>
      <c r="B17" s="2" t="s">
        <v>30</v>
      </c>
      <c r="C17" s="2" t="s">
        <v>304</v>
      </c>
      <c r="D17" s="3" t="s">
        <v>31</v>
      </c>
      <c r="E17" s="2">
        <f t="shared" si="0"/>
        <v>7200</v>
      </c>
      <c r="F17" s="3">
        <v>120</v>
      </c>
      <c r="G17" s="36">
        <f>+VLOOKUP(C17,[1]Hoja1!$B:$H,7,FALSE)*F17</f>
        <v>1520.76</v>
      </c>
      <c r="H17" s="1643"/>
      <c r="I17" s="1626"/>
      <c r="J17" s="1620"/>
      <c r="K17" s="1620"/>
      <c r="L17" s="1620"/>
      <c r="M17" s="1620"/>
    </row>
    <row r="18" spans="1:13" ht="16.5" thickBot="1">
      <c r="A18" s="1601"/>
      <c r="B18" s="32" t="s">
        <v>5</v>
      </c>
      <c r="C18" s="32" t="s">
        <v>346</v>
      </c>
      <c r="D18" s="33" t="s">
        <v>31</v>
      </c>
      <c r="E18" s="32">
        <f t="shared" si="0"/>
        <v>3000</v>
      </c>
      <c r="F18" s="33">
        <v>50</v>
      </c>
      <c r="G18" s="34">
        <f>+VLOOKUP(C18,[1]Hoja1!$B:$H,7,FALSE)*F18</f>
        <v>203.2</v>
      </c>
      <c r="H18" s="1644"/>
      <c r="I18" s="1627"/>
      <c r="J18" s="1620"/>
      <c r="K18" s="1620"/>
      <c r="L18" s="1620"/>
      <c r="M18" s="1620"/>
    </row>
    <row r="19" spans="1:13" ht="15.75">
      <c r="A19" s="1597" t="s">
        <v>130</v>
      </c>
      <c r="B19" s="29" t="s">
        <v>3</v>
      </c>
      <c r="C19" s="29" t="s">
        <v>345</v>
      </c>
      <c r="D19" s="30" t="s">
        <v>31</v>
      </c>
      <c r="E19" s="29">
        <f>+F19*$I$19</f>
        <v>8400</v>
      </c>
      <c r="F19" s="29">
        <v>140</v>
      </c>
      <c r="G19" s="31">
        <f>+VLOOKUP(C19,[1]Hoja1!$B:$H,7,FALSE)*F19</f>
        <v>3500</v>
      </c>
      <c r="H19" s="1642">
        <f>+SUM(G19:G24)</f>
        <v>3824.2349694444447</v>
      </c>
      <c r="I19" s="1625">
        <v>60</v>
      </c>
      <c r="J19" s="1620"/>
      <c r="K19" s="1620"/>
      <c r="L19" s="1620"/>
      <c r="M19" s="1620"/>
    </row>
    <row r="20" spans="1:13" ht="15.75">
      <c r="A20" s="1599"/>
      <c r="B20" s="2" t="s">
        <v>55</v>
      </c>
      <c r="C20" s="2" t="s">
        <v>316</v>
      </c>
      <c r="D20" s="3" t="s">
        <v>31</v>
      </c>
      <c r="E20" s="2">
        <f>+F20*$I$19</f>
        <v>2400</v>
      </c>
      <c r="F20" s="3">
        <v>40</v>
      </c>
      <c r="G20" s="36">
        <f>+VLOOKUP(C20,[1]Hoja1!$B:$H,7,FALSE)*F20</f>
        <v>220</v>
      </c>
      <c r="H20" s="1643"/>
      <c r="I20" s="1626"/>
      <c r="J20" s="1620"/>
      <c r="K20" s="1620"/>
      <c r="L20" s="1620"/>
      <c r="M20" s="1620"/>
    </row>
    <row r="21" spans="1:13" ht="15.75">
      <c r="A21" s="1599"/>
      <c r="B21" s="2" t="s">
        <v>35</v>
      </c>
      <c r="C21" s="2" t="s">
        <v>317</v>
      </c>
      <c r="D21" s="3" t="s">
        <v>31</v>
      </c>
      <c r="E21" s="2">
        <f t="shared" ref="E21:E23" si="1">+F21*$I$19</f>
        <v>1800</v>
      </c>
      <c r="F21" s="3">
        <v>30</v>
      </c>
      <c r="G21" s="36">
        <f>+VLOOKUP(C21,[1]Hoja1!$B:$H,7,FALSE)*F21</f>
        <v>33</v>
      </c>
      <c r="H21" s="1643"/>
      <c r="I21" s="1626"/>
      <c r="J21" s="1620"/>
      <c r="K21" s="1620"/>
      <c r="L21" s="1620"/>
      <c r="M21" s="1620"/>
    </row>
    <row r="22" spans="1:13" ht="15.75">
      <c r="A22" s="1599"/>
      <c r="B22" s="52" t="s">
        <v>161</v>
      </c>
      <c r="C22" s="52" t="s">
        <v>340</v>
      </c>
      <c r="D22" s="53" t="s">
        <v>31</v>
      </c>
      <c r="E22" s="2">
        <f t="shared" si="1"/>
        <v>180</v>
      </c>
      <c r="F22" s="3">
        <v>3</v>
      </c>
      <c r="G22" s="36">
        <f>+VLOOKUP(C22,[1]Hoja1!$B:$H,7,FALSE)*F22</f>
        <v>6.8759999999999994</v>
      </c>
      <c r="H22" s="1643"/>
      <c r="I22" s="1626"/>
      <c r="J22" s="1620"/>
      <c r="K22" s="1620"/>
      <c r="L22" s="1620"/>
      <c r="M22" s="1620"/>
    </row>
    <row r="23" spans="1:13" ht="15.75">
      <c r="A23" s="1599"/>
      <c r="B23" s="2" t="s">
        <v>83</v>
      </c>
      <c r="C23" s="2" t="s">
        <v>318</v>
      </c>
      <c r="D23" s="3" t="s">
        <v>31</v>
      </c>
      <c r="E23" s="2">
        <f t="shared" si="1"/>
        <v>1200</v>
      </c>
      <c r="F23" s="3">
        <v>20</v>
      </c>
      <c r="G23" s="36">
        <f>+VLOOKUP(C23,[1]Hoja1!$B:$H,7,FALSE)*F23</f>
        <v>40</v>
      </c>
      <c r="H23" s="1643"/>
      <c r="I23" s="1626"/>
      <c r="J23" s="1620"/>
      <c r="K23" s="1620"/>
      <c r="L23" s="1620"/>
      <c r="M23" s="1620"/>
    </row>
    <row r="24" spans="1:13" ht="16.5" thickBot="1">
      <c r="A24" s="1601"/>
      <c r="B24" s="32" t="s">
        <v>36</v>
      </c>
      <c r="C24" s="32" t="s">
        <v>368</v>
      </c>
      <c r="D24" s="33" t="s">
        <v>1242</v>
      </c>
      <c r="E24" s="32">
        <v>3</v>
      </c>
      <c r="F24" s="33">
        <f t="shared" ref="F24" si="2">+E24/52</f>
        <v>5.7692307692307696E-2</v>
      </c>
      <c r="G24" s="34">
        <f>+VLOOKUP(C24,[1]Hoja1!$B:$H,7,FALSE)*F24</f>
        <v>24.358969444444448</v>
      </c>
      <c r="H24" s="1644"/>
      <c r="I24" s="1627"/>
      <c r="J24" s="1620"/>
      <c r="K24" s="1620"/>
      <c r="L24" s="1620"/>
      <c r="M24" s="1620"/>
    </row>
    <row r="25" spans="1:13" ht="15.75">
      <c r="A25" s="1597" t="s">
        <v>970</v>
      </c>
      <c r="B25" s="29" t="s">
        <v>970</v>
      </c>
      <c r="C25" s="29" t="s">
        <v>971</v>
      </c>
      <c r="D25" s="101" t="s">
        <v>31</v>
      </c>
      <c r="E25" s="29">
        <f>+F25*$I$25</f>
        <v>6000</v>
      </c>
      <c r="F25" s="29">
        <v>100</v>
      </c>
      <c r="G25" s="31">
        <f>+VLOOKUP(C25,[1]Hoja1!$B:$H,7,FALSE)*F25</f>
        <v>2145</v>
      </c>
      <c r="H25" s="1975">
        <f>+SUM(G25:G30)</f>
        <v>2365.8845965384612</v>
      </c>
      <c r="I25" s="1625">
        <v>60</v>
      </c>
      <c r="J25" s="1620"/>
      <c r="K25" s="1620"/>
      <c r="L25" s="1620"/>
      <c r="M25" s="1620"/>
    </row>
    <row r="26" spans="1:13" ht="15.75">
      <c r="A26" s="1599"/>
      <c r="B26" s="52" t="s">
        <v>93</v>
      </c>
      <c r="C26" s="52" t="s">
        <v>340</v>
      </c>
      <c r="D26" s="53" t="s">
        <v>31</v>
      </c>
      <c r="E26" s="556">
        <f t="shared" ref="E26:E30" si="3">+F26*$I$25</f>
        <v>3461.5384615384614</v>
      </c>
      <c r="F26" s="568">
        <v>57.692307692307693</v>
      </c>
      <c r="G26" s="71">
        <f>+VLOOKUP(C26,[1]Hoja1!$B:$H,7,FALSE)*F26</f>
        <v>132.23076923076923</v>
      </c>
      <c r="H26" s="1643"/>
      <c r="I26" s="1626"/>
      <c r="J26" s="1620"/>
      <c r="K26" s="1620"/>
      <c r="L26" s="1620"/>
      <c r="M26" s="1620"/>
    </row>
    <row r="27" spans="1:13" ht="15.75">
      <c r="A27" s="1599"/>
      <c r="B27" s="52" t="s">
        <v>94</v>
      </c>
      <c r="C27" s="52" t="s">
        <v>308</v>
      </c>
      <c r="D27" s="53" t="s">
        <v>31</v>
      </c>
      <c r="E27" s="556">
        <f t="shared" si="3"/>
        <v>75</v>
      </c>
      <c r="F27" s="568">
        <v>1.25</v>
      </c>
      <c r="G27" s="71">
        <f>+VLOOKUP(C27,[1]Hoja1!$B:$H,7,FALSE)*F27</f>
        <v>12.5</v>
      </c>
      <c r="H27" s="1643"/>
      <c r="I27" s="1626"/>
      <c r="J27" s="1620"/>
      <c r="K27" s="1620"/>
      <c r="L27" s="1620"/>
      <c r="M27" s="1620"/>
    </row>
    <row r="28" spans="1:13" ht="15.75">
      <c r="A28" s="1599"/>
      <c r="B28" s="52" t="s">
        <v>95</v>
      </c>
      <c r="C28" s="52" t="s">
        <v>372</v>
      </c>
      <c r="D28" s="53" t="s">
        <v>31</v>
      </c>
      <c r="E28" s="556">
        <f t="shared" si="3"/>
        <v>115.38461538461539</v>
      </c>
      <c r="F28" s="568">
        <v>1.9230769230769231</v>
      </c>
      <c r="G28" s="71">
        <f>+VLOOKUP(C28,[1]Hoja1!$B:$H,7,FALSE)*F28</f>
        <v>37.692288846153851</v>
      </c>
      <c r="H28" s="1643"/>
      <c r="I28" s="1626"/>
      <c r="J28" s="1620"/>
      <c r="K28" s="1620"/>
      <c r="L28" s="1620"/>
      <c r="M28" s="1620"/>
    </row>
    <row r="29" spans="1:13" ht="31.5">
      <c r="A29" s="1599"/>
      <c r="B29" s="52" t="s">
        <v>96</v>
      </c>
      <c r="C29" s="52" t="s">
        <v>401</v>
      </c>
      <c r="D29" s="53" t="s">
        <v>31</v>
      </c>
      <c r="E29" s="556">
        <f t="shared" si="3"/>
        <v>57.692307692307693</v>
      </c>
      <c r="F29" s="568">
        <v>0.96153846153846156</v>
      </c>
      <c r="G29" s="71">
        <f>+VLOOKUP(C29,[1]Hoja1!$B:$H,7,FALSE)*F29</f>
        <v>19.23076923076923</v>
      </c>
      <c r="H29" s="1643"/>
      <c r="I29" s="1626"/>
      <c r="J29" s="1620"/>
      <c r="K29" s="1620"/>
      <c r="L29" s="1620"/>
      <c r="M29" s="1620"/>
    </row>
    <row r="30" spans="1:13" ht="32.25" thickBot="1">
      <c r="A30" s="1601"/>
      <c r="B30" s="68" t="s">
        <v>97</v>
      </c>
      <c r="C30" s="68" t="s">
        <v>401</v>
      </c>
      <c r="D30" s="69" t="s">
        <v>31</v>
      </c>
      <c r="E30" s="557">
        <f t="shared" si="3"/>
        <v>57.692307692307693</v>
      </c>
      <c r="F30" s="594">
        <v>0.96153846153846156</v>
      </c>
      <c r="G30" s="70">
        <f>+VLOOKUP(C30,[1]Hoja1!$B:$H,7,FALSE)*F30</f>
        <v>19.23076923076923</v>
      </c>
      <c r="H30" s="1644"/>
      <c r="I30" s="1627"/>
      <c r="J30" s="1620"/>
      <c r="K30" s="1620"/>
      <c r="L30" s="1620"/>
      <c r="M30" s="1620"/>
    </row>
    <row r="31" spans="1:13" ht="15.75">
      <c r="A31" s="1597" t="s">
        <v>986</v>
      </c>
      <c r="B31" s="66" t="s">
        <v>5</v>
      </c>
      <c r="C31" s="66" t="s">
        <v>346</v>
      </c>
      <c r="D31" s="73" t="s">
        <v>31</v>
      </c>
      <c r="E31" s="66">
        <v>7000</v>
      </c>
      <c r="F31" s="66">
        <v>50</v>
      </c>
      <c r="G31" s="455">
        <f>+VLOOKUP(C31,[1]Hoja1!$B:$H,7,FALSE)*F31</f>
        <v>203.2</v>
      </c>
      <c r="H31" s="1642">
        <f>+SUM(G31:G33)</f>
        <v>209.28319997666665</v>
      </c>
      <c r="I31" s="1625">
        <f>+E31/F31</f>
        <v>140</v>
      </c>
      <c r="J31" s="1620"/>
      <c r="K31" s="1620"/>
      <c r="L31" s="1620"/>
      <c r="M31" s="1620"/>
    </row>
    <row r="32" spans="1:13" ht="15.75">
      <c r="A32" s="1599"/>
      <c r="B32" s="52" t="s">
        <v>45</v>
      </c>
      <c r="C32" s="52" t="s">
        <v>338</v>
      </c>
      <c r="D32" s="53" t="s">
        <v>63</v>
      </c>
      <c r="E32" s="52">
        <v>60</v>
      </c>
      <c r="F32" s="52">
        <f>+E32/(100)</f>
        <v>0.6</v>
      </c>
      <c r="G32" s="456">
        <f>+VLOOKUP(C32,[1]Hoja1!$B:$H,7,FALSE)*F32</f>
        <v>3.7911999766666664</v>
      </c>
      <c r="H32" s="1643"/>
      <c r="I32" s="1626"/>
      <c r="J32" s="1620"/>
      <c r="K32" s="1620"/>
      <c r="L32" s="1620"/>
      <c r="M32" s="1620"/>
    </row>
    <row r="33" spans="1:13" ht="16.5" thickBot="1">
      <c r="A33" s="1600"/>
      <c r="B33" s="56" t="s">
        <v>43</v>
      </c>
      <c r="C33" s="56" t="s">
        <v>340</v>
      </c>
      <c r="D33" s="57" t="s">
        <v>31</v>
      </c>
      <c r="E33" s="56">
        <v>100</v>
      </c>
      <c r="F33" s="56">
        <f>+E33/(100)</f>
        <v>1</v>
      </c>
      <c r="G33" s="554">
        <f>+VLOOKUP(C33,[1]Hoja1!$B:$H,7,FALSE)*F33</f>
        <v>2.2919999999999998</v>
      </c>
      <c r="H33" s="1644"/>
      <c r="I33" s="1627"/>
      <c r="J33" s="1620"/>
      <c r="K33" s="1620"/>
      <c r="L33" s="1620"/>
      <c r="M33" s="1620"/>
    </row>
    <row r="34" spans="1:13" ht="15" customHeight="1" thickBot="1">
      <c r="A34" s="447" t="s">
        <v>194</v>
      </c>
      <c r="B34" s="448" t="s">
        <v>198</v>
      </c>
      <c r="C34" s="448" t="s">
        <v>412</v>
      </c>
      <c r="D34" s="449" t="s">
        <v>31</v>
      </c>
      <c r="E34" s="448">
        <v>11340</v>
      </c>
      <c r="F34" s="448">
        <f>+E34/160</f>
        <v>70.875</v>
      </c>
      <c r="G34" s="595">
        <f>+VLOOKUP(C34,[1]Hoja1!$B:$H,7,FALSE)*F34</f>
        <v>244.51875000000001</v>
      </c>
      <c r="H34" s="746">
        <f>+G34</f>
        <v>244.51875000000001</v>
      </c>
      <c r="I34" s="745">
        <v>160</v>
      </c>
      <c r="J34" s="1620"/>
      <c r="K34" s="1620"/>
      <c r="L34" s="1620"/>
      <c r="M34" s="1620"/>
    </row>
    <row r="35" spans="1:13" ht="15" customHeight="1">
      <c r="A35" s="1597" t="s">
        <v>131</v>
      </c>
      <c r="B35" s="66" t="s">
        <v>131</v>
      </c>
      <c r="C35" s="66" t="s">
        <v>413</v>
      </c>
      <c r="D35" s="73" t="s">
        <v>31</v>
      </c>
      <c r="E35" s="66">
        <v>6500</v>
      </c>
      <c r="F35" s="66">
        <v>60</v>
      </c>
      <c r="G35" s="67">
        <f>+VLOOKUP(C35,[1]Hoja1!$B:$H,7,FALSE)*F35</f>
        <v>990</v>
      </c>
      <c r="H35" s="1642">
        <f>+SUM(G35:G37)</f>
        <v>1120.2216867469881</v>
      </c>
      <c r="I35" s="1625">
        <f>E35/F35</f>
        <v>108.33333333333333</v>
      </c>
      <c r="J35" s="1620"/>
      <c r="K35" s="1620"/>
      <c r="L35" s="1620"/>
      <c r="M35" s="1620"/>
    </row>
    <row r="36" spans="1:13" ht="15.75" customHeight="1">
      <c r="A36" s="1599"/>
      <c r="B36" s="52" t="s">
        <v>184</v>
      </c>
      <c r="C36" s="267" t="s">
        <v>314</v>
      </c>
      <c r="D36" s="53" t="s">
        <v>31</v>
      </c>
      <c r="E36" s="52">
        <v>3000</v>
      </c>
      <c r="F36" s="53">
        <f>+E36/83</f>
        <v>36.144578313253014</v>
      </c>
      <c r="G36" s="71">
        <f>+VLOOKUP(C36,[1]Hoja1!$B:$H,7,FALSE)*F36</f>
        <v>124.69879518072291</v>
      </c>
      <c r="H36" s="1643"/>
      <c r="I36" s="1626"/>
      <c r="J36" s="1620"/>
      <c r="K36" s="1620"/>
      <c r="L36" s="1620"/>
      <c r="M36" s="1620"/>
    </row>
    <row r="37" spans="1:13" ht="16.5" thickBot="1">
      <c r="A37" s="1601"/>
      <c r="B37" s="68" t="s">
        <v>43</v>
      </c>
      <c r="C37" s="68" t="s">
        <v>340</v>
      </c>
      <c r="D37" s="69" t="s">
        <v>31</v>
      </c>
      <c r="E37" s="68">
        <v>200</v>
      </c>
      <c r="F37" s="549">
        <f>+E37/83</f>
        <v>2.4096385542168677</v>
      </c>
      <c r="G37" s="70">
        <f>+VLOOKUP(C37,[1]Hoja1!$B:$H,7,FALSE)*F37</f>
        <v>5.5228915662650602</v>
      </c>
      <c r="H37" s="1644"/>
      <c r="I37" s="1627"/>
      <c r="J37" s="1621"/>
      <c r="K37" s="1621"/>
      <c r="L37" s="1621"/>
      <c r="M37" s="1621"/>
    </row>
    <row r="39" spans="1:13" ht="15.75" thickBot="1"/>
    <row r="40" spans="1:13" s="541" customFormat="1" ht="16.5" customHeight="1" thickBot="1">
      <c r="A40" s="1609" t="s">
        <v>0</v>
      </c>
      <c r="B40" s="1610"/>
      <c r="C40" s="1610"/>
      <c r="D40" s="1610"/>
      <c r="E40" s="1610"/>
      <c r="F40" s="1610"/>
      <c r="G40" s="1610"/>
      <c r="H40" s="1610"/>
      <c r="I40" s="1610"/>
      <c r="J40" s="1610"/>
      <c r="K40" s="1610"/>
      <c r="L40" s="1610"/>
      <c r="M40" s="1611"/>
    </row>
    <row r="41" spans="1:13" s="541" customFormat="1" ht="48" thickBot="1">
      <c r="A41" s="580" t="s">
        <v>71</v>
      </c>
      <c r="B41" s="580" t="s">
        <v>72</v>
      </c>
      <c r="C41" s="580" t="s">
        <v>307</v>
      </c>
      <c r="D41" s="580" t="s">
        <v>73</v>
      </c>
      <c r="E41" s="580" t="s">
        <v>223</v>
      </c>
      <c r="F41" s="580" t="s">
        <v>224</v>
      </c>
      <c r="G41" s="709" t="s">
        <v>225</v>
      </c>
      <c r="H41" s="662" t="s">
        <v>807</v>
      </c>
      <c r="I41" s="666" t="s">
        <v>953</v>
      </c>
      <c r="J41" s="709" t="s">
        <v>809</v>
      </c>
      <c r="K41" s="709" t="s">
        <v>290</v>
      </c>
      <c r="L41" s="709" t="s">
        <v>291</v>
      </c>
      <c r="M41" s="709" t="s">
        <v>810</v>
      </c>
    </row>
    <row r="42" spans="1:13" ht="15.75">
      <c r="A42" s="1597" t="s">
        <v>131</v>
      </c>
      <c r="B42" s="66" t="s">
        <v>131</v>
      </c>
      <c r="C42" s="66" t="s">
        <v>413</v>
      </c>
      <c r="D42" s="73" t="s">
        <v>31</v>
      </c>
      <c r="E42" s="66">
        <v>3000</v>
      </c>
      <c r="F42" s="66">
        <v>30</v>
      </c>
      <c r="G42" s="571">
        <f>+VLOOKUP(C42,[1]Hoja1!$B:$H,7,FALSE)*F42</f>
        <v>495</v>
      </c>
      <c r="H42" s="1814">
        <f>+SUM(G42:G54)</f>
        <v>4153.8806176178914</v>
      </c>
      <c r="I42" s="1625">
        <v>80</v>
      </c>
      <c r="J42" s="1622">
        <f>+'CIF-CDF'!F99</f>
        <v>651.26849151541046</v>
      </c>
      <c r="K42" s="1622">
        <f>+H42+J42+H79+M92</f>
        <v>5387.0885145742959</v>
      </c>
      <c r="L42" s="1622">
        <f>+'CIF-CDF'!E80</f>
        <v>867.12329046975083</v>
      </c>
      <c r="M42" s="1625">
        <f>+K42+L42</f>
        <v>6254.2118050440467</v>
      </c>
    </row>
    <row r="43" spans="1:13" ht="15.75">
      <c r="A43" s="1599"/>
      <c r="B43" s="52" t="s">
        <v>184</v>
      </c>
      <c r="C43" s="267" t="s">
        <v>314</v>
      </c>
      <c r="D43" s="53" t="s">
        <v>31</v>
      </c>
      <c r="E43" s="52">
        <v>3000</v>
      </c>
      <c r="F43" s="53">
        <f>+E43/34</f>
        <v>88.235294117647058</v>
      </c>
      <c r="G43" s="572">
        <f>+VLOOKUP(C43,[1]Hoja1!$B:$H,7,FALSE)*F43</f>
        <v>304.41176470588238</v>
      </c>
      <c r="H43" s="1815"/>
      <c r="I43" s="1626"/>
      <c r="J43" s="1623"/>
      <c r="K43" s="1623"/>
      <c r="L43" s="1623"/>
      <c r="M43" s="1626"/>
    </row>
    <row r="44" spans="1:13" ht="16.5" thickBot="1">
      <c r="A44" s="1601"/>
      <c r="B44" s="68" t="s">
        <v>43</v>
      </c>
      <c r="C44" s="68" t="s">
        <v>340</v>
      </c>
      <c r="D44" s="69" t="s">
        <v>31</v>
      </c>
      <c r="E44" s="68">
        <v>200</v>
      </c>
      <c r="F44" s="549">
        <f>+E44/34</f>
        <v>5.882352941176471</v>
      </c>
      <c r="G44" s="582">
        <f>+VLOOKUP(C44,[1]Hoja1!$B:$H,7,FALSE)*F44</f>
        <v>13.482352941176471</v>
      </c>
      <c r="H44" s="1815"/>
      <c r="I44" s="1626"/>
      <c r="J44" s="1623"/>
      <c r="K44" s="1623"/>
      <c r="L44" s="1623"/>
      <c r="M44" s="1626"/>
    </row>
    <row r="45" spans="1:13" ht="32.25" thickBot="1">
      <c r="A45" s="1684" t="s">
        <v>934</v>
      </c>
      <c r="B45" s="60" t="s">
        <v>81</v>
      </c>
      <c r="C45" s="60" t="s">
        <v>317</v>
      </c>
      <c r="D45" s="61" t="s">
        <v>82</v>
      </c>
      <c r="E45" s="60">
        <f>+F45*$I$42</f>
        <v>500</v>
      </c>
      <c r="F45" s="61">
        <v>6.25</v>
      </c>
      <c r="G45" s="712">
        <f>+VLOOKUP(C45,[1]Hoja1!$B:$H,7,FALSE)*F45</f>
        <v>6.8750000000000009</v>
      </c>
      <c r="H45" s="1815"/>
      <c r="I45" s="1626"/>
      <c r="J45" s="1623"/>
      <c r="K45" s="1623"/>
      <c r="L45" s="1623"/>
      <c r="M45" s="1626"/>
    </row>
    <row r="46" spans="1:13" ht="16.5" thickBot="1">
      <c r="A46" s="1684"/>
      <c r="B46" s="545" t="s">
        <v>155</v>
      </c>
      <c r="C46" s="545" t="s">
        <v>448</v>
      </c>
      <c r="D46" s="546" t="s">
        <v>31</v>
      </c>
      <c r="E46" s="545">
        <f t="shared" ref="E46:E51" si="4">+F46*$I$42</f>
        <v>16000</v>
      </c>
      <c r="F46" s="546">
        <v>200</v>
      </c>
      <c r="G46" s="713">
        <f>+VLOOKUP(C46,[1]Hoja1!$B:$H,7,FALSE)*F46</f>
        <v>3060</v>
      </c>
      <c r="H46" s="1815"/>
      <c r="I46" s="1626"/>
      <c r="J46" s="1623"/>
      <c r="K46" s="1623"/>
      <c r="L46" s="1623"/>
      <c r="M46" s="1626"/>
    </row>
    <row r="47" spans="1:13" ht="16.5" thickBot="1">
      <c r="A47" s="1684"/>
      <c r="B47" s="43" t="s">
        <v>83</v>
      </c>
      <c r="C47" s="43" t="s">
        <v>318</v>
      </c>
      <c r="D47" s="62" t="s">
        <v>82</v>
      </c>
      <c r="E47" s="43">
        <f t="shared" si="4"/>
        <v>500</v>
      </c>
      <c r="F47" s="62">
        <v>6.25</v>
      </c>
      <c r="G47" s="714">
        <f>+VLOOKUP(C47,[1]Hoja1!$B:$H,7,FALSE)*F47</f>
        <v>12.5</v>
      </c>
      <c r="H47" s="1815"/>
      <c r="I47" s="1626"/>
      <c r="J47" s="1623"/>
      <c r="K47" s="1623"/>
      <c r="L47" s="1623"/>
      <c r="M47" s="1626"/>
    </row>
    <row r="48" spans="1:13" ht="16.5" thickBot="1">
      <c r="A48" s="1684"/>
      <c r="B48" s="43" t="s">
        <v>35</v>
      </c>
      <c r="C48" s="550" t="s">
        <v>317</v>
      </c>
      <c r="D48" s="62" t="s">
        <v>31</v>
      </c>
      <c r="E48" s="43">
        <f t="shared" si="4"/>
        <v>500</v>
      </c>
      <c r="F48" s="62">
        <v>6.25</v>
      </c>
      <c r="G48" s="714">
        <f>+VLOOKUP(C48,[1]Hoja1!$B:$H,7,FALSE)*F48</f>
        <v>6.8750000000000009</v>
      </c>
      <c r="H48" s="1815"/>
      <c r="I48" s="1626"/>
      <c r="J48" s="1623"/>
      <c r="K48" s="1623"/>
      <c r="L48" s="1623"/>
      <c r="M48" s="1626"/>
    </row>
    <row r="49" spans="1:13" ht="16.5" thickBot="1">
      <c r="A49" s="1684"/>
      <c r="B49" s="43" t="s">
        <v>115</v>
      </c>
      <c r="C49" s="46" t="s">
        <v>316</v>
      </c>
      <c r="D49" s="62" t="s">
        <v>31</v>
      </c>
      <c r="E49" s="43">
        <f t="shared" si="4"/>
        <v>500</v>
      </c>
      <c r="F49" s="551">
        <v>6.25</v>
      </c>
      <c r="G49" s="714">
        <f>+VLOOKUP(C49,[1]Hoja1!$B:$H,7,FALSE)*F49</f>
        <v>34.375</v>
      </c>
      <c r="H49" s="1815"/>
      <c r="I49" s="1626"/>
      <c r="J49" s="1623"/>
      <c r="K49" s="1623"/>
      <c r="L49" s="1623"/>
      <c r="M49" s="1626"/>
    </row>
    <row r="50" spans="1:13" ht="18" thickBot="1">
      <c r="A50" s="1684"/>
      <c r="B50" s="43" t="s">
        <v>210</v>
      </c>
      <c r="C50" s="552" t="s">
        <v>308</v>
      </c>
      <c r="D50" s="62" t="s">
        <v>31</v>
      </c>
      <c r="E50" s="43">
        <f t="shared" si="4"/>
        <v>65</v>
      </c>
      <c r="F50" s="62">
        <v>0.8125</v>
      </c>
      <c r="G50" s="714">
        <f>+VLOOKUP(C50,[1]Hoja1!$B:$H,7,FALSE)*F50</f>
        <v>8.125</v>
      </c>
      <c r="H50" s="1815"/>
      <c r="I50" s="1626"/>
      <c r="J50" s="1623"/>
      <c r="K50" s="1623"/>
      <c r="L50" s="1623"/>
      <c r="M50" s="1626"/>
    </row>
    <row r="51" spans="1:13" ht="16.5" thickBot="1">
      <c r="A51" s="1684"/>
      <c r="B51" s="43" t="s">
        <v>43</v>
      </c>
      <c r="C51" s="43" t="s">
        <v>340</v>
      </c>
      <c r="D51" s="62" t="s">
        <v>31</v>
      </c>
      <c r="E51" s="43">
        <f t="shared" si="4"/>
        <v>50</v>
      </c>
      <c r="F51" s="62">
        <v>0.625</v>
      </c>
      <c r="G51" s="714">
        <f>+VLOOKUP(C51,[1]Hoja1!$B:$H,7,FALSE)*F51</f>
        <v>1.4324999999999999</v>
      </c>
      <c r="H51" s="1815"/>
      <c r="I51" s="1626"/>
      <c r="J51" s="1623"/>
      <c r="K51" s="1623"/>
      <c r="L51" s="1623"/>
      <c r="M51" s="1626"/>
    </row>
    <row r="52" spans="1:13" ht="15.75">
      <c r="A52" s="1597" t="s">
        <v>986</v>
      </c>
      <c r="B52" s="66" t="s">
        <v>5</v>
      </c>
      <c r="C52" s="66" t="s">
        <v>346</v>
      </c>
      <c r="D52" s="73" t="s">
        <v>31</v>
      </c>
      <c r="E52" s="66">
        <v>4000</v>
      </c>
      <c r="F52" s="66">
        <v>50</v>
      </c>
      <c r="G52" s="630">
        <f>+VLOOKUP(C52,[1]Hoja1!$B:$H,7,FALSE)*F52</f>
        <v>203.2</v>
      </c>
      <c r="H52" s="1815"/>
      <c r="I52" s="1626"/>
      <c r="J52" s="1623"/>
      <c r="K52" s="1623"/>
      <c r="L52" s="1623"/>
      <c r="M52" s="1626"/>
    </row>
    <row r="53" spans="1:13" ht="15.75">
      <c r="A53" s="1599"/>
      <c r="B53" s="52" t="s">
        <v>45</v>
      </c>
      <c r="C53" s="52" t="s">
        <v>338</v>
      </c>
      <c r="D53" s="53" t="s">
        <v>63</v>
      </c>
      <c r="E53" s="52">
        <v>60</v>
      </c>
      <c r="F53" s="52">
        <f>+E53/(80)</f>
        <v>0.75</v>
      </c>
      <c r="G53" s="631">
        <f>+VLOOKUP(C53,[1]Hoja1!$B:$H,7,FALSE)*F53</f>
        <v>4.7389999708333335</v>
      </c>
      <c r="H53" s="1815"/>
      <c r="I53" s="1626"/>
      <c r="J53" s="1623"/>
      <c r="K53" s="1623"/>
      <c r="L53" s="1623"/>
      <c r="M53" s="1626"/>
    </row>
    <row r="54" spans="1:13" ht="16.5" thickBot="1">
      <c r="A54" s="1601"/>
      <c r="B54" s="68" t="s">
        <v>43</v>
      </c>
      <c r="C54" s="68" t="s">
        <v>340</v>
      </c>
      <c r="D54" s="69" t="s">
        <v>31</v>
      </c>
      <c r="E54" s="68">
        <v>100</v>
      </c>
      <c r="F54" s="68">
        <f>+E54/(80)</f>
        <v>1.25</v>
      </c>
      <c r="G54" s="636">
        <f>+VLOOKUP(C54,[1]Hoja1!$B:$H,7,FALSE)*F54</f>
        <v>2.8649999999999998</v>
      </c>
      <c r="H54" s="1816"/>
      <c r="I54" s="1627"/>
      <c r="J54" s="1624"/>
      <c r="K54" s="1624"/>
      <c r="L54" s="1624"/>
      <c r="M54" s="1627"/>
    </row>
    <row r="56" spans="1:13" ht="15.75" thickBot="1"/>
    <row r="57" spans="1:13" s="541" customFormat="1" ht="16.5" customHeight="1" thickBot="1">
      <c r="A57" s="1609" t="s">
        <v>987</v>
      </c>
      <c r="B57" s="1610"/>
      <c r="C57" s="1610"/>
      <c r="D57" s="1610"/>
      <c r="E57" s="1610"/>
      <c r="F57" s="1610"/>
      <c r="G57" s="1610"/>
      <c r="H57" s="1610"/>
      <c r="I57" s="1610"/>
      <c r="J57" s="1610"/>
      <c r="K57" s="1610"/>
      <c r="L57" s="1610"/>
      <c r="M57" s="1611"/>
    </row>
    <row r="58" spans="1:13" s="541" customFormat="1" ht="48" thickBot="1">
      <c r="A58" s="575" t="s">
        <v>71</v>
      </c>
      <c r="B58" s="575" t="s">
        <v>72</v>
      </c>
      <c r="C58" s="575" t="s">
        <v>307</v>
      </c>
      <c r="D58" s="575" t="s">
        <v>73</v>
      </c>
      <c r="E58" s="575" t="s">
        <v>223</v>
      </c>
      <c r="F58" s="575" t="s">
        <v>224</v>
      </c>
      <c r="G58" s="575" t="s">
        <v>225</v>
      </c>
      <c r="H58" s="663" t="s">
        <v>807</v>
      </c>
      <c r="I58" s="667" t="s">
        <v>953</v>
      </c>
      <c r="J58" s="575" t="s">
        <v>809</v>
      </c>
      <c r="K58" s="575" t="s">
        <v>290</v>
      </c>
      <c r="L58" s="575" t="s">
        <v>291</v>
      </c>
      <c r="M58" s="575" t="s">
        <v>810</v>
      </c>
    </row>
    <row r="59" spans="1:13" ht="15.75">
      <c r="A59" s="1631" t="s">
        <v>1037</v>
      </c>
      <c r="B59" s="52" t="s">
        <v>107</v>
      </c>
      <c r="C59" s="52" t="s">
        <v>404</v>
      </c>
      <c r="D59" s="53" t="s">
        <v>31</v>
      </c>
      <c r="E59" s="52">
        <f>+F59*$I$59</f>
        <v>1500</v>
      </c>
      <c r="F59" s="52">
        <v>50</v>
      </c>
      <c r="G59" s="456">
        <f>+VLOOKUP(C59,[1]Hoja1!$B:$H,7,FALSE)*F59</f>
        <v>1325.2600000000002</v>
      </c>
      <c r="H59" s="1642">
        <f>+SUM(G59:G74)</f>
        <v>6097.9952207769338</v>
      </c>
      <c r="I59" s="1625">
        <v>30</v>
      </c>
      <c r="J59" s="1622">
        <f>+'CIF-CDF'!F100</f>
        <v>2822.1634632334453</v>
      </c>
      <c r="K59" s="1622">
        <f>+H59+J59</f>
        <v>8920.1586840103791</v>
      </c>
      <c r="L59" s="1622">
        <f>+'CIF-CDF'!E79</f>
        <v>2990.0803119646575</v>
      </c>
      <c r="M59" s="1625">
        <f>+K59+L59</f>
        <v>11910.238995975036</v>
      </c>
    </row>
    <row r="60" spans="1:13" ht="15.75">
      <c r="A60" s="1632"/>
      <c r="B60" s="52" t="s">
        <v>23</v>
      </c>
      <c r="C60" s="52" t="s">
        <v>324</v>
      </c>
      <c r="D60" s="53" t="s">
        <v>31</v>
      </c>
      <c r="E60" s="556">
        <f t="shared" ref="E60:E73" si="5">+F60*$I$59</f>
        <v>882.35294117647049</v>
      </c>
      <c r="F60" s="53">
        <v>29.411764705882351</v>
      </c>
      <c r="G60" s="456">
        <f>+VLOOKUP(C60,[1]Hoja1!$B:$H,7,FALSE)*F60</f>
        <v>500</v>
      </c>
      <c r="H60" s="1643"/>
      <c r="I60" s="1626"/>
      <c r="J60" s="1623"/>
      <c r="K60" s="1623"/>
      <c r="L60" s="1623"/>
      <c r="M60" s="1626"/>
    </row>
    <row r="61" spans="1:13" ht="15.75">
      <c r="A61" s="1632"/>
      <c r="B61" s="52" t="s">
        <v>7</v>
      </c>
      <c r="C61" s="52" t="s">
        <v>412</v>
      </c>
      <c r="D61" s="53" t="s">
        <v>31</v>
      </c>
      <c r="E61" s="556">
        <f t="shared" si="5"/>
        <v>882.35294117647049</v>
      </c>
      <c r="F61" s="53">
        <v>29.411764705882351</v>
      </c>
      <c r="G61" s="456">
        <f>+VLOOKUP(C61,[1]Hoja1!$B:$H,7,FALSE)*F61</f>
        <v>101.47058823529412</v>
      </c>
      <c r="H61" s="1643"/>
      <c r="I61" s="1626"/>
      <c r="J61" s="1623"/>
      <c r="K61" s="1623"/>
      <c r="L61" s="1623"/>
      <c r="M61" s="1626"/>
    </row>
    <row r="62" spans="1:13" ht="16.5" thickBot="1">
      <c r="A62" s="1618"/>
      <c r="B62" s="52" t="s">
        <v>988</v>
      </c>
      <c r="C62" s="52"/>
      <c r="D62" s="53" t="s">
        <v>31</v>
      </c>
      <c r="E62" s="556">
        <f t="shared" si="5"/>
        <v>3529.411764705882</v>
      </c>
      <c r="F62" s="53">
        <v>117.64705882352941</v>
      </c>
      <c r="G62" s="456"/>
      <c r="H62" s="1643"/>
      <c r="I62" s="1626"/>
      <c r="J62" s="1623"/>
      <c r="K62" s="1623"/>
      <c r="L62" s="1623"/>
      <c r="M62" s="1626"/>
    </row>
    <row r="63" spans="1:13" ht="15.75">
      <c r="A63" s="1597" t="s">
        <v>986</v>
      </c>
      <c r="B63" s="66" t="s">
        <v>5</v>
      </c>
      <c r="C63" s="66" t="s">
        <v>346</v>
      </c>
      <c r="D63" s="73" t="s">
        <v>31</v>
      </c>
      <c r="E63" s="491">
        <f t="shared" si="5"/>
        <v>1500</v>
      </c>
      <c r="F63" s="66">
        <v>50</v>
      </c>
      <c r="G63" s="455">
        <f>+VLOOKUP(C63,[1]Hoja1!$B:$H,7,FALSE)*F63</f>
        <v>203.2</v>
      </c>
      <c r="H63" s="1643"/>
      <c r="I63" s="1626"/>
      <c r="J63" s="1623"/>
      <c r="K63" s="1623"/>
      <c r="L63" s="1623"/>
      <c r="M63" s="1626"/>
    </row>
    <row r="64" spans="1:13" ht="15.75">
      <c r="A64" s="1599"/>
      <c r="B64" s="52" t="s">
        <v>45</v>
      </c>
      <c r="C64" s="52" t="s">
        <v>338</v>
      </c>
      <c r="D64" s="53" t="s">
        <v>63</v>
      </c>
      <c r="E64" s="556">
        <f t="shared" si="5"/>
        <v>22.5</v>
      </c>
      <c r="F64" s="52">
        <v>0.75</v>
      </c>
      <c r="G64" s="456">
        <f>+VLOOKUP(C64,[1]Hoja1!$B:$H,7,FALSE)*F64</f>
        <v>4.7389999708333335</v>
      </c>
      <c r="H64" s="1643"/>
      <c r="I64" s="1626"/>
      <c r="J64" s="1623"/>
      <c r="K64" s="1623"/>
      <c r="L64" s="1623"/>
      <c r="M64" s="1626"/>
    </row>
    <row r="65" spans="1:13" ht="16.5" thickBot="1">
      <c r="A65" s="1600"/>
      <c r="B65" s="56" t="s">
        <v>43</v>
      </c>
      <c r="C65" s="56" t="s">
        <v>340</v>
      </c>
      <c r="D65" s="57" t="s">
        <v>31</v>
      </c>
      <c r="E65" s="804">
        <f t="shared" si="5"/>
        <v>30</v>
      </c>
      <c r="F65" s="56">
        <v>1</v>
      </c>
      <c r="G65" s="554">
        <f>+VLOOKUP(C65,[1]Hoja1!$B:$H,7,FALSE)*F65</f>
        <v>2.2919999999999998</v>
      </c>
      <c r="H65" s="1643"/>
      <c r="I65" s="1626"/>
      <c r="J65" s="1623"/>
      <c r="K65" s="1623"/>
      <c r="L65" s="1623"/>
      <c r="M65" s="1626"/>
    </row>
    <row r="66" spans="1:13" ht="15.75">
      <c r="A66" s="1597" t="s">
        <v>131</v>
      </c>
      <c r="B66" s="66" t="s">
        <v>131</v>
      </c>
      <c r="C66" s="66" t="s">
        <v>413</v>
      </c>
      <c r="D66" s="73" t="s">
        <v>31</v>
      </c>
      <c r="E66" s="491">
        <f t="shared" si="5"/>
        <v>1500</v>
      </c>
      <c r="F66" s="66">
        <v>50</v>
      </c>
      <c r="G66" s="67">
        <f>+VLOOKUP(C66,[1]Hoja1!$B:$H,7,FALSE)*F66</f>
        <v>825</v>
      </c>
      <c r="H66" s="1643"/>
      <c r="I66" s="1626"/>
      <c r="J66" s="1623"/>
      <c r="K66" s="1623"/>
      <c r="L66" s="1623"/>
      <c r="M66" s="1626"/>
    </row>
    <row r="67" spans="1:13" ht="16.5" thickBot="1">
      <c r="A67" s="1601"/>
      <c r="B67" s="68" t="s">
        <v>43</v>
      </c>
      <c r="C67" s="68" t="s">
        <v>340</v>
      </c>
      <c r="D67" s="69" t="s">
        <v>31</v>
      </c>
      <c r="E67" s="557">
        <f t="shared" si="5"/>
        <v>176.47058823529414</v>
      </c>
      <c r="F67" s="69">
        <v>5.882352941176471</v>
      </c>
      <c r="G67" s="70">
        <f>+VLOOKUP(C67,[1]Hoja1!$B:$H,7,FALSE)*F67</f>
        <v>13.482352941176471</v>
      </c>
      <c r="H67" s="1643"/>
      <c r="I67" s="1626"/>
      <c r="J67" s="1623"/>
      <c r="K67" s="1623"/>
      <c r="L67" s="1623"/>
      <c r="M67" s="1626"/>
    </row>
    <row r="68" spans="1:13" ht="16.5" thickBot="1">
      <c r="A68" s="596" t="s">
        <v>989</v>
      </c>
      <c r="B68" s="448" t="s">
        <v>40</v>
      </c>
      <c r="C68" s="448" t="s">
        <v>328</v>
      </c>
      <c r="D68" s="449" t="s">
        <v>60</v>
      </c>
      <c r="E68" s="559">
        <f t="shared" si="5"/>
        <v>30</v>
      </c>
      <c r="F68" s="448">
        <v>1</v>
      </c>
      <c r="G68" s="595">
        <f>+VLOOKUP(C68,[1]Hoja1!$B:$H,7,FALSE)*F68</f>
        <v>470</v>
      </c>
      <c r="H68" s="1643"/>
      <c r="I68" s="1626"/>
      <c r="J68" s="1623"/>
      <c r="K68" s="1623"/>
      <c r="L68" s="1623"/>
      <c r="M68" s="1626"/>
    </row>
    <row r="69" spans="1:13" ht="16.5" thickBot="1">
      <c r="A69" s="597" t="s">
        <v>990</v>
      </c>
      <c r="B69" s="497" t="s">
        <v>42</v>
      </c>
      <c r="C69" s="58" t="s">
        <v>330</v>
      </c>
      <c r="D69" s="555" t="s">
        <v>31</v>
      </c>
      <c r="E69" s="492">
        <f t="shared" si="5"/>
        <v>882.35294117647049</v>
      </c>
      <c r="F69" s="599">
        <v>29.411764705882351</v>
      </c>
      <c r="G69" s="598">
        <f>+VLOOKUP(C69,[1]Hoja1!$B:$H,7,FALSE)*F69</f>
        <v>102.71470588235294</v>
      </c>
      <c r="H69" s="1643"/>
      <c r="I69" s="1626"/>
      <c r="J69" s="1623"/>
      <c r="K69" s="1623"/>
      <c r="L69" s="1623"/>
      <c r="M69" s="1626"/>
    </row>
    <row r="70" spans="1:13" ht="15.75">
      <c r="A70" s="1597" t="s">
        <v>130</v>
      </c>
      <c r="B70" s="29" t="s">
        <v>3</v>
      </c>
      <c r="C70" s="29" t="s">
        <v>345</v>
      </c>
      <c r="D70" s="30" t="s">
        <v>31</v>
      </c>
      <c r="E70" s="101">
        <f t="shared" si="5"/>
        <v>2647.0588235294117</v>
      </c>
      <c r="F70" s="30">
        <v>88.235294117647058</v>
      </c>
      <c r="G70" s="31">
        <f>+VLOOKUP(C70,[1]Hoja1!$B:$H,7,FALSE)*F70</f>
        <v>2205.8823529411766</v>
      </c>
      <c r="H70" s="1643"/>
      <c r="I70" s="1626"/>
      <c r="J70" s="1623"/>
      <c r="K70" s="1623"/>
      <c r="L70" s="1623"/>
      <c r="M70" s="1626"/>
    </row>
    <row r="71" spans="1:13" ht="15.75">
      <c r="A71" s="1599"/>
      <c r="B71" s="2" t="s">
        <v>55</v>
      </c>
      <c r="C71" s="2" t="s">
        <v>316</v>
      </c>
      <c r="D71" s="3" t="s">
        <v>31</v>
      </c>
      <c r="E71" s="38">
        <f t="shared" si="5"/>
        <v>882.35294117647049</v>
      </c>
      <c r="F71" s="3">
        <v>29.411764705882351</v>
      </c>
      <c r="G71" s="36">
        <f>+VLOOKUP(C71,[1]Hoja1!$B:$H,7,FALSE)*F71</f>
        <v>161.76470588235293</v>
      </c>
      <c r="H71" s="1643"/>
      <c r="I71" s="1626"/>
      <c r="J71" s="1623"/>
      <c r="K71" s="1623"/>
      <c r="L71" s="1623"/>
      <c r="M71" s="1626"/>
    </row>
    <row r="72" spans="1:13" ht="15.75">
      <c r="A72" s="1599"/>
      <c r="B72" s="2" t="s">
        <v>35</v>
      </c>
      <c r="C72" s="2" t="s">
        <v>317</v>
      </c>
      <c r="D72" s="3" t="s">
        <v>31</v>
      </c>
      <c r="E72" s="38">
        <f t="shared" si="5"/>
        <v>441.17647058823525</v>
      </c>
      <c r="F72" s="3">
        <v>14.705882352941176</v>
      </c>
      <c r="G72" s="36">
        <f>+VLOOKUP(C72,[1]Hoja1!$B:$H,7,FALSE)*F72</f>
        <v>16.176470588235293</v>
      </c>
      <c r="H72" s="1643"/>
      <c r="I72" s="1626"/>
      <c r="J72" s="1623"/>
      <c r="K72" s="1623"/>
      <c r="L72" s="1623"/>
      <c r="M72" s="1626"/>
    </row>
    <row r="73" spans="1:13" ht="15.75">
      <c r="A73" s="1599"/>
      <c r="B73" s="2" t="s">
        <v>83</v>
      </c>
      <c r="C73" s="2" t="s">
        <v>318</v>
      </c>
      <c r="D73" s="3" t="s">
        <v>31</v>
      </c>
      <c r="E73" s="38">
        <f t="shared" si="5"/>
        <v>441.17647058823525</v>
      </c>
      <c r="F73" s="3">
        <v>14.705882352941176</v>
      </c>
      <c r="G73" s="36">
        <f>+VLOOKUP(C73,[1]Hoja1!$B:$H,7,FALSE)*F73</f>
        <v>29.411764705882351</v>
      </c>
      <c r="H73" s="1643"/>
      <c r="I73" s="1626"/>
      <c r="J73" s="1623"/>
      <c r="K73" s="1623"/>
      <c r="L73" s="1623"/>
      <c r="M73" s="1626"/>
    </row>
    <row r="74" spans="1:13" ht="16.5" thickBot="1">
      <c r="A74" s="1601"/>
      <c r="B74" s="32" t="s">
        <v>36</v>
      </c>
      <c r="C74" s="32" t="s">
        <v>368</v>
      </c>
      <c r="D74" s="33" t="s">
        <v>1242</v>
      </c>
      <c r="E74" s="414">
        <v>2</v>
      </c>
      <c r="F74" s="33">
        <v>0.3235294117647059</v>
      </c>
      <c r="G74" s="34">
        <f>+VLOOKUP(C74,[1]Hoja1!$B:$H,7,FALSE)*F74</f>
        <v>136.60127962962963</v>
      </c>
      <c r="H74" s="1644"/>
      <c r="I74" s="1627"/>
      <c r="J74" s="1624"/>
      <c r="K74" s="1624"/>
      <c r="L74" s="1624"/>
      <c r="M74" s="1627"/>
    </row>
    <row r="76" spans="1:13" ht="15.75" thickBot="1"/>
    <row r="77" spans="1:13" s="46" customFormat="1" ht="16.5" customHeight="1" thickBot="1">
      <c r="A77" s="1609" t="s">
        <v>120</v>
      </c>
      <c r="B77" s="1610"/>
      <c r="C77" s="1610"/>
      <c r="D77" s="1610"/>
      <c r="E77" s="1610"/>
      <c r="F77" s="1610"/>
      <c r="G77" s="1610"/>
      <c r="H77" s="1610"/>
      <c r="I77" s="1610"/>
      <c r="J77" s="1610"/>
      <c r="K77" s="1610"/>
      <c r="L77" s="1610"/>
      <c r="M77" s="1611"/>
    </row>
    <row r="78" spans="1:13" s="46" customFormat="1" ht="48" thickBot="1">
      <c r="A78" s="575" t="s">
        <v>71</v>
      </c>
      <c r="B78" s="575" t="s">
        <v>72</v>
      </c>
      <c r="C78" s="575" t="s">
        <v>307</v>
      </c>
      <c r="D78" s="575" t="s">
        <v>73</v>
      </c>
      <c r="E78" s="575" t="s">
        <v>223</v>
      </c>
      <c r="F78" s="575" t="s">
        <v>224</v>
      </c>
      <c r="G78" s="575" t="s">
        <v>225</v>
      </c>
      <c r="H78" s="663" t="s">
        <v>807</v>
      </c>
      <c r="I78" s="667" t="s">
        <v>953</v>
      </c>
      <c r="J78" s="575" t="s">
        <v>809</v>
      </c>
      <c r="K78" s="575" t="s">
        <v>290</v>
      </c>
      <c r="L78" s="575" t="s">
        <v>291</v>
      </c>
      <c r="M78" s="575" t="s">
        <v>810</v>
      </c>
    </row>
    <row r="79" spans="1:13" s="46" customFormat="1" ht="15.75">
      <c r="A79" s="1701"/>
      <c r="B79" s="451" t="s">
        <v>55</v>
      </c>
      <c r="C79" s="459" t="s">
        <v>316</v>
      </c>
      <c r="D79" s="43" t="s">
        <v>31</v>
      </c>
      <c r="E79" s="43">
        <v>8000</v>
      </c>
      <c r="F79" s="62">
        <f t="shared" ref="F79:F87" si="6">+E79/350</f>
        <v>22.857142857142858</v>
      </c>
      <c r="G79" s="535">
        <f>+VLOOKUP(C79,[1]Hoja1!$B:$H,7,FALSE)*F79</f>
        <v>125.71428571428572</v>
      </c>
      <c r="H79" s="1899">
        <f>+SUM(G79:G87)</f>
        <v>332.27254658385095</v>
      </c>
      <c r="I79" s="1657">
        <v>350</v>
      </c>
      <c r="J79" s="1664"/>
      <c r="K79" s="1664"/>
      <c r="L79" s="1664"/>
      <c r="M79" s="1894">
        <f>+H79</f>
        <v>332.27254658385095</v>
      </c>
    </row>
    <row r="80" spans="1:13" s="46" customFormat="1" ht="15.75">
      <c r="A80" s="1701"/>
      <c r="B80" s="451" t="s">
        <v>205</v>
      </c>
      <c r="C80" s="459" t="s">
        <v>408</v>
      </c>
      <c r="D80" s="43" t="s">
        <v>31</v>
      </c>
      <c r="E80" s="43">
        <v>4000</v>
      </c>
      <c r="F80" s="62">
        <f t="shared" si="6"/>
        <v>11.428571428571429</v>
      </c>
      <c r="G80" s="535">
        <f>+VLOOKUP(C80,[1]Hoja1!$B:$H,7,FALSE)*F80</f>
        <v>45.714285714285715</v>
      </c>
      <c r="H80" s="1900"/>
      <c r="I80" s="1658"/>
      <c r="J80" s="1637"/>
      <c r="K80" s="1637"/>
      <c r="L80" s="1637"/>
      <c r="M80" s="1637"/>
    </row>
    <row r="81" spans="1:13" s="46" customFormat="1" ht="15.75">
      <c r="A81" s="1701"/>
      <c r="B81" s="451" t="s">
        <v>151</v>
      </c>
      <c r="C81" s="459" t="s">
        <v>433</v>
      </c>
      <c r="D81" s="43" t="s">
        <v>31</v>
      </c>
      <c r="E81" s="43">
        <v>3000</v>
      </c>
      <c r="F81" s="62">
        <f t="shared" si="6"/>
        <v>8.5714285714285712</v>
      </c>
      <c r="G81" s="535">
        <f>+VLOOKUP(C81,[1]Hoja1!$B:$H,7,FALSE)*F81</f>
        <v>17.142857142857142</v>
      </c>
      <c r="H81" s="1900"/>
      <c r="I81" s="1658"/>
      <c r="J81" s="1637"/>
      <c r="K81" s="1637"/>
      <c r="L81" s="1637"/>
      <c r="M81" s="1637"/>
    </row>
    <row r="82" spans="1:13" s="46" customFormat="1" ht="15.75">
      <c r="A82" s="1701"/>
      <c r="B82" s="453" t="s">
        <v>237</v>
      </c>
      <c r="C82" s="461" t="s">
        <v>311</v>
      </c>
      <c r="D82" s="63" t="s">
        <v>31</v>
      </c>
      <c r="E82" s="63">
        <f>1300*6</f>
        <v>7800</v>
      </c>
      <c r="F82" s="64">
        <f t="shared" si="6"/>
        <v>22.285714285714285</v>
      </c>
      <c r="G82" s="536">
        <f>+VLOOKUP(C82,[1]Hoja1!$B:$H,7,FALSE)*F82</f>
        <v>89.142857142857139</v>
      </c>
      <c r="H82" s="1900"/>
      <c r="I82" s="1658"/>
      <c r="J82" s="1637"/>
      <c r="K82" s="1637"/>
      <c r="L82" s="1637"/>
      <c r="M82" s="1637"/>
    </row>
    <row r="83" spans="1:13" s="46" customFormat="1" ht="15.75">
      <c r="A83" s="1701"/>
      <c r="B83" s="453" t="s">
        <v>70</v>
      </c>
      <c r="C83" s="461" t="s">
        <v>830</v>
      </c>
      <c r="D83" s="63" t="s">
        <v>31</v>
      </c>
      <c r="E83" s="63">
        <v>2500</v>
      </c>
      <c r="F83" s="64">
        <f t="shared" si="6"/>
        <v>7.1428571428571432</v>
      </c>
      <c r="G83" s="536">
        <f>+VLOOKUP(C83,[1]Hoja1!$B:$H,7,FALSE)*F83</f>
        <v>37.080000000000005</v>
      </c>
      <c r="H83" s="1900"/>
      <c r="I83" s="1658"/>
      <c r="J83" s="1637"/>
      <c r="K83" s="1637"/>
      <c r="L83" s="1637"/>
      <c r="M83" s="1637"/>
    </row>
    <row r="84" spans="1:13" s="46" customFormat="1" ht="31.5">
      <c r="A84" s="1701"/>
      <c r="B84" s="453" t="s">
        <v>831</v>
      </c>
      <c r="C84" s="461" t="s">
        <v>317</v>
      </c>
      <c r="D84" s="63" t="s">
        <v>31</v>
      </c>
      <c r="E84" s="63">
        <v>1000</v>
      </c>
      <c r="F84" s="64">
        <f t="shared" si="6"/>
        <v>2.8571428571428572</v>
      </c>
      <c r="G84" s="536">
        <f>+VLOOKUP(C84,[1]Hoja1!$B:$H,7,FALSE)*F84</f>
        <v>3.1428571428571432</v>
      </c>
      <c r="H84" s="1900"/>
      <c r="I84" s="1658"/>
      <c r="J84" s="1637"/>
      <c r="K84" s="1637"/>
      <c r="L84" s="1637"/>
      <c r="M84" s="1637"/>
    </row>
    <row r="85" spans="1:13" s="46" customFormat="1" ht="31.5">
      <c r="A85" s="1701"/>
      <c r="B85" s="453" t="s">
        <v>832</v>
      </c>
      <c r="C85" s="461" t="s">
        <v>433</v>
      </c>
      <c r="D85" s="63" t="s">
        <v>31</v>
      </c>
      <c r="E85" s="63">
        <v>1000</v>
      </c>
      <c r="F85" s="64">
        <f t="shared" si="6"/>
        <v>2.8571428571428572</v>
      </c>
      <c r="G85" s="536">
        <f>+VLOOKUP(C85,[1]Hoja1!$B:$H,7,FALSE)*F85</f>
        <v>5.7142857142857144</v>
      </c>
      <c r="H85" s="1900"/>
      <c r="I85" s="1658"/>
      <c r="J85" s="1637"/>
      <c r="K85" s="1637"/>
      <c r="L85" s="1637"/>
      <c r="M85" s="1637"/>
    </row>
    <row r="86" spans="1:13" s="46" customFormat="1" ht="31.5">
      <c r="A86" s="1701"/>
      <c r="B86" s="453" t="s">
        <v>833</v>
      </c>
      <c r="C86" s="461" t="s">
        <v>309</v>
      </c>
      <c r="D86" s="63" t="s">
        <v>31</v>
      </c>
      <c r="E86" s="63">
        <v>200</v>
      </c>
      <c r="F86" s="64">
        <f t="shared" si="6"/>
        <v>0.5714285714285714</v>
      </c>
      <c r="G86" s="536">
        <f>+VLOOKUP(C86,[1]Hoja1!$B:$H,7,FALSE)*F86</f>
        <v>5.1428571428571423</v>
      </c>
      <c r="H86" s="1900"/>
      <c r="I86" s="1658"/>
      <c r="J86" s="1637"/>
      <c r="K86" s="1637"/>
      <c r="L86" s="1637"/>
      <c r="M86" s="1637"/>
    </row>
    <row r="87" spans="1:13" s="46" customFormat="1" ht="32.25" thickBot="1">
      <c r="A87" s="1702"/>
      <c r="B87" s="452" t="s">
        <v>834</v>
      </c>
      <c r="C87" s="470" t="s">
        <v>406</v>
      </c>
      <c r="D87" s="65" t="s">
        <v>829</v>
      </c>
      <c r="E87" s="65">
        <v>400</v>
      </c>
      <c r="F87" s="537">
        <f t="shared" si="6"/>
        <v>1.1428571428571428</v>
      </c>
      <c r="G87" s="538">
        <f>+VLOOKUP(C87,[1]Hoja1!$B:$H,7,FALSE)*F87</f>
        <v>3.4782608695652169</v>
      </c>
      <c r="H87" s="1901"/>
      <c r="I87" s="1659"/>
      <c r="J87" s="1638"/>
      <c r="K87" s="1638"/>
      <c r="L87" s="1638"/>
      <c r="M87" s="1638"/>
    </row>
    <row r="89" spans="1:13" ht="15.75" thickBot="1"/>
    <row r="90" spans="1:13" s="540" customFormat="1" ht="16.5" customHeight="1" thickBot="1">
      <c r="A90" s="1609" t="s">
        <v>121</v>
      </c>
      <c r="B90" s="1610"/>
      <c r="C90" s="1610"/>
      <c r="D90" s="1610"/>
      <c r="E90" s="1610"/>
      <c r="F90" s="1610"/>
      <c r="G90" s="1610"/>
      <c r="H90" s="1610"/>
      <c r="I90" s="1610"/>
      <c r="J90" s="1610"/>
      <c r="K90" s="1610"/>
      <c r="L90" s="1610"/>
      <c r="M90" s="1611"/>
    </row>
    <row r="91" spans="1:13" s="540" customFormat="1" ht="48" thickBot="1">
      <c r="A91" s="660" t="s">
        <v>71</v>
      </c>
      <c r="B91" s="580" t="s">
        <v>72</v>
      </c>
      <c r="C91" s="580" t="s">
        <v>307</v>
      </c>
      <c r="D91" s="580" t="s">
        <v>73</v>
      </c>
      <c r="E91" s="580" t="s">
        <v>74</v>
      </c>
      <c r="F91" s="580" t="s">
        <v>28</v>
      </c>
      <c r="G91" s="709" t="s">
        <v>225</v>
      </c>
      <c r="H91" s="662" t="s">
        <v>807</v>
      </c>
      <c r="I91" s="666" t="s">
        <v>953</v>
      </c>
      <c r="J91" s="709" t="s">
        <v>809</v>
      </c>
      <c r="K91" s="709" t="s">
        <v>290</v>
      </c>
      <c r="L91" s="709" t="s">
        <v>291</v>
      </c>
      <c r="M91" s="709" t="s">
        <v>810</v>
      </c>
    </row>
    <row r="92" spans="1:13" s="541" customFormat="1" ht="15.75">
      <c r="A92" s="1652" t="s">
        <v>1236</v>
      </c>
      <c r="B92" s="43" t="s">
        <v>122</v>
      </c>
      <c r="C92" s="43" t="s">
        <v>409</v>
      </c>
      <c r="D92" s="43" t="s">
        <v>31</v>
      </c>
      <c r="E92" s="43">
        <f>3000*(1+1/4)</f>
        <v>3750</v>
      </c>
      <c r="F92" s="460">
        <f t="shared" ref="F92:F101" si="7">+E92/350</f>
        <v>10.714285714285714</v>
      </c>
      <c r="G92" s="467">
        <f>+VLOOKUP(C92,[1]Hoja1!$B:$H,7,FALSE)*F92</f>
        <v>85.714285714285708</v>
      </c>
      <c r="H92" s="1744">
        <f>+SUM(G92:G101)</f>
        <v>249.66685885714284</v>
      </c>
      <c r="I92" s="1747">
        <v>350</v>
      </c>
      <c r="J92" s="1750" t="s">
        <v>950</v>
      </c>
      <c r="K92" s="1744">
        <f>+H92</f>
        <v>249.66685885714284</v>
      </c>
      <c r="L92" s="1750" t="s">
        <v>950</v>
      </c>
      <c r="M92" s="1744">
        <f>+K92</f>
        <v>249.66685885714284</v>
      </c>
    </row>
    <row r="93" spans="1:13" s="541" customFormat="1" ht="15.75">
      <c r="A93" s="1652"/>
      <c r="B93" s="43" t="s">
        <v>69</v>
      </c>
      <c r="C93" s="43" t="s">
        <v>322</v>
      </c>
      <c r="D93" s="43" t="s">
        <v>31</v>
      </c>
      <c r="E93" s="43">
        <f>2000*(1+1/4)</f>
        <v>2500</v>
      </c>
      <c r="F93" s="460">
        <f t="shared" si="7"/>
        <v>7.1428571428571432</v>
      </c>
      <c r="G93" s="467">
        <f>+VLOOKUP(C93,[1]Hoja1!$B:$H,7,FALSE)*F93</f>
        <v>20</v>
      </c>
      <c r="H93" s="1745"/>
      <c r="I93" s="1748"/>
      <c r="J93" s="1745"/>
      <c r="K93" s="1745"/>
      <c r="L93" s="1745"/>
      <c r="M93" s="1745"/>
    </row>
    <row r="94" spans="1:13" s="541" customFormat="1" ht="15.75">
      <c r="A94" s="1652"/>
      <c r="B94" s="43" t="s">
        <v>123</v>
      </c>
      <c r="C94" s="43" t="s">
        <v>305</v>
      </c>
      <c r="D94" s="43" t="s">
        <v>31</v>
      </c>
      <c r="E94" s="43">
        <v>3000</v>
      </c>
      <c r="F94" s="460">
        <f t="shared" si="7"/>
        <v>8.5714285714285712</v>
      </c>
      <c r="G94" s="467">
        <f>+VLOOKUP(C94,[1]Hoja1!$B:$H,7,FALSE)*F94</f>
        <v>23.999999999999996</v>
      </c>
      <c r="H94" s="1745"/>
      <c r="I94" s="1748"/>
      <c r="J94" s="1745"/>
      <c r="K94" s="1745"/>
      <c r="L94" s="1745"/>
      <c r="M94" s="1745"/>
    </row>
    <row r="95" spans="1:13" s="541" customFormat="1" ht="15.75">
      <c r="A95" s="1652"/>
      <c r="B95" s="43" t="s">
        <v>124</v>
      </c>
      <c r="C95" s="43" t="s">
        <v>366</v>
      </c>
      <c r="D95" s="43" t="s">
        <v>31</v>
      </c>
      <c r="E95" s="43">
        <v>3000</v>
      </c>
      <c r="F95" s="460">
        <f t="shared" si="7"/>
        <v>8.5714285714285712</v>
      </c>
      <c r="G95" s="467">
        <f>+VLOOKUP(C95,[1]Hoja1!$B:$H,7,FALSE)*F95</f>
        <v>30.857142857142858</v>
      </c>
      <c r="H95" s="1745"/>
      <c r="I95" s="1748"/>
      <c r="J95" s="1745"/>
      <c r="K95" s="1745"/>
      <c r="L95" s="1745"/>
      <c r="M95" s="1745"/>
    </row>
    <row r="96" spans="1:13" s="541" customFormat="1" ht="15.75">
      <c r="A96" s="1652"/>
      <c r="B96" s="43" t="s">
        <v>125</v>
      </c>
      <c r="C96" s="43" t="s">
        <v>410</v>
      </c>
      <c r="D96" s="43" t="s">
        <v>31</v>
      </c>
      <c r="E96" s="43">
        <f>5000*(1+1/4)</f>
        <v>6250</v>
      </c>
      <c r="F96" s="460">
        <f t="shared" si="7"/>
        <v>17.857142857142858</v>
      </c>
      <c r="G96" s="467">
        <f>+VLOOKUP(C96,[1]Hoja1!$B:$H,7,FALSE)*F96</f>
        <v>28.571428571428573</v>
      </c>
      <c r="H96" s="1745"/>
      <c r="I96" s="1748"/>
      <c r="J96" s="1745"/>
      <c r="K96" s="1745"/>
      <c r="L96" s="1745"/>
      <c r="M96" s="1745"/>
    </row>
    <row r="97" spans="1:13" s="541" customFormat="1" ht="15.75">
      <c r="A97" s="1652"/>
      <c r="B97" s="43" t="s">
        <v>35</v>
      </c>
      <c r="C97" s="43" t="s">
        <v>317</v>
      </c>
      <c r="D97" s="43" t="s">
        <v>31</v>
      </c>
      <c r="E97" s="43">
        <f>1000*(1+1/4)</f>
        <v>1250</v>
      </c>
      <c r="F97" s="460">
        <f t="shared" si="7"/>
        <v>3.5714285714285716</v>
      </c>
      <c r="G97" s="467">
        <f>+VLOOKUP(C97,[1]Hoja1!$B:$H,7,FALSE)*F97</f>
        <v>3.9285714285714293</v>
      </c>
      <c r="H97" s="1745"/>
      <c r="I97" s="1748"/>
      <c r="J97" s="1745"/>
      <c r="K97" s="1745"/>
      <c r="L97" s="1745"/>
      <c r="M97" s="1745"/>
    </row>
    <row r="98" spans="1:13" s="541" customFormat="1" ht="15.75">
      <c r="A98" s="1652"/>
      <c r="B98" s="43" t="s">
        <v>33</v>
      </c>
      <c r="C98" s="43" t="s">
        <v>309</v>
      </c>
      <c r="D98" s="43" t="s">
        <v>31</v>
      </c>
      <c r="E98" s="43">
        <v>150</v>
      </c>
      <c r="F98" s="460">
        <f t="shared" si="7"/>
        <v>0.42857142857142855</v>
      </c>
      <c r="G98" s="467">
        <f>+VLOOKUP(C98,[1]Hoja1!$B:$H,7,FALSE)*F98</f>
        <v>3.8571428571428568</v>
      </c>
      <c r="H98" s="1745"/>
      <c r="I98" s="1748"/>
      <c r="J98" s="1745"/>
      <c r="K98" s="1745"/>
      <c r="L98" s="1745"/>
      <c r="M98" s="1745"/>
    </row>
    <row r="99" spans="1:13" s="541" customFormat="1" ht="15.75">
      <c r="A99" s="1694"/>
      <c r="B99" s="63" t="s">
        <v>10</v>
      </c>
      <c r="C99" s="63" t="s">
        <v>945</v>
      </c>
      <c r="D99" s="63" t="s">
        <v>31</v>
      </c>
      <c r="E99" s="63">
        <f>2000</f>
        <v>2000</v>
      </c>
      <c r="F99" s="462">
        <f t="shared" si="7"/>
        <v>5.7142857142857144</v>
      </c>
      <c r="G99" s="469">
        <f>+VLOOKUP(C99,[1]Hoja1!$B:$H,7,FALSE)*F99</f>
        <v>17.142857142857142</v>
      </c>
      <c r="H99" s="1745"/>
      <c r="I99" s="1748"/>
      <c r="J99" s="1745"/>
      <c r="K99" s="1745"/>
      <c r="L99" s="1745"/>
      <c r="M99" s="1745"/>
    </row>
    <row r="100" spans="1:13" s="541" customFormat="1" ht="15.75">
      <c r="A100" s="1694"/>
      <c r="B100" s="63" t="s">
        <v>207</v>
      </c>
      <c r="C100" s="63" t="s">
        <v>438</v>
      </c>
      <c r="D100" s="63" t="s">
        <v>31</v>
      </c>
      <c r="E100" s="63">
        <v>2000</v>
      </c>
      <c r="F100" s="460">
        <f t="shared" si="7"/>
        <v>5.7142857142857144</v>
      </c>
      <c r="G100" s="469">
        <f>+VLOOKUP(C100,[1]Hoja1!$B:$H,7,FALSE)*F100</f>
        <v>34.285716000000001</v>
      </c>
      <c r="H100" s="1745"/>
      <c r="I100" s="1748"/>
      <c r="J100" s="1745"/>
      <c r="K100" s="1745"/>
      <c r="L100" s="1745"/>
      <c r="M100" s="1745"/>
    </row>
    <row r="101" spans="1:13" s="541" customFormat="1" ht="16.5" thickBot="1">
      <c r="A101" s="1653"/>
      <c r="B101" s="106" t="s">
        <v>43</v>
      </c>
      <c r="C101" s="106" t="s">
        <v>340</v>
      </c>
      <c r="D101" s="106" t="s">
        <v>31</v>
      </c>
      <c r="E101" s="106">
        <v>200</v>
      </c>
      <c r="F101" s="466">
        <f t="shared" si="7"/>
        <v>0.5714285714285714</v>
      </c>
      <c r="G101" s="468">
        <f>+VLOOKUP(C101,[1]Hoja1!$B:$H,7,FALSE)*F101</f>
        <v>1.3097142857142856</v>
      </c>
      <c r="H101" s="1746"/>
      <c r="I101" s="1749"/>
      <c r="J101" s="1746"/>
      <c r="K101" s="1746"/>
      <c r="L101" s="1746"/>
      <c r="M101" s="1746"/>
    </row>
  </sheetData>
  <mergeCells count="57">
    <mergeCell ref="M79:M87"/>
    <mergeCell ref="A59:A62"/>
    <mergeCell ref="A63:A65"/>
    <mergeCell ref="A57:M57"/>
    <mergeCell ref="I59:I74"/>
    <mergeCell ref="J59:J74"/>
    <mergeCell ref="A66:A67"/>
    <mergeCell ref="A70:A74"/>
    <mergeCell ref="H59:H74"/>
    <mergeCell ref="K59:K74"/>
    <mergeCell ref="L59:L74"/>
    <mergeCell ref="M59:M74"/>
    <mergeCell ref="J92:J101"/>
    <mergeCell ref="K92:K101"/>
    <mergeCell ref="A92:A101"/>
    <mergeCell ref="A2:M2"/>
    <mergeCell ref="I4:I18"/>
    <mergeCell ref="I19:I24"/>
    <mergeCell ref="H19:H24"/>
    <mergeCell ref="A4:A18"/>
    <mergeCell ref="A19:A24"/>
    <mergeCell ref="H4:H18"/>
    <mergeCell ref="A52:A54"/>
    <mergeCell ref="H42:H54"/>
    <mergeCell ref="L42:L54"/>
    <mergeCell ref="K42:K54"/>
    <mergeCell ref="A45:A51"/>
    <mergeCell ref="A31:A33"/>
    <mergeCell ref="A35:A37"/>
    <mergeCell ref="H35:H37"/>
    <mergeCell ref="A40:M40"/>
    <mergeCell ref="M4:M37"/>
    <mergeCell ref="L4:L37"/>
    <mergeCell ref="K4:K37"/>
    <mergeCell ref="J4:J37"/>
    <mergeCell ref="A25:A30"/>
    <mergeCell ref="I35:I37"/>
    <mergeCell ref="H31:H33"/>
    <mergeCell ref="I31:I33"/>
    <mergeCell ref="H25:H30"/>
    <mergeCell ref="I25:I30"/>
    <mergeCell ref="H92:H101"/>
    <mergeCell ref="A90:M90"/>
    <mergeCell ref="M92:M101"/>
    <mergeCell ref="I42:I54"/>
    <mergeCell ref="J42:J54"/>
    <mergeCell ref="A77:M77"/>
    <mergeCell ref="A79:A87"/>
    <mergeCell ref="H79:H87"/>
    <mergeCell ref="L92:L101"/>
    <mergeCell ref="I79:I87"/>
    <mergeCell ref="L79:L87"/>
    <mergeCell ref="K79:K87"/>
    <mergeCell ref="J79:J87"/>
    <mergeCell ref="I92:I101"/>
    <mergeCell ref="A42:A44"/>
    <mergeCell ref="M42:M54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C2818FBD37E9745957C96A16A3D900A" ma:contentTypeVersion="4" ma:contentTypeDescription="Crear nuevo documento." ma:contentTypeScope="" ma:versionID="ad1676b00c3ff40e660018fb50ee18a2">
  <xsd:schema xmlns:xsd="http://www.w3.org/2001/XMLSchema" xmlns:xs="http://www.w3.org/2001/XMLSchema" xmlns:p="http://schemas.microsoft.com/office/2006/metadata/properties" xmlns:ns2="6e89152f-2e35-4395-adc3-0d27c5fd2f0c" targetNamespace="http://schemas.microsoft.com/office/2006/metadata/properties" ma:root="true" ma:fieldsID="b33dbd2e0845e400510a70071bd46ccd" ns2:_="">
    <xsd:import namespace="6e89152f-2e35-4395-adc3-0d27c5fd2f0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89152f-2e35-4395-adc3-0d27c5fd2f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028C5C9-CCA5-4EA2-BB28-249033BB2AC0}">
  <ds:schemaRefs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6e89152f-2e35-4395-adc3-0d27c5fd2f0c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FD141AEE-BF10-41A7-87E4-7D56490EEE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4FD7B0B-6863-403D-8BDF-51EAC8C9DE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89152f-2e35-4395-adc3-0d27c5fd2f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34</vt:i4>
      </vt:variant>
      <vt:variant>
        <vt:lpstr>Rangos con nombre</vt:lpstr>
      </vt:variant>
      <vt:variant>
        <vt:i4>1</vt:i4>
      </vt:variant>
    </vt:vector>
  </HeadingPairs>
  <TitlesOfParts>
    <vt:vector size="35" baseType="lpstr">
      <vt:lpstr>ÍNDICE</vt:lpstr>
      <vt:lpstr>CDF</vt:lpstr>
      <vt:lpstr>CANT. PROD.</vt:lpstr>
      <vt:lpstr>FUNCIONES</vt:lpstr>
      <vt:lpstr>DESAYUNOS COMPLETOS</vt:lpstr>
      <vt:lpstr>PEDIDO SEMANAL</vt:lpstr>
      <vt:lpstr>PASTELERIA</vt:lpstr>
      <vt:lpstr>REFR.</vt:lpstr>
      <vt:lpstr>ARE. EMP. SAND.</vt:lpstr>
      <vt:lpstr>1C</vt:lpstr>
      <vt:lpstr>Plancha, Loncheria y Desayunos</vt:lpstr>
      <vt:lpstr>COSTOS PASTELERIA</vt:lpstr>
      <vt:lpstr>CIF-CDF</vt:lpstr>
      <vt:lpstr>GUIA MENÚS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MINUTA 19</vt:lpstr>
      <vt:lpstr>MINUTA 20</vt:lpstr>
      <vt:lpstr>MINUTA 21 (1303)</vt:lpstr>
      <vt:lpstr>MINUTA 22</vt:lpstr>
      <vt:lpstr>MINUTA 23</vt:lpstr>
      <vt:lpstr>11</vt:lpstr>
      <vt:lpstr>12</vt:lpstr>
      <vt:lpstr>13</vt:lpstr>
      <vt:lpstr>14</vt:lpstr>
      <vt:lpstr>15</vt:lpstr>
      <vt:lpstr>'Plancha, Loncheria y Desayunos'!Área_de_impresión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karol2180904@correo.uis.edu.co</dc:creator>
  <cp:keywords/>
  <dc:description/>
  <cp:lastModifiedBy>KAROL BENITEZ</cp:lastModifiedBy>
  <cp:revision/>
  <cp:lastPrinted>2024-03-27T12:51:11Z</cp:lastPrinted>
  <dcterms:created xsi:type="dcterms:W3CDTF">2018-09-27T20:46:07Z</dcterms:created>
  <dcterms:modified xsi:type="dcterms:W3CDTF">2024-07-05T15:17:22Z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0x0101003C2818FBD37E9745957C96A16A3D900A</vt:lpwstr>
  </property>
</Properties>
</file>